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3092" tabRatio="627" firstSheet="1" activeTab="3"/>
  </bookViews>
  <sheets>
    <sheet name="Հ3 Մաս 1 " sheetId="30" state="hidden" r:id="rId1"/>
    <sheet name="Հ3 Մաս 2" sheetId="1" r:id="rId2"/>
    <sheet name=" Հվլ 3 Մաս 3 APP" sheetId="31" state="hidden" r:id="rId3"/>
    <sheet name="Հavelv 3 մաս 4 (2)" sheetId="29" r:id="rId4"/>
    <sheet name="Հ3 Մաս 4-ՆՈՐ ձևաչափ" sheetId="5" state="hidden" r:id="rId5"/>
    <sheet name="Հ4  " sheetId="22" state="hidden" r:id="rId6"/>
    <sheet name="Հ5" sheetId="8" state="hidden" r:id="rId7"/>
    <sheet name="Հ6" sheetId="7" state="hidden" r:id="rId8"/>
    <sheet name="Հ7 Ձև1" sheetId="9" state="hidden" r:id="rId9"/>
    <sheet name="Հ7 Ձև2" sheetId="19" state="hidden" r:id="rId10"/>
    <sheet name="Հ7 Ձև3" sheetId="20" state="hidden" r:id="rId11"/>
    <sheet name="Հ8" sheetId="10" state="hidden" r:id="rId12"/>
    <sheet name="Հ9" sheetId="12" state="hidden" r:id="rId13"/>
    <sheet name="Հ10" sheetId="16" state="hidden" r:id="rId14"/>
    <sheet name="Հ11" sheetId="25" state="hidden" r:id="rId15"/>
    <sheet name="Լրացման պահանջներ" sheetId="14" state="hidden" r:id="rId16"/>
  </sheets>
  <externalReferences>
    <externalReference r:id="rId17"/>
    <externalReference r:id="rId18"/>
    <externalReference r:id="rId19"/>
    <externalReference r:id="rId20"/>
  </externalReferences>
  <definedNames>
    <definedName name="_xlnm._FilterDatabase" localSheetId="14" hidden="1">Հ11!$B$5:$T$6</definedName>
    <definedName name="_ftn1" localSheetId="1">'Հ3 Մաս 2'!#REF!</definedName>
    <definedName name="_ftn10" localSheetId="1">'Հ3 Մաս 2'!#REF!</definedName>
    <definedName name="_ftn11" localSheetId="1">'Հ3 Մաս 2'!#REF!</definedName>
    <definedName name="_ftn12" localSheetId="1">'Հ3 Մաս 2'!#REF!</definedName>
    <definedName name="_ftn13" localSheetId="1">'Հ3 Մաս 2'!#REF!</definedName>
    <definedName name="_ftn14" localSheetId="1">'Հ3 Մաս 2'!#REF!</definedName>
    <definedName name="_ftn15" localSheetId="1">'Հ3 Մաս 2'!#REF!</definedName>
    <definedName name="_ftn16" localSheetId="1">'Հ3 Մաս 2'!#REF!</definedName>
    <definedName name="_ftn17" localSheetId="1">'Հ3 Մաս 2'!#REF!</definedName>
    <definedName name="_ftn18" localSheetId="1">'Հ3 Մաս 2'!#REF!</definedName>
    <definedName name="_ftn19" localSheetId="1">'Հ3 Մաս 2'!#REF!</definedName>
    <definedName name="_ftn2" localSheetId="1">'Հ3 Մաս 2'!#REF!</definedName>
    <definedName name="_ftn20" localSheetId="1">'Հ3 Մաս 2'!#REF!</definedName>
    <definedName name="_ftn3" localSheetId="1">'Հ3 Մաս 2'!#REF!</definedName>
    <definedName name="_ftn4" localSheetId="1">'Հ3 Մաս 2'!#REF!</definedName>
    <definedName name="_ftn5" localSheetId="1">'Հ3 Մաս 2'!#REF!</definedName>
    <definedName name="_ftn6" localSheetId="1">'Հ3 Մաս 2'!#REF!</definedName>
    <definedName name="_ftn7" localSheetId="1">'Հ3 Մաս 2'!#REF!</definedName>
    <definedName name="_ftn8" localSheetId="1">'Հ3 Մաս 2'!#REF!</definedName>
    <definedName name="_ftn9" localSheetId="1">'Հ3 Մաս 2'!#REF!</definedName>
    <definedName name="_ftnref1" localSheetId="1">'Հ3 Մաս 2'!#REF!</definedName>
    <definedName name="_ftnref10" localSheetId="1">'Հ3 Մաս 2'!#REF!</definedName>
    <definedName name="_ftnref11" localSheetId="1">'Հ3 Մաս 2'!#REF!</definedName>
    <definedName name="_ftnref12" localSheetId="1">'Հ3 Մաս 2'!#REF!</definedName>
    <definedName name="_ftnref13" localSheetId="1">'Հ3 Մաս 2'!#REF!</definedName>
    <definedName name="_ftnref14" localSheetId="1">'Հ3 Մաս 2'!#REF!</definedName>
    <definedName name="_ftnref15" localSheetId="1">'Հ3 Մաս 2'!#REF!</definedName>
    <definedName name="_ftnref16" localSheetId="1">'Հ3 Մաս 2'!#REF!</definedName>
    <definedName name="_ftnref17" localSheetId="1">'Հ3 Մաս 2'!$H$28</definedName>
    <definedName name="_ftnref18" localSheetId="1">'Հ3 Մաս 2'!#REF!</definedName>
    <definedName name="_ftnref19" localSheetId="1">'Հ3 Մաս 2'!#REF!</definedName>
    <definedName name="_ftnref2" localSheetId="1">#REF!</definedName>
    <definedName name="_ftnref20" localSheetId="1">'Հ3 Մաս 2'!#REF!</definedName>
    <definedName name="_ftnref3" localSheetId="1">'Հ3 Մաս 2'!#REF!</definedName>
    <definedName name="_ftnref4" localSheetId="1">'Հ3 Մաս 2'!$C$3</definedName>
    <definedName name="_ftnref5" localSheetId="1">'Հ3 Մաս 2'!#REF!</definedName>
    <definedName name="_ftnref6" localSheetId="1">'Հ3 Մաս 2'!#REF!</definedName>
    <definedName name="_ftnref7" localSheetId="1">'Հ3 Մաս 2'!#REF!</definedName>
    <definedName name="_ftnref8" localSheetId="1">'Հ3 Մաս 2'!#REF!</definedName>
    <definedName name="_ftnref9" localSheetId="1">'Հ3 Մաս 2'!#REF!</definedName>
    <definedName name="_Toc501014755" localSheetId="1">'Հ3 Մաս 2'!#REF!</definedName>
    <definedName name="AgencyCode" localSheetId="2">#REF!</definedName>
    <definedName name="AgencyCode" localSheetId="3">#REF!</definedName>
    <definedName name="AgencyCode">#REF!</definedName>
    <definedName name="AgencyName" localSheetId="2">#REF!</definedName>
    <definedName name="AgencyName" localSheetId="3">#REF!</definedName>
    <definedName name="AgencyName">#REF!</definedName>
    <definedName name="bsk" localSheetId="2">#REF!</definedName>
    <definedName name="bsk" localSheetId="3">#REF!</definedName>
    <definedName name="bsk">#REF!</definedName>
    <definedName name="dramashnor" localSheetId="2">#REF!</definedName>
    <definedName name="dramashnor" localSheetId="3">#REF!</definedName>
    <definedName name="dramashnor">#REF!</definedName>
    <definedName name="Functional1" localSheetId="2">#REF!</definedName>
    <definedName name="Functional1" localSheetId="3">#REF!</definedName>
    <definedName name="Functional1">#REF!</definedName>
    <definedName name="n" localSheetId="2">#REF!</definedName>
    <definedName name="n" localSheetId="3">#REF!</definedName>
    <definedName name="n">#REF!</definedName>
    <definedName name="PANature" localSheetId="2">#REF!</definedName>
    <definedName name="PANature" localSheetId="3">#REF!</definedName>
    <definedName name="PANature">#REF!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PAType" localSheetId="2">#REF!</definedName>
    <definedName name="PAType" localSheetId="3">#REF!</definedName>
    <definedName name="PAType">#REF!</definedName>
    <definedName name="Performance2" localSheetId="2">#REF!</definedName>
    <definedName name="Performance2" localSheetId="3">#REF!</definedName>
    <definedName name="Performance2">#REF!</definedName>
    <definedName name="PerformanceType" localSheetId="2">#REF!</definedName>
    <definedName name="PerformanceType" localSheetId="3">#REF!</definedName>
    <definedName name="PerformanceType">#REF!</definedName>
    <definedName name="program">'[1]DOC 3'!$A$9,'[1]DOC 3'!$A$30,'[1]DOC 3'!$A$53,'[1]DOC 3'!$A$74,'[1]DOC 3'!$A$99,'[1]DOC 3'!$A$121,'[1]DOC 3'!$A$140,'[1]DOC 3'!$A$158,'[1]DOC 3'!$A$172,'[1]DOC 3'!$A$190,'[1]DOC 3'!$A$210,'[1]DOC 3'!$A$230,'[1]DOC 3'!$A$250,'[1]DOC 3'!$A$267,'[1]DOC 3'!$A$279,'[1]DOC 3'!$A$294,'[1]DOC 3'!$A$310,'[1]DOC 3'!$A$326,'[1]DOC 3'!$A$343,'[1]DOC 3'!$A$360</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 localSheetId="2">#REF!</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 localSheetId="3">#REF!</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#REF!</definedName>
  </definedNames>
  <calcPr calcId="162913"/>
</workbook>
</file>

<file path=xl/calcChain.xml><?xml version="1.0" encoding="utf-8"?>
<calcChain xmlns="http://schemas.openxmlformats.org/spreadsheetml/2006/main">
  <c r="J69" i="1" l="1"/>
  <c r="I104" i="1" l="1"/>
  <c r="J104" i="1"/>
  <c r="K104" i="1"/>
  <c r="I37" i="1"/>
  <c r="J37" i="1"/>
  <c r="K37" i="1"/>
  <c r="J13" i="1"/>
  <c r="K13" i="1"/>
  <c r="E1268" i="29"/>
  <c r="F1268" i="29" s="1"/>
  <c r="G1268" i="29" s="1"/>
  <c r="H44" i="1" l="1"/>
  <c r="I44" i="1"/>
  <c r="J44" i="1"/>
  <c r="K44" i="1"/>
  <c r="D1648" i="29"/>
  <c r="E1648" i="29"/>
  <c r="F1648" i="29"/>
  <c r="G1648" i="29"/>
  <c r="C1648" i="29"/>
  <c r="I1648" i="29" l="1"/>
  <c r="H1648" i="29"/>
  <c r="K49" i="1"/>
  <c r="J49" i="1"/>
  <c r="I49" i="1"/>
  <c r="H49" i="1"/>
  <c r="G49" i="1"/>
  <c r="F89" i="29" l="1"/>
  <c r="G89" i="29"/>
  <c r="E89" i="29"/>
  <c r="H37" i="1" l="1"/>
  <c r="H94" i="1"/>
  <c r="I94" i="1"/>
  <c r="J94" i="1"/>
  <c r="K94" i="1"/>
  <c r="D2091" i="29" l="1"/>
  <c r="E2091" i="29"/>
  <c r="F2091" i="29"/>
  <c r="G2091" i="29"/>
  <c r="C2091" i="29"/>
  <c r="C2070" i="29"/>
  <c r="C1752" i="29" l="1"/>
  <c r="D275" i="29"/>
  <c r="E275" i="29"/>
  <c r="F275" i="29"/>
  <c r="G275" i="29"/>
  <c r="G31" i="1" l="1"/>
  <c r="E1924" i="29" l="1"/>
  <c r="F1924" i="29"/>
  <c r="G1924" i="29"/>
  <c r="C1093" i="29" l="1"/>
  <c r="C1910" i="29"/>
  <c r="E2334" i="29" l="1"/>
  <c r="F2334" i="29"/>
  <c r="G2334" i="29"/>
  <c r="F1070" i="29" l="1"/>
  <c r="G1070" i="29"/>
  <c r="E1070" i="29"/>
  <c r="G2301" i="29" l="1"/>
  <c r="F2301" i="29"/>
  <c r="E2301" i="29"/>
  <c r="G2249" i="29"/>
  <c r="F2249" i="29"/>
  <c r="E2249" i="29"/>
  <c r="I2091" i="29" l="1"/>
  <c r="H2091" i="29"/>
  <c r="E389" i="5" l="1"/>
  <c r="H117" i="1" l="1"/>
  <c r="I117" i="1"/>
  <c r="J117" i="1"/>
  <c r="K117" i="1"/>
  <c r="L117" i="1"/>
  <c r="M117" i="1"/>
  <c r="N117" i="1"/>
  <c r="O117" i="1"/>
  <c r="P117" i="1"/>
  <c r="Q117" i="1"/>
  <c r="G117" i="1"/>
  <c r="F760" i="5" l="1"/>
  <c r="H757" i="5" l="1"/>
  <c r="G756" i="5"/>
  <c r="H762" i="5"/>
  <c r="G761" i="5"/>
  <c r="E759" i="5"/>
  <c r="D759" i="5"/>
  <c r="K754" i="5"/>
  <c r="L754" i="5"/>
  <c r="M754" i="5"/>
  <c r="N754" i="5"/>
  <c r="J754" i="5"/>
  <c r="F755" i="5"/>
  <c r="E754" i="5"/>
  <c r="D2620" i="29"/>
  <c r="K759" i="5" s="1"/>
  <c r="E2620" i="29"/>
  <c r="L759" i="5" s="1"/>
  <c r="F2620" i="29"/>
  <c r="M759" i="5" s="1"/>
  <c r="G2620" i="29"/>
  <c r="N759" i="5" s="1"/>
  <c r="C2620" i="29" l="1"/>
  <c r="J759" i="5" s="1"/>
  <c r="D2609" i="29"/>
  <c r="E2609" i="29"/>
  <c r="F2609" i="29"/>
  <c r="G2609" i="29"/>
  <c r="C2609" i="29"/>
  <c r="K778" i="5" l="1"/>
  <c r="L778" i="5"/>
  <c r="M778" i="5"/>
  <c r="N778" i="5"/>
  <c r="J778" i="5"/>
  <c r="K783" i="5"/>
  <c r="L783" i="5"/>
  <c r="M783" i="5"/>
  <c r="N783" i="5"/>
  <c r="J783" i="5"/>
  <c r="K789" i="5"/>
  <c r="K788" i="5" s="1"/>
  <c r="L789" i="5"/>
  <c r="L788" i="5" s="1"/>
  <c r="M789" i="5"/>
  <c r="M788" i="5" s="1"/>
  <c r="N789" i="5"/>
  <c r="N788" i="5" s="1"/>
  <c r="J789" i="5"/>
  <c r="J788" i="5" s="1"/>
  <c r="H792" i="5"/>
  <c r="F790" i="5"/>
  <c r="E789" i="5"/>
  <c r="D789" i="5"/>
  <c r="C788" i="5"/>
  <c r="G791" i="5"/>
  <c r="H786" i="5"/>
  <c r="G785" i="5"/>
  <c r="F784" i="5"/>
  <c r="E783" i="5"/>
  <c r="D783" i="5"/>
  <c r="G780" i="5"/>
  <c r="F779" i="5"/>
  <c r="E778" i="5"/>
  <c r="D778" i="5"/>
  <c r="K774" i="5"/>
  <c r="L774" i="5"/>
  <c r="M774" i="5"/>
  <c r="N774" i="5"/>
  <c r="J774" i="5"/>
  <c r="E2598" i="29"/>
  <c r="F2598" i="29"/>
  <c r="G2598" i="29"/>
  <c r="G776" i="5" l="1"/>
  <c r="F775" i="5"/>
  <c r="E774" i="5"/>
  <c r="D774" i="5"/>
  <c r="K769" i="5"/>
  <c r="L769" i="5"/>
  <c r="M769" i="5"/>
  <c r="N769" i="5"/>
  <c r="J769" i="5"/>
  <c r="K764" i="5"/>
  <c r="L764" i="5"/>
  <c r="M764" i="5"/>
  <c r="N764" i="5"/>
  <c r="J764" i="5"/>
  <c r="H772" i="5"/>
  <c r="G771" i="5"/>
  <c r="F770" i="5"/>
  <c r="E769" i="5"/>
  <c r="D769" i="5"/>
  <c r="H767" i="5"/>
  <c r="G766" i="5"/>
  <c r="F765" i="5"/>
  <c r="E764" i="5"/>
  <c r="D764" i="5"/>
  <c r="K749" i="5"/>
  <c r="L749" i="5"/>
  <c r="M749" i="5"/>
  <c r="N749" i="5"/>
  <c r="J749" i="5"/>
  <c r="H752" i="5"/>
  <c r="G751" i="5"/>
  <c r="F750" i="5"/>
  <c r="E749" i="5"/>
  <c r="D749" i="5"/>
  <c r="K744" i="5"/>
  <c r="L744" i="5"/>
  <c r="M744" i="5"/>
  <c r="N744" i="5"/>
  <c r="J744" i="5"/>
  <c r="K739" i="5"/>
  <c r="L739" i="5"/>
  <c r="M739" i="5"/>
  <c r="N739" i="5"/>
  <c r="J739" i="5"/>
  <c r="H747" i="5"/>
  <c r="G746" i="5"/>
  <c r="F745" i="5"/>
  <c r="E744" i="5"/>
  <c r="D744" i="5"/>
  <c r="H742" i="5"/>
  <c r="G741" i="5"/>
  <c r="F740" i="5"/>
  <c r="E739" i="5"/>
  <c r="D739" i="5"/>
  <c r="C738" i="5"/>
  <c r="H736" i="5"/>
  <c r="G735" i="5"/>
  <c r="F734" i="5"/>
  <c r="E733" i="5"/>
  <c r="D733" i="5"/>
  <c r="H731" i="5"/>
  <c r="G730" i="5"/>
  <c r="F729" i="5"/>
  <c r="E728" i="5"/>
  <c r="D728" i="5"/>
  <c r="C727" i="5"/>
  <c r="N733" i="5"/>
  <c r="M733" i="5"/>
  <c r="L733" i="5"/>
  <c r="K733" i="5"/>
  <c r="J733" i="5"/>
  <c r="N728" i="5"/>
  <c r="M728" i="5"/>
  <c r="L728" i="5"/>
  <c r="K728" i="5"/>
  <c r="J728" i="5"/>
  <c r="C156" i="5"/>
  <c r="J738" i="5" l="1"/>
  <c r="N738" i="5"/>
  <c r="M738" i="5"/>
  <c r="L738" i="5"/>
  <c r="K738" i="5"/>
  <c r="K727" i="5"/>
  <c r="M727" i="5"/>
  <c r="J727" i="5"/>
  <c r="N727" i="5"/>
  <c r="L727" i="5"/>
  <c r="K722" i="5"/>
  <c r="L722" i="5"/>
  <c r="M722" i="5"/>
  <c r="N722" i="5"/>
  <c r="J722" i="5"/>
  <c r="H725" i="5"/>
  <c r="G724" i="5"/>
  <c r="F723" i="5"/>
  <c r="E722" i="5"/>
  <c r="K711" i="5"/>
  <c r="L711" i="5"/>
  <c r="M711" i="5"/>
  <c r="N711" i="5"/>
  <c r="J711" i="5"/>
  <c r="H714" i="5"/>
  <c r="G713" i="5"/>
  <c r="F712" i="5"/>
  <c r="E711" i="5"/>
  <c r="K705" i="5"/>
  <c r="L705" i="5"/>
  <c r="M705" i="5"/>
  <c r="N705" i="5"/>
  <c r="J705" i="5"/>
  <c r="H708" i="5"/>
  <c r="G707" i="5"/>
  <c r="F706" i="5"/>
  <c r="E705" i="5"/>
  <c r="K695" i="5"/>
  <c r="L695" i="5"/>
  <c r="M695" i="5"/>
  <c r="N695" i="5"/>
  <c r="J695" i="5"/>
  <c r="H698" i="5"/>
  <c r="G697" i="5"/>
  <c r="F696" i="5"/>
  <c r="E695" i="5"/>
  <c r="K685" i="5"/>
  <c r="L685" i="5"/>
  <c r="M685" i="5"/>
  <c r="N685" i="5"/>
  <c r="J685" i="5"/>
  <c r="K678" i="5"/>
  <c r="L678" i="5"/>
  <c r="M678" i="5"/>
  <c r="N678" i="5"/>
  <c r="J678" i="5"/>
  <c r="H688" i="5"/>
  <c r="G687" i="5"/>
  <c r="F686" i="5"/>
  <c r="E685" i="5"/>
  <c r="H681" i="5"/>
  <c r="G680" i="5"/>
  <c r="F679" i="5"/>
  <c r="E678" i="5"/>
  <c r="D722" i="5"/>
  <c r="D711" i="5"/>
  <c r="D705" i="5"/>
  <c r="D695" i="5"/>
  <c r="D685" i="5"/>
  <c r="D678" i="5"/>
  <c r="C677" i="5"/>
  <c r="L677" i="5" l="1"/>
  <c r="M677" i="5"/>
  <c r="N677" i="5"/>
  <c r="J677" i="5"/>
  <c r="K677" i="5"/>
  <c r="K670" i="5"/>
  <c r="L670" i="5"/>
  <c r="M670" i="5"/>
  <c r="N670" i="5"/>
  <c r="J670" i="5"/>
  <c r="H673" i="5"/>
  <c r="G672" i="5"/>
  <c r="F671" i="5"/>
  <c r="E670" i="5"/>
  <c r="K660" i="5"/>
  <c r="L660" i="5"/>
  <c r="M660" i="5"/>
  <c r="N660" i="5"/>
  <c r="J660" i="5"/>
  <c r="H663" i="5"/>
  <c r="G662" i="5"/>
  <c r="F661" i="5"/>
  <c r="E660" i="5"/>
  <c r="L659" i="5" l="1"/>
  <c r="N659" i="5"/>
  <c r="M659" i="5"/>
  <c r="J659" i="5"/>
  <c r="K659" i="5"/>
  <c r="C584" i="5"/>
  <c r="D670" i="5"/>
  <c r="D660" i="5"/>
  <c r="C659" i="5"/>
  <c r="B659" i="5"/>
  <c r="K615" i="5"/>
  <c r="L615" i="5"/>
  <c r="M615" i="5"/>
  <c r="N615" i="5"/>
  <c r="J615" i="5"/>
  <c r="K644" i="5"/>
  <c r="L644" i="5"/>
  <c r="M644" i="5"/>
  <c r="N644" i="5"/>
  <c r="J644" i="5"/>
  <c r="H647" i="5"/>
  <c r="G646" i="5"/>
  <c r="F645" i="5"/>
  <c r="E644" i="5"/>
  <c r="D644" i="5"/>
  <c r="H632" i="5"/>
  <c r="G631" i="5"/>
  <c r="F630" i="5"/>
  <c r="K629" i="5"/>
  <c r="L629" i="5"/>
  <c r="M629" i="5"/>
  <c r="N629" i="5"/>
  <c r="J629" i="5"/>
  <c r="E629" i="5"/>
  <c r="D629" i="5"/>
  <c r="H618" i="5"/>
  <c r="G617" i="5"/>
  <c r="F616" i="5"/>
  <c r="E615" i="5"/>
  <c r="D615" i="5"/>
  <c r="K598" i="5" l="1"/>
  <c r="L598" i="5"/>
  <c r="M598" i="5"/>
  <c r="N598" i="5"/>
  <c r="J598" i="5"/>
  <c r="H601" i="5"/>
  <c r="G600" i="5"/>
  <c r="F599" i="5"/>
  <c r="E598" i="5"/>
  <c r="D598" i="5"/>
  <c r="K552" i="5"/>
  <c r="L552" i="5"/>
  <c r="M552" i="5"/>
  <c r="N552" i="5"/>
  <c r="J552" i="5"/>
  <c r="K578" i="5"/>
  <c r="L578" i="5"/>
  <c r="M578" i="5"/>
  <c r="N578" i="5"/>
  <c r="J578" i="5"/>
  <c r="K585" i="5"/>
  <c r="L585" i="5"/>
  <c r="M585" i="5"/>
  <c r="N585" i="5"/>
  <c r="J585" i="5"/>
  <c r="J584" i="5" s="1"/>
  <c r="H588" i="5"/>
  <c r="G587" i="5"/>
  <c r="F586" i="5"/>
  <c r="E585" i="5"/>
  <c r="D585" i="5"/>
  <c r="B584" i="5"/>
  <c r="H581" i="5"/>
  <c r="G580" i="5"/>
  <c r="F579" i="5"/>
  <c r="E578" i="5"/>
  <c r="D578" i="5"/>
  <c r="H566" i="5"/>
  <c r="G565" i="5"/>
  <c r="F564" i="5"/>
  <c r="E563" i="5"/>
  <c r="D563" i="5"/>
  <c r="H555" i="5"/>
  <c r="G554" i="5"/>
  <c r="F553" i="5"/>
  <c r="E552" i="5"/>
  <c r="D552" i="5"/>
  <c r="K546" i="5"/>
  <c r="L546" i="5"/>
  <c r="M546" i="5"/>
  <c r="N546" i="5"/>
  <c r="J546" i="5"/>
  <c r="H549" i="5"/>
  <c r="G548" i="5"/>
  <c r="F547" i="5"/>
  <c r="E546" i="5"/>
  <c r="D546" i="5"/>
  <c r="K531" i="5"/>
  <c r="L531" i="5"/>
  <c r="M531" i="5"/>
  <c r="N531" i="5"/>
  <c r="J531" i="5"/>
  <c r="H534" i="5"/>
  <c r="G533" i="5"/>
  <c r="F532" i="5"/>
  <c r="E531" i="5"/>
  <c r="D531" i="5"/>
  <c r="N584" i="5" l="1"/>
  <c r="M584" i="5"/>
  <c r="L584" i="5"/>
  <c r="K584" i="5"/>
  <c r="K515" i="5"/>
  <c r="L515" i="5"/>
  <c r="M515" i="5"/>
  <c r="N515" i="5"/>
  <c r="J515" i="5"/>
  <c r="H518" i="5"/>
  <c r="G517" i="5"/>
  <c r="F516" i="5"/>
  <c r="E515" i="5"/>
  <c r="D515" i="5"/>
  <c r="K499" i="5"/>
  <c r="L499" i="5"/>
  <c r="M499" i="5"/>
  <c r="N499" i="5"/>
  <c r="J499" i="5"/>
  <c r="H502" i="5"/>
  <c r="G501" i="5"/>
  <c r="F500" i="5"/>
  <c r="E499" i="5"/>
  <c r="K488" i="5"/>
  <c r="L488" i="5"/>
  <c r="M488" i="5"/>
  <c r="N488" i="5"/>
  <c r="J488" i="5"/>
  <c r="D499" i="5"/>
  <c r="H491" i="5"/>
  <c r="G490" i="5"/>
  <c r="F489" i="5"/>
  <c r="E488" i="5"/>
  <c r="D488" i="5"/>
  <c r="C487" i="5"/>
  <c r="K483" i="5"/>
  <c r="L483" i="5"/>
  <c r="M483" i="5"/>
  <c r="N483" i="5"/>
  <c r="J483" i="5"/>
  <c r="H486" i="5"/>
  <c r="G485" i="5"/>
  <c r="F484" i="5"/>
  <c r="E483" i="5"/>
  <c r="D483" i="5"/>
  <c r="H479" i="5"/>
  <c r="G478" i="5"/>
  <c r="F477" i="5"/>
  <c r="E476" i="5"/>
  <c r="D476" i="5"/>
  <c r="K467" i="5"/>
  <c r="L467" i="5"/>
  <c r="M467" i="5"/>
  <c r="N467" i="5"/>
  <c r="J467" i="5"/>
  <c r="H470" i="5"/>
  <c r="G469" i="5"/>
  <c r="F468" i="5"/>
  <c r="E467" i="5"/>
  <c r="D467" i="5"/>
  <c r="K462" i="5"/>
  <c r="L462" i="5"/>
  <c r="M462" i="5"/>
  <c r="N462" i="5"/>
  <c r="J462" i="5"/>
  <c r="H465" i="5"/>
  <c r="G464" i="5"/>
  <c r="F463" i="5"/>
  <c r="E462" i="5"/>
  <c r="D462" i="5"/>
  <c r="K457" i="5"/>
  <c r="L457" i="5"/>
  <c r="M457" i="5"/>
  <c r="N457" i="5"/>
  <c r="H460" i="5"/>
  <c r="G459" i="5"/>
  <c r="F458" i="5"/>
  <c r="E457" i="5"/>
  <c r="D457" i="5"/>
  <c r="C456" i="5"/>
  <c r="B456" i="5"/>
  <c r="K451" i="5"/>
  <c r="L451" i="5"/>
  <c r="M451" i="5"/>
  <c r="N451" i="5"/>
  <c r="J451" i="5"/>
  <c r="H454" i="5"/>
  <c r="G453" i="5"/>
  <c r="F452" i="5"/>
  <c r="E451" i="5"/>
  <c r="D451" i="5"/>
  <c r="K446" i="5"/>
  <c r="L446" i="5"/>
  <c r="M446" i="5"/>
  <c r="N446" i="5"/>
  <c r="J446" i="5"/>
  <c r="H449" i="5"/>
  <c r="G448" i="5"/>
  <c r="F447" i="5"/>
  <c r="E446" i="5"/>
  <c r="D446" i="5"/>
  <c r="K441" i="5"/>
  <c r="L441" i="5"/>
  <c r="M441" i="5"/>
  <c r="N441" i="5"/>
  <c r="J441" i="5"/>
  <c r="H444" i="5"/>
  <c r="G443" i="5"/>
  <c r="F442" i="5"/>
  <c r="E441" i="5"/>
  <c r="D441" i="5"/>
  <c r="K436" i="5"/>
  <c r="L436" i="5"/>
  <c r="M436" i="5"/>
  <c r="N436" i="5"/>
  <c r="J436" i="5"/>
  <c r="H439" i="5"/>
  <c r="G438" i="5"/>
  <c r="F437" i="5"/>
  <c r="E436" i="5"/>
  <c r="D436" i="5"/>
  <c r="K431" i="5"/>
  <c r="L431" i="5"/>
  <c r="M431" i="5"/>
  <c r="N431" i="5"/>
  <c r="J431" i="5"/>
  <c r="H434" i="5"/>
  <c r="G433" i="5"/>
  <c r="F432" i="5"/>
  <c r="E431" i="5"/>
  <c r="D431" i="5"/>
  <c r="K426" i="5"/>
  <c r="L426" i="5"/>
  <c r="M426" i="5"/>
  <c r="N426" i="5"/>
  <c r="J426" i="5"/>
  <c r="H429" i="5"/>
  <c r="G428" i="5"/>
  <c r="F427" i="5"/>
  <c r="E426" i="5"/>
  <c r="D426" i="5"/>
  <c r="H424" i="5"/>
  <c r="G423" i="5"/>
  <c r="F422" i="5"/>
  <c r="E421" i="5"/>
  <c r="D421" i="5"/>
  <c r="C420" i="5"/>
  <c r="B420" i="5"/>
  <c r="K415" i="5"/>
  <c r="L415" i="5"/>
  <c r="M415" i="5"/>
  <c r="N415" i="5"/>
  <c r="J415" i="5"/>
  <c r="D1752" i="29"/>
  <c r="E1752" i="29"/>
  <c r="F1752" i="29"/>
  <c r="G1752" i="29"/>
  <c r="H418" i="5"/>
  <c r="G417" i="5"/>
  <c r="F416" i="5"/>
  <c r="E415" i="5"/>
  <c r="D415" i="5"/>
  <c r="K410" i="5"/>
  <c r="L410" i="5"/>
  <c r="M410" i="5"/>
  <c r="N410" i="5"/>
  <c r="J410" i="5"/>
  <c r="H413" i="5"/>
  <c r="G412" i="5"/>
  <c r="F411" i="5"/>
  <c r="E410" i="5"/>
  <c r="D410" i="5"/>
  <c r="K405" i="5"/>
  <c r="L405" i="5"/>
  <c r="M405" i="5"/>
  <c r="N405" i="5"/>
  <c r="J405" i="5"/>
  <c r="H408" i="5"/>
  <c r="G407" i="5"/>
  <c r="F406" i="5"/>
  <c r="E405" i="5"/>
  <c r="D405" i="5"/>
  <c r="K389" i="5"/>
  <c r="L389" i="5"/>
  <c r="M389" i="5"/>
  <c r="N389" i="5"/>
  <c r="J389" i="5"/>
  <c r="K361" i="5"/>
  <c r="L361" i="5"/>
  <c r="M361" i="5"/>
  <c r="N361" i="5"/>
  <c r="J361" i="5"/>
  <c r="H392" i="5"/>
  <c r="F390" i="5"/>
  <c r="D389" i="5"/>
  <c r="H364" i="5"/>
  <c r="G363" i="5"/>
  <c r="F362" i="5"/>
  <c r="E361" i="5"/>
  <c r="D361" i="5"/>
  <c r="H359" i="5"/>
  <c r="G358" i="5"/>
  <c r="F357" i="5"/>
  <c r="E356" i="5"/>
  <c r="K356" i="5"/>
  <c r="L356" i="5"/>
  <c r="M356" i="5"/>
  <c r="N356" i="5"/>
  <c r="J356" i="5"/>
  <c r="D356" i="5"/>
  <c r="C355" i="5"/>
  <c r="G391" i="5"/>
  <c r="H350" i="5"/>
  <c r="G349" i="5"/>
  <c r="F348" i="5"/>
  <c r="E347" i="5"/>
  <c r="D347" i="5"/>
  <c r="H338" i="5"/>
  <c r="G337" i="5"/>
  <c r="F336" i="5"/>
  <c r="E335" i="5"/>
  <c r="D335" i="5"/>
  <c r="H329" i="5"/>
  <c r="G328" i="5"/>
  <c r="F327" i="5"/>
  <c r="E326" i="5"/>
  <c r="D326" i="5"/>
  <c r="C325" i="5"/>
  <c r="B325" i="5"/>
  <c r="M355" i="5" l="1"/>
  <c r="L355" i="5"/>
  <c r="J355" i="5"/>
  <c r="K355" i="5"/>
  <c r="N355" i="5"/>
  <c r="G44" i="1" l="1"/>
  <c r="D1287" i="29"/>
  <c r="K299" i="5" s="1"/>
  <c r="E1287" i="29"/>
  <c r="L299" i="5" s="1"/>
  <c r="F1287" i="29"/>
  <c r="M299" i="5" s="1"/>
  <c r="G1287" i="29"/>
  <c r="N299" i="5" s="1"/>
  <c r="C1287" i="29"/>
  <c r="J299" i="5" s="1"/>
  <c r="H323" i="5" l="1"/>
  <c r="G322" i="5"/>
  <c r="F321" i="5"/>
  <c r="E320" i="5"/>
  <c r="D320" i="5"/>
  <c r="H312" i="5"/>
  <c r="G311" i="5"/>
  <c r="F310" i="5"/>
  <c r="E309" i="5"/>
  <c r="D309" i="5"/>
  <c r="H307" i="5"/>
  <c r="G306" i="5"/>
  <c r="F305" i="5"/>
  <c r="E304" i="5"/>
  <c r="D304" i="5"/>
  <c r="C1759" i="5"/>
  <c r="H302" i="5"/>
  <c r="G301" i="5"/>
  <c r="F300" i="5"/>
  <c r="E299" i="5"/>
  <c r="D299" i="5"/>
  <c r="C298" i="5"/>
  <c r="B298" i="5"/>
  <c r="H294" i="5"/>
  <c r="G293" i="5"/>
  <c r="F292" i="5"/>
  <c r="E291" i="5"/>
  <c r="D291" i="5"/>
  <c r="I290" i="5"/>
  <c r="H289" i="5"/>
  <c r="G288" i="5"/>
  <c r="F287" i="5"/>
  <c r="E286" i="5"/>
  <c r="D286" i="5"/>
  <c r="H281" i="5"/>
  <c r="G280" i="5"/>
  <c r="F279" i="5"/>
  <c r="E278" i="5"/>
  <c r="D278" i="5"/>
  <c r="I277" i="5"/>
  <c r="K273" i="5"/>
  <c r="L273" i="5"/>
  <c r="M273" i="5"/>
  <c r="N273" i="5"/>
  <c r="J273" i="5"/>
  <c r="H276" i="5"/>
  <c r="G275" i="5"/>
  <c r="F274" i="5"/>
  <c r="E273" i="5"/>
  <c r="D273" i="5"/>
  <c r="K267" i="5"/>
  <c r="L267" i="5"/>
  <c r="M267" i="5"/>
  <c r="N267" i="5"/>
  <c r="I272" i="5"/>
  <c r="H271" i="5"/>
  <c r="G270" i="5"/>
  <c r="F269" i="5"/>
  <c r="E268" i="5"/>
  <c r="D268" i="5"/>
  <c r="I267" i="5"/>
  <c r="H266" i="5"/>
  <c r="G265" i="5"/>
  <c r="F264" i="5"/>
  <c r="E263" i="5"/>
  <c r="D263" i="5" l="1"/>
  <c r="C262" i="5"/>
  <c r="B262" i="5"/>
  <c r="H259" i="5"/>
  <c r="K256" i="5"/>
  <c r="L256" i="5"/>
  <c r="M256" i="5"/>
  <c r="N256" i="5"/>
  <c r="J256" i="5"/>
  <c r="G258" i="5"/>
  <c r="F257" i="5"/>
  <c r="E256" i="5"/>
  <c r="D256" i="5"/>
  <c r="K251" i="5"/>
  <c r="L251" i="5"/>
  <c r="M251" i="5"/>
  <c r="N251" i="5"/>
  <c r="J251" i="5"/>
  <c r="H254" i="5"/>
  <c r="G253" i="5"/>
  <c r="F252" i="5"/>
  <c r="E251" i="5"/>
  <c r="D251" i="5"/>
  <c r="K246" i="5"/>
  <c r="L246" i="5"/>
  <c r="M246" i="5"/>
  <c r="N246" i="5"/>
  <c r="J246" i="5"/>
  <c r="H249" i="5"/>
  <c r="F247" i="5"/>
  <c r="G248" i="5"/>
  <c r="E246" i="5"/>
  <c r="D246" i="5"/>
  <c r="H61" i="1" l="1"/>
  <c r="H54" i="1"/>
  <c r="H222" i="5" l="1"/>
  <c r="K219" i="5"/>
  <c r="L219" i="5"/>
  <c r="M219" i="5"/>
  <c r="N219" i="5"/>
  <c r="J219" i="5"/>
  <c r="G221" i="5"/>
  <c r="F220" i="5"/>
  <c r="E219" i="5"/>
  <c r="D219" i="5"/>
  <c r="K177" i="5"/>
  <c r="L177" i="5"/>
  <c r="M177" i="5"/>
  <c r="N177" i="5"/>
  <c r="J177" i="5"/>
  <c r="H180" i="5"/>
  <c r="G179" i="5"/>
  <c r="F178" i="5"/>
  <c r="E177" i="5"/>
  <c r="D177" i="5"/>
  <c r="K157" i="5"/>
  <c r="L157" i="5"/>
  <c r="M157" i="5"/>
  <c r="N157" i="5"/>
  <c r="J157" i="5"/>
  <c r="H160" i="5"/>
  <c r="G159" i="5"/>
  <c r="F158" i="5"/>
  <c r="E157" i="5"/>
  <c r="D157" i="5"/>
  <c r="B156" i="5"/>
  <c r="K151" i="5"/>
  <c r="K150" i="5" s="1"/>
  <c r="L151" i="5"/>
  <c r="L150" i="5" s="1"/>
  <c r="M151" i="5"/>
  <c r="M150" i="5" s="1"/>
  <c r="N151" i="5"/>
  <c r="N150" i="5" s="1"/>
  <c r="J151" i="5"/>
  <c r="J150" i="5" s="1"/>
  <c r="H154" i="5"/>
  <c r="G153" i="5"/>
  <c r="F152" i="5"/>
  <c r="E151" i="5"/>
  <c r="D151" i="5"/>
  <c r="C150" i="5"/>
  <c r="B150" i="5"/>
  <c r="K141" i="5"/>
  <c r="L141" i="5"/>
  <c r="M141" i="5"/>
  <c r="N141" i="5"/>
  <c r="J141" i="5"/>
  <c r="J156" i="5" l="1"/>
  <c r="K156" i="5"/>
  <c r="L156" i="5"/>
  <c r="M156" i="5"/>
  <c r="N156" i="5"/>
  <c r="H144" i="5"/>
  <c r="G143" i="5"/>
  <c r="F142" i="5"/>
  <c r="E141" i="5"/>
  <c r="D141" i="5"/>
  <c r="K134" i="5"/>
  <c r="L134" i="5"/>
  <c r="M134" i="5"/>
  <c r="N134" i="5"/>
  <c r="J134" i="5"/>
  <c r="H137" i="5"/>
  <c r="G136" i="5"/>
  <c r="F135" i="5"/>
  <c r="E134" i="5"/>
  <c r="D134" i="5"/>
  <c r="K127" i="5"/>
  <c r="L127" i="5"/>
  <c r="M127" i="5"/>
  <c r="N127" i="5"/>
  <c r="J127" i="5"/>
  <c r="H130" i="5"/>
  <c r="G129" i="5"/>
  <c r="F128" i="5"/>
  <c r="E127" i="5"/>
  <c r="D127" i="5"/>
  <c r="H124" i="5"/>
  <c r="K121" i="5"/>
  <c r="L121" i="5"/>
  <c r="M121" i="5"/>
  <c r="N121" i="5"/>
  <c r="J121" i="5"/>
  <c r="G123" i="5"/>
  <c r="F122" i="5"/>
  <c r="E121" i="5"/>
  <c r="D121" i="5"/>
  <c r="K115" i="5" l="1"/>
  <c r="L115" i="5"/>
  <c r="M115" i="5"/>
  <c r="N115" i="5"/>
  <c r="J115" i="5"/>
  <c r="H118" i="5"/>
  <c r="G117" i="5"/>
  <c r="F116" i="5"/>
  <c r="E115" i="5"/>
  <c r="D115" i="5"/>
  <c r="K110" i="5"/>
  <c r="L110" i="5"/>
  <c r="M110" i="5"/>
  <c r="N110" i="5"/>
  <c r="J110" i="5"/>
  <c r="H113" i="5"/>
  <c r="G112" i="5"/>
  <c r="F111" i="5"/>
  <c r="E110" i="5"/>
  <c r="D110" i="5"/>
  <c r="K100" i="5"/>
  <c r="L100" i="5"/>
  <c r="M100" i="5"/>
  <c r="N100" i="5"/>
  <c r="J100" i="5"/>
  <c r="H103" i="5"/>
  <c r="G102" i="5"/>
  <c r="F101" i="5"/>
  <c r="E100" i="5"/>
  <c r="D100" i="5"/>
  <c r="K93" i="5"/>
  <c r="L93" i="5"/>
  <c r="M93" i="5"/>
  <c r="N93" i="5"/>
  <c r="J93" i="5"/>
  <c r="H96" i="5"/>
  <c r="G95" i="5"/>
  <c r="F94" i="5"/>
  <c r="E93" i="5"/>
  <c r="D93" i="5"/>
  <c r="H88" i="5"/>
  <c r="G87" i="5"/>
  <c r="F86" i="5"/>
  <c r="K85" i="5"/>
  <c r="L85" i="5"/>
  <c r="M85" i="5"/>
  <c r="N85" i="5"/>
  <c r="J85" i="5"/>
  <c r="E85" i="5"/>
  <c r="D85" i="5"/>
  <c r="H81" i="5"/>
  <c r="D78" i="5"/>
  <c r="H69" i="5"/>
  <c r="D66" i="5"/>
  <c r="H62" i="5"/>
  <c r="D59" i="5"/>
  <c r="D2779" i="29" l="1"/>
  <c r="E2779" i="29"/>
  <c r="F2779" i="29"/>
  <c r="G2779" i="29"/>
  <c r="C2779" i="29"/>
  <c r="D2711" i="29"/>
  <c r="E2711" i="29"/>
  <c r="F2711" i="29"/>
  <c r="G2711" i="29"/>
  <c r="C2711" i="29"/>
  <c r="D2675" i="29"/>
  <c r="E2675" i="29"/>
  <c r="F2675" i="29"/>
  <c r="G2675" i="29"/>
  <c r="C2675" i="29"/>
  <c r="D2664" i="29"/>
  <c r="E2664" i="29"/>
  <c r="F2664" i="29"/>
  <c r="G2664" i="29"/>
  <c r="C2664" i="29"/>
  <c r="D2642" i="29"/>
  <c r="E2642" i="29"/>
  <c r="F2642" i="29"/>
  <c r="G2642" i="29"/>
  <c r="C2642" i="29"/>
  <c r="D2631" i="29"/>
  <c r="E2631" i="29"/>
  <c r="F2631" i="29"/>
  <c r="G2631" i="29"/>
  <c r="C2631" i="29"/>
  <c r="D2598" i="29"/>
  <c r="C2598" i="29"/>
  <c r="D2587" i="29"/>
  <c r="E2587" i="29"/>
  <c r="F2587" i="29"/>
  <c r="G2587" i="29"/>
  <c r="C2587" i="29"/>
  <c r="D2574" i="29"/>
  <c r="E2574" i="29"/>
  <c r="F2574" i="29"/>
  <c r="G2574" i="29"/>
  <c r="C2574" i="29"/>
  <c r="D2555" i="29"/>
  <c r="E2555" i="29"/>
  <c r="F2555" i="29"/>
  <c r="G2555" i="29"/>
  <c r="C2555" i="29"/>
  <c r="D2544" i="29"/>
  <c r="E2544" i="29"/>
  <c r="F2544" i="29"/>
  <c r="G2544" i="29"/>
  <c r="C2544" i="29"/>
  <c r="D2530" i="29"/>
  <c r="E2530" i="29"/>
  <c r="F2530" i="29"/>
  <c r="G2530" i="29"/>
  <c r="H2530" i="29"/>
  <c r="I2530" i="29"/>
  <c r="C2530" i="29"/>
  <c r="D2519" i="29"/>
  <c r="E2519" i="29"/>
  <c r="F2519" i="29"/>
  <c r="G2519" i="29"/>
  <c r="C2519" i="29"/>
  <c r="D2479" i="29"/>
  <c r="E2479" i="29"/>
  <c r="F2479" i="29"/>
  <c r="G2479" i="29"/>
  <c r="H2479" i="29"/>
  <c r="I2479" i="29"/>
  <c r="C2479" i="29"/>
  <c r="D2467" i="29"/>
  <c r="E2467" i="29"/>
  <c r="F2467" i="29"/>
  <c r="G2467" i="29"/>
  <c r="C2467" i="29"/>
  <c r="D2451" i="29"/>
  <c r="E2451" i="29"/>
  <c r="F2451" i="29"/>
  <c r="G2451" i="29"/>
  <c r="C2451" i="29"/>
  <c r="D2405" i="29"/>
  <c r="E2405" i="29"/>
  <c r="F2405" i="29"/>
  <c r="G2405" i="29"/>
  <c r="C2405" i="29"/>
  <c r="D2334" i="29"/>
  <c r="C2334" i="29"/>
  <c r="D2320" i="29"/>
  <c r="E2320" i="29"/>
  <c r="F2320" i="29"/>
  <c r="G2320" i="29"/>
  <c r="C2320" i="29"/>
  <c r="D2301" i="29"/>
  <c r="C2301" i="29"/>
  <c r="D2280" i="29"/>
  <c r="E2280" i="29"/>
  <c r="F2280" i="29"/>
  <c r="G2280" i="29"/>
  <c r="H2280" i="29"/>
  <c r="I2280" i="29"/>
  <c r="C2280" i="29"/>
  <c r="D2259" i="29"/>
  <c r="E2259" i="29"/>
  <c r="F2259" i="29"/>
  <c r="G2259" i="29"/>
  <c r="C2259" i="29"/>
  <c r="D2239" i="29"/>
  <c r="E2239" i="29"/>
  <c r="F2239" i="29"/>
  <c r="G2239" i="29"/>
  <c r="C2239" i="29"/>
  <c r="D2216" i="29"/>
  <c r="E2216" i="29"/>
  <c r="F2216" i="29"/>
  <c r="G2216" i="29"/>
  <c r="H2216" i="29"/>
  <c r="I2216" i="29"/>
  <c r="C2216" i="29"/>
  <c r="D2194" i="29"/>
  <c r="E2194" i="29"/>
  <c r="F2194" i="29"/>
  <c r="G2194" i="29"/>
  <c r="H2194" i="29"/>
  <c r="I2194" i="29"/>
  <c r="C2194" i="29"/>
  <c r="D2170" i="29"/>
  <c r="K563" i="5" s="1"/>
  <c r="K487" i="5" s="1"/>
  <c r="E2170" i="29"/>
  <c r="L563" i="5" s="1"/>
  <c r="L487" i="5" s="1"/>
  <c r="F2170" i="29"/>
  <c r="M563" i="5" s="1"/>
  <c r="M487" i="5" s="1"/>
  <c r="G2170" i="29"/>
  <c r="N563" i="5" s="1"/>
  <c r="N487" i="5" s="1"/>
  <c r="C2170" i="29"/>
  <c r="J563" i="5" s="1"/>
  <c r="J487" i="5" s="1"/>
  <c r="D2108" i="29"/>
  <c r="E2108" i="29"/>
  <c r="F2108" i="29"/>
  <c r="G2108" i="29"/>
  <c r="C2108" i="29"/>
  <c r="D2070" i="29"/>
  <c r="E2070" i="29"/>
  <c r="F2070" i="29"/>
  <c r="G2070" i="29"/>
  <c r="D2058" i="29"/>
  <c r="E2058" i="29"/>
  <c r="F2058" i="29"/>
  <c r="G2058" i="29"/>
  <c r="C2058" i="29"/>
  <c r="D2037" i="29"/>
  <c r="E2037" i="29"/>
  <c r="F2037" i="29"/>
  <c r="G2037" i="29"/>
  <c r="C2037" i="29"/>
  <c r="D2015" i="29"/>
  <c r="E2015" i="29"/>
  <c r="F2015" i="29"/>
  <c r="G2015" i="29"/>
  <c r="C2015" i="29"/>
  <c r="D1956" i="29"/>
  <c r="E1956" i="29"/>
  <c r="F1956" i="29"/>
  <c r="G1956" i="29"/>
  <c r="C1956" i="29"/>
  <c r="D1934" i="29"/>
  <c r="E1934" i="29"/>
  <c r="F1934" i="29"/>
  <c r="G1934" i="29"/>
  <c r="C1934" i="29"/>
  <c r="D1924" i="29"/>
  <c r="K476" i="5" s="1"/>
  <c r="K456" i="5" s="1"/>
  <c r="L476" i="5"/>
  <c r="L456" i="5" s="1"/>
  <c r="M476" i="5"/>
  <c r="M456" i="5" s="1"/>
  <c r="N476" i="5"/>
  <c r="N456" i="5" s="1"/>
  <c r="C1924" i="29"/>
  <c r="J476" i="5" s="1"/>
  <c r="J456" i="5" s="1"/>
  <c r="D1910" i="29"/>
  <c r="E1910" i="29"/>
  <c r="F1910" i="29"/>
  <c r="G1910" i="29"/>
  <c r="D1895" i="29"/>
  <c r="E1895" i="29"/>
  <c r="F1895" i="29"/>
  <c r="G1895" i="29"/>
  <c r="C1895" i="29"/>
  <c r="D1884" i="29"/>
  <c r="E1884" i="29"/>
  <c r="F1884" i="29"/>
  <c r="G1884" i="29"/>
  <c r="H1884" i="29"/>
  <c r="I1884" i="29"/>
  <c r="C1884" i="29"/>
  <c r="D1870" i="29"/>
  <c r="E1870" i="29"/>
  <c r="F1870" i="29"/>
  <c r="G1870" i="29"/>
  <c r="C1870" i="29"/>
  <c r="D1857" i="29"/>
  <c r="E1857" i="29"/>
  <c r="F1857" i="29"/>
  <c r="G1857" i="29"/>
  <c r="C1857" i="29"/>
  <c r="D1846" i="29"/>
  <c r="E1846" i="29"/>
  <c r="F1846" i="29"/>
  <c r="G1846" i="29"/>
  <c r="C1846" i="29"/>
  <c r="D1833" i="29"/>
  <c r="E1833" i="29"/>
  <c r="F1833" i="29"/>
  <c r="G1833" i="29"/>
  <c r="C1833" i="29"/>
  <c r="D1821" i="29"/>
  <c r="E1821" i="29"/>
  <c r="F1821" i="29"/>
  <c r="G1821" i="29"/>
  <c r="C1821" i="29"/>
  <c r="D1794" i="29"/>
  <c r="E1794" i="29"/>
  <c r="F1794" i="29"/>
  <c r="G1794" i="29"/>
  <c r="C1794" i="29"/>
  <c r="D1783" i="29"/>
  <c r="K421" i="5" s="1"/>
  <c r="K420" i="5" s="1"/>
  <c r="E1783" i="29"/>
  <c r="L421" i="5" s="1"/>
  <c r="L420" i="5" s="1"/>
  <c r="F1783" i="29"/>
  <c r="M421" i="5" s="1"/>
  <c r="M420" i="5" s="1"/>
  <c r="G1783" i="29"/>
  <c r="N421" i="5" s="1"/>
  <c r="N420" i="5" s="1"/>
  <c r="C1783" i="29"/>
  <c r="J421" i="5" s="1"/>
  <c r="J420" i="5" s="1"/>
  <c r="D1741" i="29"/>
  <c r="E1741" i="29"/>
  <c r="F1741" i="29"/>
  <c r="G1741" i="29"/>
  <c r="C1741" i="29"/>
  <c r="D1730" i="29"/>
  <c r="E1730" i="29"/>
  <c r="F1730" i="29"/>
  <c r="G1730" i="29"/>
  <c r="C1730" i="29"/>
  <c r="D1720" i="29"/>
  <c r="E1720" i="29"/>
  <c r="F1720" i="29"/>
  <c r="G1720" i="29"/>
  <c r="C1720" i="29"/>
  <c r="D1698" i="29"/>
  <c r="E1698" i="29"/>
  <c r="F1698" i="29"/>
  <c r="G1698" i="29"/>
  <c r="C1698" i="29"/>
  <c r="D1664" i="29"/>
  <c r="E1664" i="29"/>
  <c r="F1664" i="29"/>
  <c r="G1664" i="29"/>
  <c r="C1664" i="29"/>
  <c r="D1626" i="29" l="1"/>
  <c r="K347" i="5" s="1"/>
  <c r="E1626" i="29"/>
  <c r="L347" i="5" s="1"/>
  <c r="F1626" i="29"/>
  <c r="M347" i="5" s="1"/>
  <c r="G1626" i="29"/>
  <c r="N347" i="5" s="1"/>
  <c r="C1626" i="29"/>
  <c r="J347" i="5" s="1"/>
  <c r="D1583" i="29"/>
  <c r="K335" i="5" s="1"/>
  <c r="E1583" i="29"/>
  <c r="L335" i="5" s="1"/>
  <c r="F1583" i="29"/>
  <c r="M335" i="5" s="1"/>
  <c r="G1583" i="29"/>
  <c r="N335" i="5" s="1"/>
  <c r="C1583" i="29"/>
  <c r="J335" i="5" s="1"/>
  <c r="D1505" i="29"/>
  <c r="K326" i="5" s="1"/>
  <c r="E1505" i="29"/>
  <c r="L326" i="5" s="1"/>
  <c r="F1505" i="29"/>
  <c r="M326" i="5" s="1"/>
  <c r="G1505" i="29"/>
  <c r="N326" i="5" s="1"/>
  <c r="C1505" i="29"/>
  <c r="J326" i="5" s="1"/>
  <c r="D1326" i="29"/>
  <c r="K320" i="5" s="1"/>
  <c r="E1326" i="29"/>
  <c r="L320" i="5" s="1"/>
  <c r="F1326" i="29"/>
  <c r="M320" i="5" s="1"/>
  <c r="G1326" i="29"/>
  <c r="N320" i="5" s="1"/>
  <c r="C1326" i="29"/>
  <c r="J320" i="5" s="1"/>
  <c r="D1315" i="29"/>
  <c r="K309" i="5" s="1"/>
  <c r="E1315" i="29"/>
  <c r="L309" i="5" s="1"/>
  <c r="F1315" i="29"/>
  <c r="M309" i="5" s="1"/>
  <c r="G1315" i="29"/>
  <c r="N309" i="5" s="1"/>
  <c r="C1315" i="29"/>
  <c r="J309" i="5" s="1"/>
  <c r="D1298" i="29"/>
  <c r="K304" i="5" s="1"/>
  <c r="E1298" i="29"/>
  <c r="L304" i="5" s="1"/>
  <c r="F1298" i="29"/>
  <c r="M304" i="5" s="1"/>
  <c r="G1298" i="29"/>
  <c r="N304" i="5" s="1"/>
  <c r="C1298" i="29"/>
  <c r="J304" i="5" s="1"/>
  <c r="D1271" i="29"/>
  <c r="K291" i="5" s="1"/>
  <c r="E1271" i="29"/>
  <c r="L291" i="5" s="1"/>
  <c r="F1271" i="29"/>
  <c r="M291" i="5" s="1"/>
  <c r="G1271" i="29"/>
  <c r="N291" i="5" s="1"/>
  <c r="C1271" i="29"/>
  <c r="J291" i="5" s="1"/>
  <c r="D1258" i="29"/>
  <c r="K286" i="5" s="1"/>
  <c r="E1258" i="29"/>
  <c r="L286" i="5" s="1"/>
  <c r="F1258" i="29"/>
  <c r="M286" i="5" s="1"/>
  <c r="G1258" i="29"/>
  <c r="N286" i="5" s="1"/>
  <c r="C1258" i="29"/>
  <c r="J286" i="5" s="1"/>
  <c r="D1245" i="29"/>
  <c r="K278" i="5" s="1"/>
  <c r="E1245" i="29"/>
  <c r="L278" i="5" s="1"/>
  <c r="F1245" i="29"/>
  <c r="M278" i="5" s="1"/>
  <c r="G1245" i="29"/>
  <c r="N278" i="5" s="1"/>
  <c r="C1245" i="29"/>
  <c r="J278" i="5" s="1"/>
  <c r="D1227" i="29"/>
  <c r="E1227" i="29"/>
  <c r="F1227" i="29"/>
  <c r="G1227" i="29"/>
  <c r="C1227" i="29"/>
  <c r="D1210" i="29"/>
  <c r="K268" i="5" s="1"/>
  <c r="E1210" i="29"/>
  <c r="L268" i="5" s="1"/>
  <c r="F1210" i="29"/>
  <c r="M268" i="5" s="1"/>
  <c r="G1210" i="29"/>
  <c r="N268" i="5" s="1"/>
  <c r="H1210" i="29"/>
  <c r="I1210" i="29"/>
  <c r="J268" i="5"/>
  <c r="D1197" i="29"/>
  <c r="K263" i="5" s="1"/>
  <c r="E1197" i="29"/>
  <c r="L263" i="5" s="1"/>
  <c r="F1197" i="29"/>
  <c r="M263" i="5" s="1"/>
  <c r="G1197" i="29"/>
  <c r="N263" i="5" s="1"/>
  <c r="C1197" i="29"/>
  <c r="J263" i="5" s="1"/>
  <c r="D1179" i="29"/>
  <c r="E1179" i="29"/>
  <c r="F1179" i="29"/>
  <c r="G1179" i="29"/>
  <c r="C1179" i="29"/>
  <c r="D1165" i="29"/>
  <c r="E1165" i="29"/>
  <c r="F1165" i="29"/>
  <c r="G1165" i="29"/>
  <c r="C1165" i="29"/>
  <c r="D1154" i="29"/>
  <c r="E1154" i="29"/>
  <c r="F1154" i="29"/>
  <c r="G1154" i="29"/>
  <c r="C1154" i="29"/>
  <c r="D1093" i="29"/>
  <c r="E1093" i="29"/>
  <c r="F1093" i="29"/>
  <c r="G1093" i="29"/>
  <c r="D1060" i="29"/>
  <c r="E1060" i="29"/>
  <c r="F1060" i="29"/>
  <c r="G1060" i="29"/>
  <c r="C1060" i="29"/>
  <c r="D1022" i="29"/>
  <c r="D1012" i="29"/>
  <c r="E1012" i="29"/>
  <c r="F1012" i="29"/>
  <c r="G1012" i="29"/>
  <c r="C1012" i="29"/>
  <c r="D291" i="29"/>
  <c r="E291" i="29"/>
  <c r="F291" i="29"/>
  <c r="G291" i="29"/>
  <c r="C291" i="29"/>
  <c r="C275" i="29"/>
  <c r="D259" i="29"/>
  <c r="E259" i="29"/>
  <c r="F259" i="29"/>
  <c r="G259" i="29"/>
  <c r="C259" i="29"/>
  <c r="D246" i="29"/>
  <c r="E246" i="29"/>
  <c r="F246" i="29"/>
  <c r="G246" i="29"/>
  <c r="C246" i="29"/>
  <c r="D233" i="29"/>
  <c r="E233" i="29"/>
  <c r="F233" i="29"/>
  <c r="G233" i="29"/>
  <c r="C233" i="29"/>
  <c r="D220" i="29"/>
  <c r="E220" i="29"/>
  <c r="F220" i="29"/>
  <c r="G220" i="29"/>
  <c r="C220" i="29"/>
  <c r="D207" i="29"/>
  <c r="E207" i="29"/>
  <c r="F207" i="29"/>
  <c r="G207" i="29"/>
  <c r="C207" i="29"/>
  <c r="D196" i="29"/>
  <c r="E196" i="29"/>
  <c r="F196" i="29"/>
  <c r="G196" i="29"/>
  <c r="C196" i="29"/>
  <c r="D180" i="29"/>
  <c r="E180" i="29"/>
  <c r="F180" i="29"/>
  <c r="G180" i="29"/>
  <c r="C180" i="29"/>
  <c r="D164" i="29"/>
  <c r="E164" i="29"/>
  <c r="F164" i="29"/>
  <c r="G164" i="29"/>
  <c r="C164" i="29"/>
  <c r="D146" i="29"/>
  <c r="E146" i="29"/>
  <c r="F146" i="29"/>
  <c r="G146" i="29"/>
  <c r="C146" i="29"/>
  <c r="D133" i="29"/>
  <c r="E133" i="29"/>
  <c r="F133" i="29"/>
  <c r="G133" i="29"/>
  <c r="C133" i="29"/>
  <c r="D115" i="29"/>
  <c r="E115" i="29"/>
  <c r="F115" i="29"/>
  <c r="G115" i="29"/>
  <c r="C115" i="29"/>
  <c r="D102" i="29"/>
  <c r="E102" i="29"/>
  <c r="F102" i="29"/>
  <c r="G102" i="29"/>
  <c r="C102" i="29"/>
  <c r="D79" i="29"/>
  <c r="E79" i="29"/>
  <c r="F79" i="29"/>
  <c r="G79" i="29"/>
  <c r="C79" i="29"/>
  <c r="D62" i="29"/>
  <c r="E62" i="29"/>
  <c r="F62" i="29"/>
  <c r="G62" i="29"/>
  <c r="C62" i="29"/>
  <c r="D38" i="29"/>
  <c r="E38" i="29"/>
  <c r="F38" i="29"/>
  <c r="G38" i="29"/>
  <c r="C38" i="29"/>
  <c r="D23" i="29"/>
  <c r="E23" i="29"/>
  <c r="F23" i="29"/>
  <c r="G23" i="29"/>
  <c r="C23" i="29"/>
  <c r="I2779" i="29"/>
  <c r="H2779" i="29"/>
  <c r="I2761" i="29"/>
  <c r="H2761" i="29"/>
  <c r="G2761" i="29"/>
  <c r="C2761" i="29"/>
  <c r="I2746" i="29"/>
  <c r="H2746" i="29"/>
  <c r="G2746" i="29"/>
  <c r="C2746" i="29"/>
  <c r="I2732" i="29"/>
  <c r="H2732" i="29"/>
  <c r="G2732" i="29"/>
  <c r="C2732" i="29"/>
  <c r="C2717" i="29"/>
  <c r="I2711" i="29"/>
  <c r="H2711" i="29"/>
  <c r="I2708" i="29"/>
  <c r="H2708" i="29"/>
  <c r="I2697" i="29"/>
  <c r="H2697" i="29"/>
  <c r="G2697" i="29"/>
  <c r="C2697" i="29"/>
  <c r="C2689" i="29"/>
  <c r="I2686" i="29"/>
  <c r="H2686" i="29"/>
  <c r="G2686" i="29"/>
  <c r="F2686" i="29"/>
  <c r="E2686" i="29"/>
  <c r="D2686" i="29"/>
  <c r="C2686" i="29"/>
  <c r="C2678" i="29"/>
  <c r="I2675" i="29"/>
  <c r="H2675" i="29"/>
  <c r="I2664" i="29"/>
  <c r="H2664" i="29"/>
  <c r="I2653" i="29"/>
  <c r="H2653" i="29"/>
  <c r="G2653" i="29"/>
  <c r="F2653" i="29"/>
  <c r="E2653" i="29"/>
  <c r="D2653" i="29"/>
  <c r="C2653" i="29"/>
  <c r="C2645" i="29"/>
  <c r="I2642" i="29"/>
  <c r="H2642" i="29"/>
  <c r="I2631" i="29"/>
  <c r="H2631" i="29"/>
  <c r="I2620" i="29"/>
  <c r="H2620" i="29"/>
  <c r="I2609" i="29"/>
  <c r="H2609" i="29"/>
  <c r="I2598" i="29"/>
  <c r="H2598" i="29"/>
  <c r="I2587" i="29"/>
  <c r="H2587" i="29"/>
  <c r="I2574" i="29"/>
  <c r="H2574" i="29"/>
  <c r="I2569" i="29"/>
  <c r="I2568" i="29" s="1"/>
  <c r="H2569" i="29"/>
  <c r="H2568" i="29" s="1"/>
  <c r="I2555" i="29"/>
  <c r="H2555" i="29"/>
  <c r="I2544" i="29"/>
  <c r="H2544" i="29"/>
  <c r="I2519" i="29"/>
  <c r="H2519" i="29"/>
  <c r="H2494" i="29"/>
  <c r="G2494" i="29"/>
  <c r="C2494" i="29"/>
  <c r="C2482" i="29"/>
  <c r="I2467" i="29"/>
  <c r="H2467" i="29"/>
  <c r="I2451" i="29"/>
  <c r="H2451" i="29"/>
  <c r="I2405" i="29"/>
  <c r="H2405" i="29"/>
  <c r="H2354" i="29"/>
  <c r="H2369" i="29" s="1"/>
  <c r="H2384" i="29" s="1"/>
  <c r="G2354" i="29"/>
  <c r="G2369" i="29" s="1"/>
  <c r="G2384" i="29" s="1"/>
  <c r="C2354" i="29"/>
  <c r="C2369" i="29" s="1"/>
  <c r="C2384" i="29" s="1"/>
  <c r="I2348" i="29"/>
  <c r="H2348" i="29"/>
  <c r="G2348" i="29"/>
  <c r="C2348" i="29"/>
  <c r="I2334" i="29"/>
  <c r="H2334" i="29"/>
  <c r="I2323" i="29"/>
  <c r="H2323" i="29"/>
  <c r="I2320" i="29"/>
  <c r="H2320" i="29"/>
  <c r="I2301" i="29"/>
  <c r="H2301" i="29"/>
  <c r="I2259" i="29"/>
  <c r="H2259" i="29"/>
  <c r="I2242" i="29"/>
  <c r="H2242" i="29"/>
  <c r="I2239" i="29"/>
  <c r="H2239" i="29"/>
  <c r="I2182" i="29"/>
  <c r="H2182" i="29"/>
  <c r="G2182" i="29"/>
  <c r="C2182" i="29"/>
  <c r="I2170" i="29"/>
  <c r="H2170" i="29"/>
  <c r="I2149" i="29"/>
  <c r="H2149" i="29"/>
  <c r="G2149" i="29"/>
  <c r="C2149" i="29"/>
  <c r="H2111" i="29"/>
  <c r="H2131" i="29" s="1"/>
  <c r="G2111" i="29"/>
  <c r="G2131" i="29" s="1"/>
  <c r="C2111" i="29"/>
  <c r="C2131" i="29" s="1"/>
  <c r="I2108" i="29"/>
  <c r="H2108" i="29"/>
  <c r="I2070" i="29"/>
  <c r="H2070" i="29"/>
  <c r="I2058" i="29"/>
  <c r="H2058" i="29"/>
  <c r="I2037" i="29"/>
  <c r="H2037" i="29"/>
  <c r="I2015" i="29"/>
  <c r="H2015" i="29"/>
  <c r="I1956" i="29"/>
  <c r="H1956" i="29"/>
  <c r="I1934" i="29"/>
  <c r="H1934" i="29"/>
  <c r="I1924" i="29"/>
  <c r="H1924" i="29"/>
  <c r="I1910" i="29"/>
  <c r="H1910" i="29"/>
  <c r="I1895" i="29"/>
  <c r="H1895" i="29"/>
  <c r="I1870" i="29"/>
  <c r="H1870" i="29"/>
  <c r="I1857" i="29"/>
  <c r="H1857" i="29"/>
  <c r="I1846" i="29"/>
  <c r="H1846" i="29"/>
  <c r="I1833" i="29"/>
  <c r="H1833" i="29"/>
  <c r="I1821" i="29"/>
  <c r="H1821" i="29"/>
  <c r="G1805" i="29"/>
  <c r="C1805" i="29"/>
  <c r="I1794" i="29"/>
  <c r="H1794" i="29"/>
  <c r="I1783" i="29"/>
  <c r="H1783" i="29"/>
  <c r="I1767" i="29"/>
  <c r="H1767" i="29"/>
  <c r="G1767" i="29"/>
  <c r="C1767" i="29"/>
  <c r="I1752" i="29"/>
  <c r="H1752" i="29"/>
  <c r="I1741" i="29"/>
  <c r="H1741" i="29"/>
  <c r="I1730" i="29"/>
  <c r="H1730" i="29"/>
  <c r="I1720" i="29"/>
  <c r="H1720" i="29"/>
  <c r="I1698" i="29"/>
  <c r="H1698" i="29"/>
  <c r="I1664" i="29"/>
  <c r="H1664" i="29"/>
  <c r="I1626" i="29"/>
  <c r="H1626" i="29"/>
  <c r="I1612" i="29"/>
  <c r="H1612" i="29"/>
  <c r="G1612" i="29"/>
  <c r="C1612" i="29"/>
  <c r="I1599" i="29"/>
  <c r="H1599" i="29"/>
  <c r="G1599" i="29"/>
  <c r="C1599" i="29"/>
  <c r="I1583" i="29"/>
  <c r="H1583" i="29"/>
  <c r="I1535" i="29"/>
  <c r="H1535" i="29"/>
  <c r="G1535" i="29"/>
  <c r="C1535" i="29"/>
  <c r="I1505" i="29"/>
  <c r="H1505" i="29"/>
  <c r="I1427" i="29"/>
  <c r="H1427" i="29"/>
  <c r="G1427" i="29"/>
  <c r="C1427" i="29"/>
  <c r="B1399" i="29"/>
  <c r="I1345" i="29"/>
  <c r="H1345" i="29"/>
  <c r="G1345" i="29"/>
  <c r="C1345" i="29"/>
  <c r="I1326" i="29"/>
  <c r="H1326" i="29"/>
  <c r="I1315" i="29"/>
  <c r="H1315" i="29"/>
  <c r="I1298" i="29"/>
  <c r="H1298" i="29"/>
  <c r="I1287" i="29"/>
  <c r="H1287" i="29"/>
  <c r="C1478" i="29"/>
  <c r="I1271" i="29"/>
  <c r="H1271" i="29"/>
  <c r="I1258" i="29"/>
  <c r="H1258" i="29"/>
  <c r="I1245" i="29"/>
  <c r="H1245" i="29"/>
  <c r="I1227" i="29"/>
  <c r="H1227" i="29"/>
  <c r="J267" i="5"/>
  <c r="I1179" i="29"/>
  <c r="H1179" i="29"/>
  <c r="I1165" i="29"/>
  <c r="H1165" i="29"/>
  <c r="I1154" i="29"/>
  <c r="H1154" i="29"/>
  <c r="I1143" i="29"/>
  <c r="H1143" i="29"/>
  <c r="G1143" i="29"/>
  <c r="C1143" i="29"/>
  <c r="I1110" i="29"/>
  <c r="H1110" i="29"/>
  <c r="G1110" i="29"/>
  <c r="C1110" i="29"/>
  <c r="I1093" i="29"/>
  <c r="H1093" i="29"/>
  <c r="I1070" i="29"/>
  <c r="H1070" i="29"/>
  <c r="D1070" i="29"/>
  <c r="I1060" i="29"/>
  <c r="H1060" i="29"/>
  <c r="I1022" i="29"/>
  <c r="H1022" i="29"/>
  <c r="I1012" i="29"/>
  <c r="H1012" i="29"/>
  <c r="I291" i="29"/>
  <c r="H291" i="29"/>
  <c r="I275" i="29"/>
  <c r="H275" i="29"/>
  <c r="I259" i="29"/>
  <c r="H259" i="29"/>
  <c r="I246" i="29"/>
  <c r="H246" i="29"/>
  <c r="I233" i="29"/>
  <c r="H233" i="29"/>
  <c r="I220" i="29"/>
  <c r="H220" i="29"/>
  <c r="I207" i="29"/>
  <c r="H207" i="29"/>
  <c r="I196" i="29"/>
  <c r="H196" i="29"/>
  <c r="I180" i="29"/>
  <c r="H180" i="29"/>
  <c r="I164" i="29"/>
  <c r="H164" i="29"/>
  <c r="I146" i="29"/>
  <c r="H146" i="29"/>
  <c r="I133" i="29"/>
  <c r="H133" i="29"/>
  <c r="C130" i="29"/>
  <c r="I115" i="29"/>
  <c r="H115" i="29"/>
  <c r="I102" i="29"/>
  <c r="H102" i="29"/>
  <c r="I79" i="29"/>
  <c r="H79" i="29"/>
  <c r="I62" i="29"/>
  <c r="H62" i="29"/>
  <c r="I50" i="29"/>
  <c r="H50" i="29"/>
  <c r="G50" i="29"/>
  <c r="C50" i="29"/>
  <c r="I38" i="29"/>
  <c r="H38" i="29"/>
  <c r="I23" i="29"/>
  <c r="H23" i="29"/>
  <c r="J325" i="5" l="1"/>
  <c r="K325" i="5"/>
  <c r="L298" i="5"/>
  <c r="N325" i="5"/>
  <c r="M262" i="5"/>
  <c r="M298" i="5"/>
  <c r="L325" i="5"/>
  <c r="M325" i="5"/>
  <c r="L262" i="5"/>
  <c r="J262" i="5"/>
  <c r="K262" i="5"/>
  <c r="J298" i="5"/>
  <c r="K298" i="5"/>
  <c r="N262" i="5"/>
  <c r="N298" i="5"/>
  <c r="C1364" i="29"/>
  <c r="C1430" i="29"/>
  <c r="C1462" i="29"/>
  <c r="C1417" i="29"/>
  <c r="C1382" i="29"/>
  <c r="C1445" i="29"/>
  <c r="C1797" i="29" l="1"/>
  <c r="C1508" i="29"/>
  <c r="C1755" i="29"/>
  <c r="C1629" i="29"/>
  <c r="C1554" i="29"/>
  <c r="C1524" i="29"/>
  <c r="C1538" i="29"/>
  <c r="H91" i="1" l="1"/>
  <c r="I91" i="1"/>
  <c r="J91" i="1"/>
  <c r="K91" i="1"/>
  <c r="G91" i="1"/>
  <c r="H28" i="1"/>
  <c r="I28" i="1"/>
  <c r="J28" i="1"/>
  <c r="K28" i="1"/>
  <c r="G28" i="1"/>
  <c r="H115" i="1"/>
  <c r="I115" i="1"/>
  <c r="J115" i="1"/>
  <c r="K115" i="1"/>
  <c r="G115" i="1"/>
  <c r="H104" i="1"/>
  <c r="G104" i="1"/>
  <c r="H101" i="1"/>
  <c r="I101" i="1"/>
  <c r="J101" i="1"/>
  <c r="K101" i="1"/>
  <c r="G101" i="1"/>
  <c r="G94" i="1"/>
  <c r="H85" i="1"/>
  <c r="I85" i="1"/>
  <c r="J85" i="1"/>
  <c r="K85" i="1"/>
  <c r="G85" i="1"/>
  <c r="H75" i="1"/>
  <c r="I75" i="1"/>
  <c r="J75" i="1"/>
  <c r="K75" i="1"/>
  <c r="G75" i="1"/>
  <c r="H69" i="1"/>
  <c r="I69" i="1"/>
  <c r="K69" i="1"/>
  <c r="G69" i="1"/>
  <c r="I61" i="1"/>
  <c r="J61" i="1"/>
  <c r="K61" i="1"/>
  <c r="G61" i="1"/>
  <c r="I54" i="1"/>
  <c r="J54" i="1"/>
  <c r="K54" i="1"/>
  <c r="G54" i="1"/>
  <c r="G37" i="1"/>
  <c r="H30" i="1"/>
  <c r="I30" i="1"/>
  <c r="J30" i="1"/>
  <c r="K30" i="1"/>
  <c r="G30" i="1"/>
  <c r="H13" i="1"/>
  <c r="I13" i="1"/>
  <c r="G13" i="1"/>
  <c r="H9" i="1"/>
  <c r="I9" i="1"/>
  <c r="J9" i="1"/>
  <c r="K9" i="1"/>
  <c r="G9" i="1"/>
  <c r="H8" i="1" l="1"/>
  <c r="K11" i="5" s="1"/>
  <c r="J8" i="1"/>
  <c r="M11" i="5" s="1"/>
  <c r="K8" i="1"/>
  <c r="N11" i="5" s="1"/>
  <c r="I8" i="1"/>
  <c r="L11" i="5" s="1"/>
  <c r="G8" i="1"/>
  <c r="J11" i="5" s="1"/>
  <c r="XFC104" i="1"/>
  <c r="J24" i="22"/>
  <c r="K24" i="22"/>
  <c r="G17" i="19" l="1"/>
  <c r="I17" i="19"/>
  <c r="J17" i="19"/>
  <c r="K17" i="19"/>
  <c r="L17" i="19"/>
  <c r="M17" i="19"/>
  <c r="N17" i="19"/>
  <c r="O17" i="19"/>
  <c r="P17" i="19"/>
  <c r="Q17" i="19"/>
  <c r="R17" i="19"/>
  <c r="S17" i="19"/>
  <c r="T17" i="19"/>
  <c r="U17" i="19"/>
  <c r="V17" i="19"/>
  <c r="W17" i="19"/>
  <c r="X17" i="19"/>
  <c r="Y17" i="19"/>
  <c r="Z17" i="19"/>
  <c r="AA17" i="19"/>
  <c r="AB17" i="19"/>
  <c r="AC17" i="19"/>
  <c r="AD17" i="19"/>
  <c r="AE17" i="19"/>
  <c r="AF17" i="19"/>
  <c r="AG17" i="19"/>
  <c r="AH17" i="19"/>
  <c r="AI17" i="19"/>
  <c r="AJ17" i="19"/>
  <c r="AK17" i="19"/>
  <c r="AL17" i="19"/>
  <c r="AM17" i="19"/>
  <c r="AN17" i="19"/>
  <c r="AO17" i="19"/>
  <c r="AP17" i="19"/>
  <c r="AQ17" i="19"/>
  <c r="AR17" i="19"/>
  <c r="AS17" i="19"/>
  <c r="AT17" i="19"/>
  <c r="F17" i="19"/>
  <c r="H6" i="22" l="1"/>
  <c r="K6" i="22"/>
  <c r="L6" i="22"/>
  <c r="I6" i="22"/>
  <c r="L24" i="22"/>
  <c r="H24" i="22"/>
  <c r="I24" i="22" l="1"/>
  <c r="J11" i="20" l="1"/>
  <c r="J10" i="20" s="1"/>
  <c r="J9" i="20" s="1"/>
  <c r="AR16" i="19"/>
  <c r="AR15" i="19"/>
  <c r="AR14" i="19"/>
  <c r="AR13" i="19"/>
  <c r="AR12" i="19"/>
  <c r="AR11" i="19"/>
  <c r="AR10" i="19"/>
  <c r="AR9" i="19"/>
  <c r="AR8" i="19"/>
  <c r="Z16" i="19"/>
  <c r="Z15" i="19"/>
  <c r="Z14" i="19"/>
  <c r="Z13" i="19"/>
  <c r="Z12" i="19"/>
  <c r="Z11" i="19"/>
  <c r="Z10" i="19"/>
  <c r="Z9" i="19"/>
  <c r="Z8" i="19"/>
  <c r="W16" i="19"/>
  <c r="W15" i="19"/>
  <c r="W14" i="19"/>
  <c r="W13" i="19"/>
  <c r="W12" i="19"/>
  <c r="W11" i="19"/>
  <c r="W10" i="19"/>
  <c r="W9" i="19"/>
  <c r="W8" i="19"/>
  <c r="T16" i="19"/>
  <c r="T15" i="19"/>
  <c r="T14" i="19"/>
  <c r="T13" i="19"/>
  <c r="T12" i="19"/>
  <c r="T11" i="19"/>
  <c r="T10" i="19"/>
  <c r="T9" i="19"/>
  <c r="T8" i="19"/>
  <c r="N16" i="19"/>
  <c r="K16" i="19"/>
  <c r="N15" i="19"/>
  <c r="K15" i="19"/>
  <c r="N14" i="19"/>
  <c r="K14" i="19"/>
  <c r="N13" i="19"/>
  <c r="K13" i="19"/>
  <c r="N12" i="19"/>
  <c r="K12" i="19"/>
  <c r="N11" i="19"/>
  <c r="K11" i="19"/>
  <c r="N10" i="19"/>
  <c r="K10" i="19"/>
  <c r="N9" i="19"/>
  <c r="K9" i="19"/>
  <c r="N8" i="19"/>
  <c r="K8" i="19"/>
  <c r="AO16" i="19"/>
  <c r="AL16" i="19"/>
  <c r="AI16" i="19"/>
  <c r="AF16" i="19"/>
  <c r="AC16" i="19"/>
  <c r="AO15" i="19"/>
  <c r="AL15" i="19"/>
  <c r="AI15" i="19"/>
  <c r="AF15" i="19"/>
  <c r="AC15" i="19"/>
  <c r="AO14" i="19"/>
  <c r="AL14" i="19"/>
  <c r="AI14" i="19"/>
  <c r="AF14" i="19"/>
  <c r="AC14" i="19"/>
  <c r="AO13" i="19"/>
  <c r="AL13" i="19"/>
  <c r="AI13" i="19"/>
  <c r="AF13" i="19"/>
  <c r="AC13" i="19"/>
  <c r="AO12" i="19"/>
  <c r="AL12" i="19"/>
  <c r="AI12" i="19"/>
  <c r="AF12" i="19"/>
  <c r="AC12" i="19"/>
  <c r="AO11" i="19"/>
  <c r="AL11" i="19"/>
  <c r="AI11" i="19"/>
  <c r="AF11" i="19"/>
  <c r="AC11" i="19"/>
  <c r="AO10" i="19"/>
  <c r="AL10" i="19"/>
  <c r="AI10" i="19"/>
  <c r="AF10" i="19"/>
  <c r="AC10" i="19"/>
  <c r="AO9" i="19"/>
  <c r="AL9" i="19"/>
  <c r="AI9" i="19"/>
  <c r="AF9" i="19"/>
  <c r="AC9" i="19"/>
  <c r="AO8" i="19"/>
  <c r="AL8" i="19"/>
  <c r="AI8" i="19"/>
  <c r="AF8" i="19"/>
  <c r="AC8" i="19"/>
  <c r="H20" i="9"/>
  <c r="AV20" i="9"/>
  <c r="AU20" i="9"/>
  <c r="AT20" i="9"/>
  <c r="AS20" i="9"/>
  <c r="AR20" i="9"/>
  <c r="AQ20" i="9"/>
  <c r="AP20" i="9"/>
  <c r="AO20" i="9"/>
  <c r="AN20" i="9"/>
  <c r="AM20" i="9"/>
  <c r="AL20" i="9"/>
  <c r="AK20" i="9"/>
  <c r="AJ20" i="9"/>
  <c r="AI20" i="9"/>
  <c r="AH20" i="9"/>
  <c r="AG20" i="9"/>
  <c r="AF20" i="9"/>
  <c r="AE20" i="9"/>
  <c r="AD20" i="9"/>
  <c r="AC20" i="9"/>
  <c r="AB20" i="9"/>
  <c r="AA20" i="9"/>
  <c r="Z20" i="9"/>
  <c r="Y20" i="9"/>
  <c r="X20" i="9"/>
  <c r="W20" i="9"/>
  <c r="V20" i="9"/>
  <c r="U20" i="9"/>
  <c r="T20" i="9"/>
  <c r="S20" i="9"/>
  <c r="R20" i="9"/>
  <c r="Q20" i="9"/>
  <c r="P20" i="9"/>
  <c r="O20" i="9"/>
  <c r="N20" i="9"/>
  <c r="M20" i="9"/>
  <c r="L20" i="9"/>
  <c r="K20" i="9"/>
  <c r="J20" i="9"/>
  <c r="I20" i="9"/>
  <c r="G20" i="9"/>
  <c r="AV19" i="9"/>
  <c r="AU19" i="9"/>
  <c r="AT19" i="9"/>
  <c r="AS19" i="9"/>
  <c r="AR19" i="9"/>
  <c r="AQ19" i="9"/>
  <c r="AP19" i="9"/>
  <c r="AO19" i="9"/>
  <c r="AN19" i="9"/>
  <c r="AM19" i="9"/>
  <c r="AL19" i="9"/>
  <c r="AK19" i="9"/>
  <c r="AJ19" i="9"/>
  <c r="AI19" i="9"/>
  <c r="AH19" i="9"/>
  <c r="AG19" i="9"/>
  <c r="AF19" i="9"/>
  <c r="AE19" i="9"/>
  <c r="AD19" i="9"/>
  <c r="AC19" i="9"/>
  <c r="AB19" i="9"/>
  <c r="AA19" i="9"/>
  <c r="Z19" i="9"/>
  <c r="Y19" i="9"/>
  <c r="X19" i="9"/>
  <c r="W19" i="9"/>
  <c r="V19" i="9"/>
  <c r="U19" i="9"/>
  <c r="T19" i="9"/>
  <c r="S19" i="9"/>
  <c r="R19" i="9"/>
  <c r="Q19" i="9"/>
  <c r="P19" i="9"/>
  <c r="O19" i="9"/>
  <c r="N19" i="9"/>
  <c r="M19" i="9"/>
  <c r="L19" i="9"/>
  <c r="K19" i="9"/>
  <c r="J19" i="9"/>
  <c r="I19" i="9"/>
  <c r="H19" i="9"/>
  <c r="G19" i="9"/>
  <c r="AV18" i="9"/>
  <c r="AU18" i="9"/>
  <c r="AS18" i="9"/>
  <c r="AR18" i="9"/>
  <c r="AP18" i="9"/>
  <c r="AO18" i="9"/>
  <c r="AM18" i="9"/>
  <c r="AL18" i="9"/>
  <c r="AJ18" i="9"/>
  <c r="AI18" i="9"/>
  <c r="AG18" i="9"/>
  <c r="AF18" i="9"/>
  <c r="AD18" i="9"/>
  <c r="AC18" i="9"/>
  <c r="AA18" i="9"/>
  <c r="Z18" i="9"/>
  <c r="X18" i="9"/>
  <c r="W18" i="9"/>
  <c r="U18" i="9"/>
  <c r="T18" i="9"/>
  <c r="R18" i="9"/>
  <c r="Q18" i="9"/>
  <c r="O18" i="9"/>
  <c r="N18" i="9"/>
  <c r="L18" i="9"/>
  <c r="K18" i="9"/>
  <c r="I18" i="9"/>
  <c r="H18" i="9"/>
  <c r="AT17" i="9"/>
  <c r="AQ17" i="9"/>
  <c r="AN17" i="9"/>
  <c r="AK17" i="9"/>
  <c r="AH17" i="9"/>
  <c r="AE17" i="9"/>
  <c r="AB17" i="9"/>
  <c r="Y17" i="9"/>
  <c r="V17" i="9"/>
  <c r="S17" i="9"/>
  <c r="P17" i="9"/>
  <c r="M17" i="9"/>
  <c r="J17" i="9"/>
  <c r="G17" i="9"/>
  <c r="AT16" i="9"/>
  <c r="AQ16" i="9"/>
  <c r="AN16" i="9"/>
  <c r="AK16" i="9"/>
  <c r="AH16" i="9"/>
  <c r="AE16" i="9"/>
  <c r="AB16" i="9"/>
  <c r="Y16" i="9"/>
  <c r="V16" i="9"/>
  <c r="S16" i="9"/>
  <c r="P16" i="9"/>
  <c r="M16" i="9"/>
  <c r="J16" i="9"/>
  <c r="G16" i="9"/>
  <c r="AT15" i="9"/>
  <c r="AQ15" i="9"/>
  <c r="AN15" i="9"/>
  <c r="AK15" i="9"/>
  <c r="AH15" i="9"/>
  <c r="AE15" i="9"/>
  <c r="AB15" i="9"/>
  <c r="Y15" i="9"/>
  <c r="V15" i="9"/>
  <c r="S15" i="9"/>
  <c r="P15" i="9"/>
  <c r="M15" i="9"/>
  <c r="J15" i="9"/>
  <c r="G15" i="9"/>
  <c r="AT14" i="9"/>
  <c r="AQ14" i="9"/>
  <c r="AN14" i="9"/>
  <c r="AK14" i="9"/>
  <c r="AH14" i="9"/>
  <c r="AE14" i="9"/>
  <c r="AB14" i="9"/>
  <c r="Y14" i="9"/>
  <c r="V14" i="9"/>
  <c r="S14" i="9"/>
  <c r="P14" i="9"/>
  <c r="M14" i="9"/>
  <c r="J14" i="9"/>
  <c r="G14" i="9"/>
  <c r="AT13" i="9"/>
  <c r="AQ13" i="9"/>
  <c r="AN13" i="9"/>
  <c r="AK13" i="9"/>
  <c r="AH13" i="9"/>
  <c r="AE13" i="9"/>
  <c r="AB13" i="9"/>
  <c r="Y13" i="9"/>
  <c r="V13" i="9"/>
  <c r="S13" i="9"/>
  <c r="P13" i="9"/>
  <c r="M13" i="9"/>
  <c r="J13" i="9"/>
  <c r="G13" i="9"/>
  <c r="AT12" i="9"/>
  <c r="AQ12" i="9"/>
  <c r="AN12" i="9"/>
  <c r="AK12" i="9"/>
  <c r="AH12" i="9"/>
  <c r="AE12" i="9"/>
  <c r="AB12" i="9"/>
  <c r="Y12" i="9"/>
  <c r="V12" i="9"/>
  <c r="S12" i="9"/>
  <c r="P12" i="9"/>
  <c r="M12" i="9"/>
  <c r="J12" i="9"/>
  <c r="G12" i="9"/>
  <c r="AT11" i="9"/>
  <c r="AQ11" i="9"/>
  <c r="AN11" i="9"/>
  <c r="AK11" i="9"/>
  <c r="AH11" i="9"/>
  <c r="AE11" i="9"/>
  <c r="AB11" i="9"/>
  <c r="Y11" i="9"/>
  <c r="V11" i="9"/>
  <c r="S11" i="9"/>
  <c r="P11" i="9"/>
  <c r="M11" i="9"/>
  <c r="J11" i="9"/>
  <c r="G11" i="9"/>
  <c r="AT10" i="9"/>
  <c r="AQ10" i="9"/>
  <c r="AN10" i="9"/>
  <c r="AK10" i="9"/>
  <c r="AH10" i="9"/>
  <c r="AE10" i="9"/>
  <c r="AB10" i="9"/>
  <c r="Y10" i="9"/>
  <c r="V10" i="9"/>
  <c r="S10" i="9"/>
  <c r="P10" i="9"/>
  <c r="M10" i="9"/>
  <c r="J10" i="9"/>
  <c r="G10" i="9"/>
  <c r="AT9" i="9"/>
  <c r="AQ9" i="9"/>
  <c r="AN9" i="9"/>
  <c r="AK9" i="9"/>
  <c r="AH9" i="9"/>
  <c r="AE9" i="9"/>
  <c r="AB9" i="9"/>
  <c r="Y9" i="9"/>
  <c r="V9" i="9"/>
  <c r="S9" i="9"/>
  <c r="P9" i="9"/>
  <c r="M9" i="9"/>
  <c r="J9" i="9"/>
  <c r="G9" i="9"/>
  <c r="M18" i="9" l="1"/>
  <c r="AK18" i="9"/>
  <c r="S18" i="9"/>
  <c r="AE18" i="9"/>
  <c r="G18" i="9"/>
  <c r="Y18" i="9"/>
  <c r="J18" i="9"/>
  <c r="V18" i="9"/>
  <c r="AH18" i="9"/>
  <c r="AT18" i="9"/>
  <c r="AQ18" i="9"/>
  <c r="AB18" i="9"/>
  <c r="AN18" i="9"/>
  <c r="P18" i="9"/>
  <c r="R12" i="20" l="1"/>
  <c r="R11" i="20" s="1"/>
  <c r="R10" i="20" s="1"/>
  <c r="R9" i="20" s="1"/>
  <c r="I11" i="20"/>
  <c r="I10" i="20" s="1"/>
  <c r="I9" i="20" s="1"/>
  <c r="K11" i="20"/>
  <c r="K10" i="20" s="1"/>
  <c r="K9" i="20" s="1"/>
  <c r="L11" i="20"/>
  <c r="L10" i="20" s="1"/>
  <c r="L9" i="20" s="1"/>
  <c r="M11" i="20"/>
  <c r="M10" i="20" s="1"/>
  <c r="M9" i="20" s="1"/>
  <c r="N11" i="20"/>
  <c r="N10" i="20" s="1"/>
  <c r="N9" i="20" s="1"/>
  <c r="O11" i="20"/>
  <c r="O10" i="20" s="1"/>
  <c r="O9" i="20" s="1"/>
  <c r="P11" i="20"/>
  <c r="P10" i="20" s="1"/>
  <c r="P9" i="20" s="1"/>
  <c r="Q11" i="20"/>
  <c r="Q10" i="20" s="1"/>
  <c r="Q9" i="20" s="1"/>
  <c r="H11" i="20"/>
  <c r="H10" i="20"/>
  <c r="H9" i="20"/>
  <c r="F16" i="12" l="1"/>
  <c r="G16" i="12"/>
  <c r="E16" i="12"/>
  <c r="E17" i="19" l="1"/>
  <c r="Q16" i="19"/>
  <c r="H16" i="19"/>
  <c r="E16" i="19"/>
  <c r="Q15" i="19"/>
  <c r="H15" i="19"/>
  <c r="E15" i="19"/>
  <c r="Q14" i="19"/>
  <c r="H14" i="19"/>
  <c r="E14" i="19"/>
  <c r="Q13" i="19"/>
  <c r="H13" i="19"/>
  <c r="E13" i="19"/>
  <c r="Q12" i="19"/>
  <c r="H12" i="19"/>
  <c r="H17" i="19" s="1"/>
  <c r="E12" i="19"/>
  <c r="Q11" i="19"/>
  <c r="H11" i="19"/>
  <c r="E11" i="19"/>
  <c r="Q10" i="19"/>
  <c r="H10" i="19"/>
  <c r="E10" i="19"/>
  <c r="Q9" i="19"/>
  <c r="H9" i="19"/>
  <c r="E9" i="19"/>
  <c r="Q8" i="19"/>
  <c r="H8" i="19"/>
  <c r="E8" i="19"/>
  <c r="F8" i="8" l="1"/>
  <c r="G8" i="8"/>
  <c r="H8" i="8"/>
  <c r="J8" i="8"/>
  <c r="K8" i="8"/>
  <c r="L8" i="8"/>
  <c r="N8" i="8"/>
  <c r="O8" i="8"/>
  <c r="P8" i="8"/>
  <c r="R8" i="8"/>
  <c r="S8" i="8"/>
  <c r="T8" i="8"/>
  <c r="U8" i="8"/>
  <c r="V8" i="8"/>
  <c r="W8" i="8"/>
  <c r="X8" i="8"/>
  <c r="U7" i="8"/>
  <c r="U6" i="8"/>
  <c r="U5" i="8"/>
  <c r="Q7" i="8"/>
  <c r="Q6" i="8"/>
  <c r="Q5" i="8"/>
  <c r="M7" i="8"/>
  <c r="M6" i="8"/>
  <c r="M5" i="8"/>
  <c r="I7" i="8"/>
  <c r="I6" i="8"/>
  <c r="I5" i="8"/>
  <c r="I8" i="8" s="1"/>
  <c r="E6" i="8"/>
  <c r="E7" i="8"/>
  <c r="E5" i="8"/>
  <c r="D6" i="7"/>
  <c r="E6" i="7"/>
  <c r="F6" i="7"/>
  <c r="G6" i="7"/>
  <c r="D9" i="7"/>
  <c r="E9" i="7"/>
  <c r="F9" i="7"/>
  <c r="G9" i="7"/>
  <c r="C9" i="7"/>
  <c r="C6" i="7"/>
  <c r="Q8" i="8" l="1"/>
  <c r="E8" i="8"/>
  <c r="M8" i="8"/>
  <c r="D5" i="7"/>
  <c r="F5" i="7"/>
  <c r="G5" i="7"/>
  <c r="E5" i="7"/>
  <c r="C5" i="7"/>
  <c r="E8" i="10" l="1"/>
  <c r="E13" i="10" s="1"/>
  <c r="F8" i="10"/>
  <c r="F13" i="10" s="1"/>
  <c r="E12" i="10" l="1"/>
  <c r="F12" i="10"/>
  <c r="D8" i="10"/>
  <c r="D13" i="10" l="1"/>
  <c r="D12" i="10"/>
</calcChain>
</file>

<file path=xl/comments1.xml><?xml version="1.0" encoding="utf-8"?>
<comments xmlns="http://schemas.openxmlformats.org/spreadsheetml/2006/main">
  <authors>
    <author>Author</author>
  </authors>
  <commentList>
    <comment ref="G1843" authorId="0" shapeId="0">
      <text>
        <r>
          <rPr>
            <b/>
            <sz val="9"/>
            <color indexed="81"/>
            <rFont val="Tahoma"/>
            <family val="2"/>
          </rPr>
          <t>Author:</t>
        </r>
        <r>
          <rPr>
            <sz val="9"/>
            <color indexed="81"/>
            <rFont val="Tahoma"/>
            <family val="2"/>
          </rPr>
          <t xml:space="preserve">
ճշտել ԱՍՀՆ -ի հետ արդյոք 2028թվականին սպասվում է թվաքանակի ավելացում</t>
        </r>
      </text>
    </comment>
  </commentList>
</comments>
</file>

<file path=xl/sharedStrings.xml><?xml version="1.0" encoding="utf-8"?>
<sst xmlns="http://schemas.openxmlformats.org/spreadsheetml/2006/main" count="7133" uniqueCount="1763">
  <si>
    <t>ՄԱՍ 1. ՊԵՏԱԿԱՆ ՄԱՐՄՆԻ ՌԱԶՄԱՎԱՐՈՒԹՅԱՆ ԸՆԴՀԱՆՈՒՐ ՆԿԱՐԱԳՐՈՒԹՅՈՒՆԸ</t>
  </si>
  <si>
    <t>ՄԱՍ 2. ՊԵՏԱԿԱՆ ՄԱՐՄՆԻ ԿՈՂՄԻՑ ԻՐԱԿԱՆԱՑՎՈՂ ԲՅՈՒՋԵՏԱՅԻՆ ԾՐԱԳՐԵՐԸ ԵՎ ՄԻՋՈՑԱՌՈՒՄՆԵՐԸ</t>
  </si>
  <si>
    <t>Ծրագիր</t>
  </si>
  <si>
    <t>2026թ</t>
  </si>
  <si>
    <t>Ծրագրային դասիչը</t>
  </si>
  <si>
    <t>Բաժին</t>
  </si>
  <si>
    <t xml:space="preserve">Խումբ </t>
  </si>
  <si>
    <t>Դաս</t>
  </si>
  <si>
    <t>Ընդամենը</t>
  </si>
  <si>
    <t>&lt;Հոդվածի  անվանումը և կոդը&gt;</t>
  </si>
  <si>
    <t>…</t>
  </si>
  <si>
    <t>X</t>
  </si>
  <si>
    <t>(հազար դրամներով)</t>
  </si>
  <si>
    <t>Եկամուտների ստացման աղբյուրների անվանումները</t>
  </si>
  <si>
    <t>Կանխատեսում</t>
  </si>
  <si>
    <t>2026թ.</t>
  </si>
  <si>
    <t>ԸՆԴԱՄԵՆԸ</t>
  </si>
  <si>
    <t>1. Վճարովի ծառայությունների մատուցումից և աշխատանքների կատարումից</t>
  </si>
  <si>
    <t>&lt;Մարզի անվանումը&gt;</t>
  </si>
  <si>
    <t>Արտաքին միջոցներ</t>
  </si>
  <si>
    <t>ՀՀ կառ. համաֆինանսավորում</t>
  </si>
  <si>
    <t>Մնացորդ</t>
  </si>
  <si>
    <t>Վարկային ծրագրեր</t>
  </si>
  <si>
    <t>Դրամաշնորհային ծրագրեր</t>
  </si>
  <si>
    <t>Միջոցառում</t>
  </si>
  <si>
    <t>3.2 Ծախսային խնայողությունների գծով առաջարկները (-) նշանով</t>
  </si>
  <si>
    <t>3.3 Նոր նախաձեռնությունների գծով ընդհանուր ծախսերը</t>
  </si>
  <si>
    <t>Ծրագրի սկիզբն ըստ համապատասխան համաձայնագրի</t>
  </si>
  <si>
    <t>Ծրագրի ավարտն ըստ համապատասխան համաձայնագրի (ներառյալ փոփոխությունները)</t>
  </si>
  <si>
    <t>Առաջին եռամսյակ</t>
  </si>
  <si>
    <t>Երկրորդ եռամսյակ</t>
  </si>
  <si>
    <t>Երրորդ եռամսյակ</t>
  </si>
  <si>
    <t>Չորրորդ եռամսյակ</t>
  </si>
  <si>
    <t>Տարի</t>
  </si>
  <si>
    <t xml:space="preserve">Աղյուսակ 1. Քաղաքականությանն առնչվող բյուջետային ծրագրերն ու միջոցառումները </t>
  </si>
  <si>
    <t>Միջոցառման անվանումը</t>
  </si>
  <si>
    <t>ԼՐԱՑՄԱՆ ՊԱՀԱՆՋՆԵՐ</t>
  </si>
  <si>
    <t>Ռիսկի նկարագրությունը</t>
  </si>
  <si>
    <t>Հնարավոր ազդեցությունը նպատակների և արդյունքային ցուցանիշների վրա</t>
  </si>
  <si>
    <t>Ռիսկի կանխման/ հաղթահարման հնարավոր ուղիները</t>
  </si>
  <si>
    <t>Ընդամենը՝ որից</t>
  </si>
  <si>
    <t>Արտաքին աղբյուրներից ստացվող ֆինանսավորման տեսակը՝ ըստ ծրագրերի</t>
  </si>
  <si>
    <t>x</t>
  </si>
  <si>
    <t xml:space="preserve">Հավելված N 3. Բյուջետային ծրագրերի և ակնկալվող արդյունքների ներկայացման ձևաչափ </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</si>
  <si>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</si>
  <si>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 xml:space="preserve">Կանխատեսում (հազար դրամներով)   </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</si>
  <si>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</si>
  <si>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</si>
  <si>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Ընդամենը ըստ մարզերի</t>
  </si>
  <si>
    <t xml:space="preserve">Ընդամենը </t>
  </si>
  <si>
    <t>Ծրագրի /Միջոցառման անվանումը</t>
  </si>
  <si>
    <t>Հավելված N 8. Ամփոփ ֆինանսական պահանջներ ՄԺԾԾ ժամանակահատվածի համար</t>
  </si>
  <si>
    <t>Հավելված 10․ Հայտի հետ կապված հիմնական ռիսկերը</t>
  </si>
  <si>
    <t>Հավելված N 3. Բյուջետային ծրագրերի և ակնկալվող արդյունքների ներկայացման ձևաչափ</t>
  </si>
  <si>
    <t>1.  Լրացվում է հայտը ներկայացնող պետական մարմնի անվանումը</t>
  </si>
  <si>
    <t>ՄԱՍ 3. ՊԵՏԱԿԱՆ ՄԱՐՄՆԻ ԾՐԱԳՐԵՐԻ ԳԾՈՎ ՎԵՐՋՆԱԿԱՆ ԱՐԴՅՈՒՆՔԻ ՑՈՒՑԱՆԻՇՆԵՐԸ</t>
  </si>
  <si>
    <t xml:space="preserve">ՄԱՍ 4. ՊԵՏԱԿԱՆ ՄԱՐՄՆԻ ԳԾՈՎ ԱՐԴՅՈՒՆՔԱՅԻՆ (ԿԱՏԱՐՈՂԱԿԱՆ) ՑՈՒՑԱՆԻՇՆԵՐԸ </t>
  </si>
  <si>
    <t>Ծրագրի միջոցառումները</t>
  </si>
  <si>
    <t>31․ Ծախսերը ներկայացնել նաև դրամով՝ կիրառելով փետրվարի 1-ի արտարժույթի ԿԲ փոխարժեքը</t>
  </si>
  <si>
    <t>Հավելված N 9. Միջոլորտային (խաչվող) առանձին քաղաքականություններին առնչվող ծրագրերի և միջոցառումների ներկայացման ամփոփ ձևաչափ</t>
  </si>
  <si>
    <r>
      <t>Պետական մարմնի անվանումը</t>
    </r>
    <r>
      <rPr>
        <vertAlign val="superscript"/>
        <sz val="8"/>
        <color rgb="FF000000"/>
        <rFont val="GHEA Grapalat"/>
        <family val="3"/>
      </rPr>
      <t>1</t>
    </r>
    <r>
      <rPr>
        <sz val="8"/>
        <color rgb="FF000000"/>
        <rFont val="GHEA Grapalat"/>
        <family val="3"/>
      </rPr>
      <t>՝</t>
    </r>
  </si>
  <si>
    <r>
      <t>1. Հիմնական ռազմավարական նպատակները և գերակա վերջնական արդյունքները</t>
    </r>
    <r>
      <rPr>
        <vertAlign val="superscript"/>
        <sz val="10"/>
        <color theme="1"/>
        <rFont val="GHEA Grapalat"/>
        <family val="3"/>
      </rPr>
      <t>2</t>
    </r>
    <r>
      <rPr>
        <sz val="10"/>
        <color theme="1"/>
        <rFont val="GHEA Grapalat"/>
        <family val="3"/>
      </rPr>
      <t xml:space="preserve"> </t>
    </r>
  </si>
  <si>
    <t>2․ Համառոտ ներկայացնել այն հիմնական ռազմավարական նպատակները և գերակա վերջնական արդյունքները, որոնց վրա պետական մարմինը ձգտում է ներազդել իր պատասխանատվության ներքո իրականացվող բյուջետային ծրագրերի և միջոցառումների միջոցով</t>
  </si>
  <si>
    <t>3․ Համառոտ ներկայացնել պետական մարմնի պատասխանատվության ներքո իրականացվող բյուջետային ծրագրերում կատարվող հիմնական փոփոխությունները՝ ներառյալ փոփոխություններ մատուցվող ծառայություններում, տրամադրվող տրանսֆերտներում և շահառուների շրջանակներում: Ներկայացնել միայն այն փոփոխությունները, որոնք հատկապես կարևորվում են հիմնական գերակա վերջնական արդյունքների ձեռք բերման տեսանկյունից</t>
  </si>
  <si>
    <t>4.Համառոտ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 որոնք ուղղված են գերակա վերջնական արդյուքների ապահովմանը</t>
  </si>
  <si>
    <t>7․ Լրացվում է համապատասխան ծրագրի գծով ընդհանուր հատկացումների չափը՝ բազային (փաստացի),  պլանավորվող և կանխատեսվող տարիների համար։ Այն հավասար է տվյալ ծրագրի բոլոր միջոցառումների գծով հատկացումների հանրագումարին</t>
  </si>
  <si>
    <t>11․  Լրացվում է ծրագրի նպատակը</t>
  </si>
  <si>
    <t>12․ Լրացվում է ծրագրի դասիչը՝ Ծրագրային դասակարգչով սահմանված դասիչներին համապատասխան</t>
  </si>
  <si>
    <t>13․  Լրացվում է ծրագրի անվանումը</t>
  </si>
  <si>
    <t xml:space="preserve">14. Լրացվում է ծրագրի վերջնական արդյունքի չափորոշիչը։ </t>
  </si>
  <si>
    <t>15.Լրացվում է վերջնական արդյունքի չափորոշիչի ելակետային փաստացի ցուցանիշը, որի նկատմամբ դիտարկվում է վերջնական արդյունքի ցուցանիշների դինամիկան (որպես ելակետային ցուցանիշ դիտել 2022թվականի փաստացի ցուցանիշը իսկ անհնարինության դեպքում վերջին փաստացի ցուցանիշը)</t>
  </si>
  <si>
    <t>16. Լրացվում է վերջնական արդյունքի չափորոշիչի ելակետային ցուցանիշի ժամկետը (որպես ելակետային ժամկետ դիտել 2021 թվականը իսկ անհնարինության դեպքում վերջին փաստացի ցուցանիշի ժամկետը)</t>
  </si>
  <si>
    <t>17. Լրացվում է վերջնական արդյունքի չափորոշիչի թիրախային/կանխատեսվող ցուցանիշը, որի նկատմամբ դիտարկվում է վերջնական արդյունքի ցուցանիշների դինամիկան։ Անհրաժեշտ է, հաշվի առնել, որպեսզի ծրագրերի վերջնարդյունքները բխեն ոլորտային քաղաքականության կամ ՀՀ կառավարության ծրագրով սահմանված քաղաքականության թիրախներից:</t>
  </si>
  <si>
    <t>18. Լրացվում է վերջնական արդյունքի չափորոշիչի թիրախային /կանխատեսվող ժամկետը։</t>
  </si>
  <si>
    <t>19. Ներկայացնել համապատասխան ծրագրերի գծով սահմանվող վերջնական արդյունքների չափորոշիչների կապը ՀՀ կառավարության ծրագրով և/կամ գործող այլ ռազմավարական փաստաթղթերով սահմանված քաղաքականության կոնկրետ նպատակների և թիրախների հետ, կատարելով հղումներ համապատասխան փաստաթղթերին, ներկայացնելով համապատասխան դրույթներ և փաստաթղթերով սահմանված թիրախային ցուցանիշներ: Ներկայացնել նաև թե ինչպես են ծրագրերի վերջնական արդյունքները նպաստելու համապատասխան քաղաքականության թիրախների իրագործմանը:</t>
  </si>
  <si>
    <t>20. Ներկայացնել համապատասխան ծրագրերի գծով սահմանվող վերջնական արդյունքների չափորոշիչների կապը ՄԱԿ-ի «Կայուն զարգացման 2030 օրակարգում» ներառված կայուն զարգացման 17 նպատակներն և դրանց գծով սահմանված գլոբալ ցուցանիշների հետ: Այն դեպքերում, երբ միևնույն ծրագիրը կապված է մեկից ավելի զարգացման նպատակների և ցուցանիշների հետ, անհրաժեշտ է նշել համապատասխան նպատակներն ու ցուցանիշները՝ նկարագրելով, թե ինչպես են ծրագրերի վերջնական արդյունքները նպաստելու դրանց իրագործմանը: ՄԱԿ-ի կայուն զարգացման նպպատակների և գլոբալ ցուցանիշների վերաբերյալ մանրամասն տեղեկատվությունը կարելի է ծանոթանալ ՄԱԿ-ի պաշտոնական ինտերնետային կայքից` հետևյալ հղումով (http://un.am/hy/p/sustainabledevelopmentgoals):</t>
  </si>
  <si>
    <t xml:space="preserve">21․ Ձևաչափում տեղեկատվությունը ներկայացվում է պետական մարմնին տրամադրվող հատկացումների շրջանակներում իրականացվող յուրաքանչյուր միջոցառման գծով՝ խմբավորված ըստ առանձին ծրագրերի </t>
  </si>
  <si>
    <t>22․ Հաջորդաբար ներկայացվող աղյուսակների տեսքով ներկայացվում են համապատասխան ծրագրի գծով միջոցառումներից յուրաքանչյուրի գծով արդյունքային (կատարողական) ցուցանիշները։ Անհրաժեշտ է հաշվի առնել, որ ծրագրերի միջոցառումները ունենան հստակ/ չափելի/համադրելի ուղղակի արդյունքի ոչ ֆինանսական ցուցանիշներ։</t>
  </si>
  <si>
    <t>24․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</si>
  <si>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 xml:space="preserve">25․ Ծառայությունների դեպքում լրացվում է ծառայությունը մատուցող կազմակերպության(ների) անվանում(ներ)ը (օրինակ՝ դպրոցներ, հիվանդանոցներ, թատրոններ, թանգարաններ և այլն): Հանրային սեփականության կառավարման միջոցառումների դեպքում՝ լրացվում է ակտիվն օգտագործող կազմակերպության(ների) անվանում(ներ)ը, Տրանսֆերտների դեպքում՝ շահառուների ընտրության չափանիշները: </t>
  </si>
  <si>
    <t xml:space="preserve">26․  Լրացվում է ոչ ֆինանսական չափորոշիչի տեսակը (քանակի, որակի, ծածկույթի, ժամկետի և այլ չափորոշիչ): Միջոցառման գծով այլ ֆինանսական չափորոշիչ (օրինակ՝ մատուցվող ծառայության  միավորի գինը և այլն) սահմանված լինելու դեպքում այս դաշտում լրացվում է &lt;Ոչ ֆինանսական չափորոշիչ&gt; բառերը: Յուրաքանչյուր չափորոշիչի վերաբերյալ տեղեկատվությունն անհրաժեշտ է ներկայացնել առանձին տողով: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 </t>
  </si>
  <si>
    <t xml:space="preserve">28․ Բացել բյուջետային ծախսերը ըստ բյուջետային ծախսերի տնտեսագիտական դասակարգման առանձին կատեգորիաների մակարդակով </t>
  </si>
  <si>
    <t>29․ Բացել բյուջետային ծախսերը առանձին մարզերի մակարդակով</t>
  </si>
  <si>
    <t>30․ Եթե նվիրատվությունները ստացվում են նաև արտաքին աղբյուրներից, ապա դրանք համառոտ նկարագրել ըստ յուրաքանչյուր նվիրատուի</t>
  </si>
  <si>
    <t>33․ Ծախսերը ներկայացնել նաև դրամով՝ կիրառելով փետրվարի 1-ի արտարժույթի ԿԲ փոխարժեքը</t>
  </si>
  <si>
    <t xml:space="preserve">34. Յուրքանչյուր առանձին միջոլորտային (խաչվող) քաղաքականության համար լրացվում է առանձին ձևաչափ: </t>
  </si>
  <si>
    <t>35. Նշվում է միջոլորտային (խաչվող) քաղաքականության անվանումը: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(օրինակ՝ գենդերային քաղաքականություն, կորոնավիրուսի համավարակի հետևանքների հաղթահարում և այլն):</t>
  </si>
  <si>
    <t>36. Նշվում է տվյալ խաչվող քաղաքականության նպատակ(ներ)ը:  Հնարավորության դեպքում անհրաժեշտ է կատարել հղումներ ՀՀ կառավարության համապատասխան նպատակներն ու գերակայությունները սահմանող փաստաթղթերին:</t>
  </si>
  <si>
    <t>37. Նշվում է տվյալ քաղաքականության շրջանակներում միջինժամկետ հատվածում ակնկալվող հիմնական արդյունքները: Արդյունքները նկարագրելիս հնարավորության սահմաններում անհրաժեշտ է ներկայացնել այն հիմնական վերջնական արդյունքները, որոնց նպաստելու են ներկայացված  միջոցառումների իրականացումը:</t>
  </si>
  <si>
    <t xml:space="preserve">39. Լրացվում է համապատասխան խաչվող քաղաքականությանն առնչվող միջոցառումների (գոյություն ունեցող պարտավորություններ և նոր նախաձեռնություններ հանդիսացող) գծով համապատասխան տարիների համար հաշվարկված ծախսերը: </t>
  </si>
  <si>
    <t>40. Ներկայացվում է տեղեկատվություն համապատասխան խաչվող քաղաքականությանը տվյալ միջոցառման առնչության վերաբերյալ: Առնչությունը ներկայացնելիս, անհրաժեշտ է հստակեցնել, թե ինչպես է տվյալ միջոցառումը նպաստելու խաչվող քաղաքականության նպատակների իրականացմանը, այդ թվում՝ այն հիմնավորելով համապատասխան արդյունքային ցուցանիշներով: Այն դեպքում, երբ միջոցառման շրջանակներում իրականացվող ծախսերի միայն մի մասն է առնչվում խաչվող քաղաքականությանը, անհրաժեշտ է այդ մասին կատարել նշում՝ հնարավորության դեպքում նկարագրելով միջոցառման առնչվող բաղադրիչ(ներ)ը:</t>
  </si>
  <si>
    <r>
      <t>2. Բյուջետային ծրագրերում կատարվող հիմնական փոփոխությունները</t>
    </r>
    <r>
      <rPr>
        <vertAlign val="superscript"/>
        <sz val="10"/>
        <color theme="1"/>
        <rFont val="GHEA Grapalat"/>
        <family val="3"/>
      </rPr>
      <t>3</t>
    </r>
  </si>
  <si>
    <r>
      <t>3.Կապիտալ բնույթի հիմնական միջոցառումները</t>
    </r>
    <r>
      <rPr>
        <vertAlign val="superscript"/>
        <sz val="10"/>
        <color theme="1"/>
        <rFont val="GHEA Grapalat"/>
        <family val="3"/>
      </rPr>
      <t>4</t>
    </r>
    <r>
      <rPr>
        <sz val="10"/>
        <color theme="1"/>
        <rFont val="GHEA Grapalat"/>
        <family val="3"/>
      </rPr>
      <t xml:space="preserve"> </t>
    </r>
  </si>
  <si>
    <r>
      <t>Գործառական դասակարգման</t>
    </r>
    <r>
      <rPr>
        <vertAlign val="superscript"/>
        <sz val="11"/>
        <color theme="1"/>
        <rFont val="Calibri"/>
        <family val="2"/>
        <scheme val="minor"/>
      </rPr>
      <t xml:space="preserve"> 27</t>
    </r>
  </si>
  <si>
    <r>
      <t>&lt;Հոդվածի  անվանումը և կոդը&gt;</t>
    </r>
    <r>
      <rPr>
        <i/>
        <vertAlign val="superscript"/>
        <sz val="8"/>
        <color theme="1"/>
        <rFont val="GHEA Grapalat"/>
        <family val="3"/>
      </rPr>
      <t>28</t>
    </r>
  </si>
  <si>
    <r>
      <t>&lt;Մարզի անվանումը&gt;</t>
    </r>
    <r>
      <rPr>
        <vertAlign val="superscript"/>
        <sz val="8"/>
        <color theme="1"/>
        <rFont val="GHEA Grapalat"/>
        <family val="3"/>
      </rPr>
      <t>29</t>
    </r>
  </si>
  <si>
    <r>
      <t>2.  Ստացվող նվիրատվություններից</t>
    </r>
    <r>
      <rPr>
        <vertAlign val="superscript"/>
        <sz val="8"/>
        <color theme="1"/>
        <rFont val="GHEA Grapalat"/>
        <family val="3"/>
      </rPr>
      <t>30</t>
    </r>
  </si>
  <si>
    <r>
      <t>Հավելված N 9. Միջոլորտային (խաչվող) առանձին քաղաքականություններին առնչվող ծրագրերի և միջոցառումների ներկայացման ամփոփ ձևաչափ</t>
    </r>
    <r>
      <rPr>
        <b/>
        <i/>
        <vertAlign val="superscript"/>
        <sz val="12"/>
        <color theme="1"/>
        <rFont val="GHEA Grapalat"/>
        <family val="3"/>
      </rPr>
      <t>34</t>
    </r>
    <r>
      <rPr>
        <b/>
        <i/>
        <sz val="12"/>
        <color theme="1"/>
        <rFont val="GHEA Grapalat"/>
        <family val="3"/>
      </rPr>
      <t xml:space="preserve"> </t>
    </r>
  </si>
  <si>
    <r>
      <t xml:space="preserve">Քաղաքականությունը՝ </t>
    </r>
    <r>
      <rPr>
        <vertAlign val="superscript"/>
        <sz val="9"/>
        <color theme="1"/>
        <rFont val="GHEA Grapalat"/>
        <family val="3"/>
      </rPr>
      <t>35</t>
    </r>
  </si>
  <si>
    <r>
      <t xml:space="preserve">Նպատակը՝ </t>
    </r>
    <r>
      <rPr>
        <vertAlign val="superscript"/>
        <sz val="9"/>
        <color theme="1"/>
        <rFont val="GHEA Grapalat"/>
        <family val="3"/>
      </rPr>
      <t>36</t>
    </r>
  </si>
  <si>
    <r>
      <t xml:space="preserve">Ակնկալվող արդյունքները՝ </t>
    </r>
    <r>
      <rPr>
        <vertAlign val="superscript"/>
        <sz val="9"/>
        <color theme="1"/>
        <rFont val="GHEA Grapalat"/>
        <family val="3"/>
      </rPr>
      <t>37</t>
    </r>
  </si>
  <si>
    <r>
      <t xml:space="preserve">Առկա իրավիճակի նկարագրությունը՝ </t>
    </r>
    <r>
      <rPr>
        <vertAlign val="superscript"/>
        <sz val="9"/>
        <color theme="1"/>
        <rFont val="GHEA Grapalat"/>
        <family val="3"/>
      </rPr>
      <t>38</t>
    </r>
  </si>
  <si>
    <r>
      <t>Միջոցառման գծով ծախսերը</t>
    </r>
    <r>
      <rPr>
        <vertAlign val="superscript"/>
        <sz val="8"/>
        <color theme="1"/>
        <rFont val="GHEA Grapalat"/>
        <family val="3"/>
      </rPr>
      <t>39</t>
    </r>
    <r>
      <rPr>
        <sz val="8"/>
        <color theme="1"/>
        <rFont val="GHEA Grapalat"/>
        <family val="3"/>
      </rPr>
      <t xml:space="preserve"> (հազ. դրամ)</t>
    </r>
  </si>
  <si>
    <r>
      <t>Առնչությունը խաչվող քաղաքականությանը</t>
    </r>
    <r>
      <rPr>
        <vertAlign val="superscript"/>
        <sz val="8"/>
        <color theme="1"/>
        <rFont val="GHEA Grapalat"/>
        <family val="3"/>
      </rPr>
      <t>40</t>
    </r>
  </si>
  <si>
    <r>
      <t>Երևույթի հանդես գալու հավանականությունը</t>
    </r>
    <r>
      <rPr>
        <vertAlign val="superscript"/>
        <sz val="8"/>
        <color theme="1"/>
        <rFont val="GHEA Grapalat"/>
        <family val="3"/>
      </rPr>
      <t>41</t>
    </r>
  </si>
  <si>
    <t>4. Տարբերությունը ՀՀ 2024թ. պետական բյուջեի համապատասխան ցուցանիշից (տող 3 - տող 2)</t>
  </si>
  <si>
    <t>5. Տարբերությունը 2025-2027թվականների համար սահմանված ֆինանսավորման նախնական ընդհանուր կողմնորոշիչ չափաքանակներից (տող 3-տող 1)</t>
  </si>
  <si>
    <t>2027թ.</t>
  </si>
  <si>
    <t>2027թ</t>
  </si>
  <si>
    <t>Հայտի և 2025-2027թթ ՄԺԾԾ-ով 2024թ. համար նախատեսված չափաքանակի տարբերության պարզաբանումը</t>
  </si>
  <si>
    <t>ԱՄՆ դոլար/Եվրո</t>
  </si>
  <si>
    <t xml:space="preserve">32․ Յուրաքանչյուր միջոցառման գծով բյուջետային ծախսերը բացել բյուջետային ծախսերի տնտեսագիտական դասակարգման առանձին կատեգորիաների, հոդվածների  մակարդակով </t>
  </si>
  <si>
    <t xml:space="preserve">Չորրորդ եռամսյակ </t>
  </si>
  <si>
    <t xml:space="preserve">Տնտեսագիտական դասակարգում </t>
  </si>
  <si>
    <t>Ծրագրով նախատեսված ամբողջ գումարը, ԱՄՆ դոլար/Եվրո</t>
  </si>
  <si>
    <t>հազար դրամ</t>
  </si>
  <si>
    <t>Ամբողջ գումարը</t>
  </si>
  <si>
    <t>Կատարողական</t>
  </si>
  <si>
    <t>բյուջետային վարկի տրամադրման ժամկետ՝ սկիզբ-ավարտ</t>
  </si>
  <si>
    <t>Ձևաչափ 3. Ներքին աղբյուրների հաշվին տրամադրվող բյուջետային վարկերի հաշվին իրականացվելիք ծրագրերը</t>
  </si>
  <si>
    <t>այդ թվում՝</t>
  </si>
  <si>
    <t xml:space="preserve"> այդ թվում` բյուջետային ծախսերի տնտեսագիտական դասակարգման հոդվածներ
</t>
  </si>
  <si>
    <t xml:space="preserve"> Բյուջետային ծախսերի գործառական դասակարգման բաժինների, խմբերի և դասերի, բյուջետային ծրագրերի միջոցառումների,  բյուջետային հատկացումների գլխավոր կարգադրիչների անվանումները</t>
  </si>
  <si>
    <t xml:space="preserve"> այդ թվում` ըստ կատարողների</t>
  </si>
  <si>
    <t>/Կատարող մարմնի անվանումը/</t>
  </si>
  <si>
    <t>/Միջոցառման անվանումը/</t>
  </si>
  <si>
    <t>/Ծրագրի անվանումը/</t>
  </si>
  <si>
    <t>Հավելված N 7. Արտաքին և ներքին աղբյուրներից ստացվող նպատակային վարկերի (ենթավարկերի) և նպատակային դրամաշնորհների գծով իրականացվող ծրագրերը</t>
  </si>
  <si>
    <t xml:space="preserve">Ձևաչափ 1. Արտաքին աղբյուրներից ստացվող նպատակային վարկային և դրամաշնորհային ծախսային ծրագրեր </t>
  </si>
  <si>
    <r>
      <t xml:space="preserve">Ձևաչափ 1. Արտաքին աղբյուրներից ստացվող նպատակային վարկային և դրամաշնորհային ծախսային ծրագրեր </t>
    </r>
    <r>
      <rPr>
        <b/>
        <vertAlign val="superscript"/>
        <sz val="10"/>
        <rFont val="GHEA Grapalat"/>
        <family val="3"/>
      </rPr>
      <t>31</t>
    </r>
  </si>
  <si>
    <r>
      <t xml:space="preserve">Տնտեսագիտական դասակարգման </t>
    </r>
    <r>
      <rPr>
        <vertAlign val="superscript"/>
        <sz val="8"/>
        <rFont val="GHEA Grapalat"/>
        <family val="3"/>
      </rPr>
      <t>32</t>
    </r>
  </si>
  <si>
    <t xml:space="preserve">Ձևաչափ 2. Արտաքին աղբյուրներից ստացվող միջոցների հաշվին իրականացվող ենթավարկային ծրագրերը </t>
  </si>
  <si>
    <r>
      <t xml:space="preserve">Ձևաչափ 2. Արտաքին աղբյուրներից ստացվող միջոցների հաշվին իրականացվող ենթավարկային ծրագրերը </t>
    </r>
    <r>
      <rPr>
        <b/>
        <vertAlign val="superscript"/>
        <sz val="10"/>
        <rFont val="GHEA Grapalat"/>
        <family val="3"/>
      </rPr>
      <t>33</t>
    </r>
  </si>
  <si>
    <t xml:space="preserve">Հավելված N 3. Բյուջետային ծրագրերի և ակնկալվող արդյունքների ներկայացման ձևաչափ* </t>
  </si>
  <si>
    <t>* Հավելվածը անհրաժեշտ է լրացնել Phonetic (Times armenia) տառատեսակով</t>
  </si>
  <si>
    <t>2028թ.</t>
  </si>
  <si>
    <t xml:space="preserve">2027թ. բյուջե 
</t>
  </si>
  <si>
    <t xml:space="preserve">2028թ. բյուջե  
</t>
  </si>
  <si>
    <t>Բազային տարի ըստ 2024 թվականի տարեկան  հաշվետվության</t>
  </si>
  <si>
    <t>2025 թվականի սպասողական</t>
  </si>
  <si>
    <t>Կատարողականն առ. 01.01.2024թ. դրությամբ</t>
  </si>
  <si>
    <t>2024թ. բյուջե (փաստ)</t>
  </si>
  <si>
    <t xml:space="preserve">2025թ. բյուջե (սպասողական) </t>
  </si>
  <si>
    <t>2028թ</t>
  </si>
  <si>
    <t>Ծրագրի գծով 2026-2028թթ ՄԺԾԾ-ով 2026թ. համար նախատեսված չափաքանակները (գոյություն ունեցող պարտավորություններ)</t>
  </si>
  <si>
    <t>2026թ. բյուջետային հայտ</t>
  </si>
  <si>
    <t>Հայտի և 2026-2028թթ ՄԺԾԾ-ով 2025թ. համար նախատեսված չափաքանակի տարբերության պարզաբանումը</t>
  </si>
  <si>
    <t>2026թ. Բյուջետային հայտ</t>
  </si>
  <si>
    <t>2. &lt;&lt;ՀՀ 2025թ. պետական բյուջեի մասին&gt;&gt; ՀՀ օրենքով պետական մարմնի գծով սահմանված ընդհանուր հատկացումները</t>
  </si>
  <si>
    <t>3. Ընդամենը հայտով ներկայացված ընդհանուր ծախսերը` 2026-2028 թթ. ՄԺԾԾ համար (տող 3.1 + տող 3.2 + տող 3.3.)</t>
  </si>
  <si>
    <t>3.1 Գոյություն ունեցող ծախսային պարտավորությունների գնահատում 2026-2028թթ. ՄԺԾԾ համար (առանց ծախսային խնայողությունների վերաբերյալ առաջարկների ներառման)</t>
  </si>
  <si>
    <t>Հավելված N 5. Բյուջետային ծրագրերի/միջոցառումների գծով ծախսերը՝ վարչատարածքային բաժանմամբ (ըստ մարզերի)*</t>
  </si>
  <si>
    <t>1. Պետական մարմնի գծով 2026-2028 թվականների համար սահմանված ֆինանսավորման նախնական ընդհանուր կողմնորոշիչ չափաքանակները*</t>
  </si>
  <si>
    <t xml:space="preserve">*1-ին և 5-րդ տողերը լրացվում են, եթե հայտատու մարմնին տրամադրվել է  նախնական ընդհանուր կողմնորոշիչ չափաքանակ: </t>
  </si>
  <si>
    <t>Հայտով ներկայացված՝ 2026-2028թթ ընդհանուր ծախսերի համեմատությունը ՀՀ 2025թ. պետական բյուջեի և 2026-2028թթ. համար սահմանված նախնական կողմնորոշիչ չափաքանակների հետ</t>
  </si>
  <si>
    <t>Սույն հավելվածը լրացվում է նոր նախաձեռնությունների ներկայացման փուլում:</t>
  </si>
  <si>
    <t>Սույն հավելվածը լրացվում է 2026թ. բյուջետային հայտի  ներկայացման փուլում:</t>
  </si>
  <si>
    <t xml:space="preserve">27․ Բացել բյուջետային ծախսերը ըստ բյուջետային ծախսերի գործառական դասակարգման առանձին կատեգորիաների մակարդակով </t>
  </si>
  <si>
    <t>38. Ներկայացվում է համապատասխան խաչվող քաղաքականության իրականացման հետ կապված իրավիճակի նկարագրությունը: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 այնպես էլ ֆինանսական ցուցանիշների մակարդակով:</t>
  </si>
  <si>
    <t>41․ Ներկայացնել 1-5 թվանշանով, որտեղ 1 թվանշանը ենթադրում է առավել բարձր հավանականություն:</t>
  </si>
  <si>
    <t>2026թ. բյուջե (ներառյալ ընդլայնումները և նոր նախաձեռնությունները)</t>
  </si>
  <si>
    <t>2025թ. 
(հաստատված բյուջե)</t>
  </si>
  <si>
    <t xml:space="preserve">2024թ.  (փաստացի) </t>
  </si>
  <si>
    <t xml:space="preserve">2025թ (հաստատված բյուջե) </t>
  </si>
  <si>
    <t xml:space="preserve">2026թ. </t>
  </si>
  <si>
    <t xml:space="preserve">2027թ. </t>
  </si>
  <si>
    <t xml:space="preserve">2028թ. </t>
  </si>
  <si>
    <t xml:space="preserve">այդ թվում նոր նախաձեռնությունները </t>
  </si>
  <si>
    <t xml:space="preserve"> ԲԳԿ</t>
  </si>
  <si>
    <t>2026թ. բազային բյուջե</t>
  </si>
  <si>
    <t>2027թ. բազային բյուջե</t>
  </si>
  <si>
    <t>2028թ. բազային բյուջե</t>
  </si>
  <si>
    <t>Հիմնավորումներ/ Պատճառներ (այդ թվում՝ 2025 թվականի հաստատված բյուջեի նկատմամբ 2026թ. բազային բյուջեի տարբերության պատճառները ըստ հիմնական գործոնների*</t>
  </si>
  <si>
    <t>ԲԳԿ/Ծրագիր/Միջոցառում</t>
  </si>
  <si>
    <t>Աղբյուրը*</t>
  </si>
  <si>
    <t>Միջոցառման նախատեսվող ավարտի տարեթիվ</t>
  </si>
  <si>
    <t>Արտարժույթ</t>
  </si>
  <si>
    <t>* դրամաշնորհի և վարկի գումարների մեջ հաշվարկված են նաև համաֆինանսավորման դրամական  միջոցները:</t>
  </si>
  <si>
    <t xml:space="preserve">Ծրագրի դասիչը </t>
  </si>
  <si>
    <t>Միջոցառման դասիչը</t>
  </si>
  <si>
    <t>Միջոցառման նկարագրություն</t>
  </si>
  <si>
    <t>Ընդհանուր արժեքը (հազ. եվրո, դոլար,դրամ)</t>
  </si>
  <si>
    <t xml:space="preserve">Նախատեսվող մնացորդը  2026 թվականի տարվա վերջի դրությամբ </t>
  </si>
  <si>
    <t>Հազար դրամ</t>
  </si>
  <si>
    <t>2025թ. Հաստատված/ճշտված բյուջե,</t>
  </si>
  <si>
    <t xml:space="preserve"> 2026թ. </t>
  </si>
  <si>
    <t xml:space="preserve"> 2027թ. </t>
  </si>
  <si>
    <t xml:space="preserve"> 2028թ. </t>
  </si>
  <si>
    <t xml:space="preserve">Հավելված N 11. Ավարտի ժամկետ ունեցող միջոցառումները </t>
  </si>
  <si>
    <t>Արդյունքային չափորոշիչը</t>
  </si>
  <si>
    <t xml:space="preserve"> ԸՆԴԱՄԵՆԸ </t>
  </si>
  <si>
    <r>
      <t>4. Ֆինանսական ակտիվների կառավարմանն առնչվող միջոցառումները</t>
    </r>
    <r>
      <rPr>
        <vertAlign val="superscript"/>
        <sz val="10"/>
        <color theme="1"/>
        <rFont val="GHEA Grapalat"/>
        <family val="3"/>
      </rPr>
      <t>5</t>
    </r>
    <r>
      <rPr>
        <sz val="10"/>
        <color theme="1"/>
        <rFont val="GHEA Grapalat"/>
        <family val="3"/>
      </rPr>
      <t>՝</t>
    </r>
  </si>
  <si>
    <t xml:space="preserve"> Ծրագրի/միջոցառման դասիչը</t>
  </si>
  <si>
    <t xml:space="preserve">Հավելված 3. ՄԱՍ 1.  </t>
  </si>
  <si>
    <t>5․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(բաժնետոմսերի ձեռք բերում, վարկերի տրամադրում և այլն), որոնք ուղղված են գերակա վերջնական արդյունքների ապահովմանը</t>
  </si>
  <si>
    <t>Ծախսային խնայողության գծով առաջարկը (-)</t>
  </si>
  <si>
    <r>
      <t>ԸՆԴԱՄԵՆԸ</t>
    </r>
    <r>
      <rPr>
        <b/>
        <vertAlign val="superscript"/>
        <sz val="10"/>
        <rFont val="GHEA Grapalat"/>
        <family val="3"/>
      </rPr>
      <t>7</t>
    </r>
  </si>
  <si>
    <t xml:space="preserve"> Ծրագիր6</t>
  </si>
  <si>
    <t xml:space="preserve"> Ծրագրի նպատակը/Միջոցառման նկարագրությունը</t>
  </si>
  <si>
    <r>
      <t xml:space="preserve"> Միջոցառում</t>
    </r>
    <r>
      <rPr>
        <b/>
        <vertAlign val="superscript"/>
        <sz val="10"/>
        <rFont val="GHEA Grapalat"/>
        <family val="3"/>
      </rPr>
      <t>8</t>
    </r>
  </si>
  <si>
    <t>8.Լրացվում է համապատասխան միջոցառման դասիչը՝ Ծրագրային դասակարգչով սահմանված դասիչներին համապատասխան</t>
  </si>
  <si>
    <r>
      <t>Տեսակ</t>
    </r>
    <r>
      <rPr>
        <vertAlign val="superscript"/>
        <sz val="11"/>
        <rFont val="GHEA Grapalat"/>
        <family val="3"/>
      </rPr>
      <t>42</t>
    </r>
  </si>
  <si>
    <r>
      <t>Իրավական հիմք</t>
    </r>
    <r>
      <rPr>
        <vertAlign val="superscript"/>
        <sz val="11"/>
        <rFont val="GHEA Grapalat"/>
        <family val="3"/>
      </rPr>
      <t>43</t>
    </r>
  </si>
  <si>
    <t>42.Լրացվում է միջոցառման տեսակը՝ ընթացիկ կամ կապիտալ:</t>
  </si>
  <si>
    <t>43.Լրացվում է միջոցառման հիմքը՝ միջազգային համաձայնագիր, միջազգային պայմանագիր, կառավարության որոշում:</t>
  </si>
  <si>
    <r>
      <t>Միջոցառման սկզբի տարեթիվ</t>
    </r>
    <r>
      <rPr>
        <vertAlign val="superscript"/>
        <sz val="11"/>
        <color theme="1"/>
        <rFont val="GHEA Grapalat"/>
        <family val="3"/>
      </rPr>
      <t>44</t>
    </r>
  </si>
  <si>
    <t>44.Լրացվում է միջոցառման սկիզբը՝ անկախ ՄԺԾԾ ժամանակամիջոցից</t>
  </si>
  <si>
    <t xml:space="preserve">6․ Լրացվում է համապատասխան ծրագրի դասիչը՝ Ծրագրային դասակարգչով սահմանված դասիչներին համապատասխան </t>
  </si>
  <si>
    <r>
      <t xml:space="preserve"> Վերջնական արդյունքի նկարագրությունը/Միջոցառման տեսակը</t>
    </r>
    <r>
      <rPr>
        <b/>
        <vertAlign val="superscript"/>
        <sz val="10"/>
        <rFont val="GHEA Grapalat"/>
        <family val="3"/>
      </rPr>
      <t>10</t>
    </r>
  </si>
  <si>
    <r>
      <t xml:space="preserve"> ԲԳԿ/Ծրագրի /միջոցառման անվանումը</t>
    </r>
    <r>
      <rPr>
        <b/>
        <vertAlign val="superscript"/>
        <sz val="10"/>
        <rFont val="GHEA Grapalat"/>
        <family val="3"/>
      </rPr>
      <t>9</t>
    </r>
  </si>
  <si>
    <t>10.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</si>
  <si>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9. Բյուջետային ծրագրի տողում լրացվում է ծրագրի անվանումը, իսկ միջոցառման տողում՝ միջոցառման անվանումը</t>
  </si>
  <si>
    <t>23․ Միջոցառման յուրանաքանչյուր տվյալ լրացվում է այդ տվյալի վերնագրի տակ գտնվող սյան մեջ:</t>
  </si>
  <si>
    <t>Հազար  դրամ</t>
  </si>
  <si>
    <t xml:space="preserve">2026թ.  </t>
  </si>
  <si>
    <t>2025թ. ((հաստատված բյուջե)</t>
  </si>
  <si>
    <t xml:space="preserve">
2024թ․ 
(փաստացի)
</t>
  </si>
  <si>
    <t xml:space="preserve"> 2024թ․ 
(փաստացի)</t>
  </si>
  <si>
    <t>2024թ. (փաստացի)</t>
  </si>
  <si>
    <t>2025թ.
(հաստատված բյուջե)</t>
  </si>
  <si>
    <t>Սույն հավելվածը լրացվում է նոր նախաձեռնությունների ներկայացման փուլում և 2026թ. բյուջետային հայտի ներկայացման փուլում:</t>
  </si>
  <si>
    <t>Սույն հավելվածը լրացվում է 2026թ. բյուջետային հայտի ներկայացման փուլում:</t>
  </si>
  <si>
    <t>Սույն հավելվածը ներկայացվում է բազային բյուջեի և 2026թ. Բյուջետային հայտի ներկայացման փուլերում</t>
  </si>
  <si>
    <t>բազային բյուջեի ներկայացման փուլում</t>
  </si>
  <si>
    <t>Նոր նախ․ներկայացման փուլում</t>
  </si>
  <si>
    <t>2026 հայտի ներկայացման փուլում</t>
  </si>
  <si>
    <t>1005</t>
  </si>
  <si>
    <t>Պարգևավճարներ և պատվովճարներ</t>
  </si>
  <si>
    <t>Պետական հոգածության դրսևորում, առանձին կատեգորիայի քաղաքացիներին և նրանց ընտանիքներին սոցիալական երաշխիքների տրամադրում</t>
  </si>
  <si>
    <t>Առանձին կատեգորիայի քաղաքացիներին և նրանց ընտանիքի անդամների սոցիալական պաշտպանվածության մակարդակի բարձրացում</t>
  </si>
  <si>
    <t>1005 - 12001</t>
  </si>
  <si>
    <t>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</si>
  <si>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պարգևավճարների տրամադրում</t>
  </si>
  <si>
    <t>Տրանսֆերտների տրամադրում</t>
  </si>
  <si>
    <t>1005 - 12002</t>
  </si>
  <si>
    <t>Վետերանների պատվովճարներ</t>
  </si>
  <si>
    <t>ՀՄՊ վետերաններին պատվովճարի տրամադրում</t>
  </si>
  <si>
    <t>1005 - 12005</t>
  </si>
  <si>
    <t>Ծնողական փառքի մեդալով պարգևատրված անձանց ամենամսյա պատվովճար</t>
  </si>
  <si>
    <t>1011</t>
  </si>
  <si>
    <t>Անապահով և կյանքի դժվարին իրավիճակում սոցիալական խմբերին աջակցություն</t>
  </si>
  <si>
    <t>Օժանդակել անապահով ընտանիքների կենսամակարդակի բարձրացմանը</t>
  </si>
  <si>
    <t>Աղքատության մեղմում և ծայրահեղ աղքատության կրճատում</t>
  </si>
  <si>
    <t>1011 - 11001</t>
  </si>
  <si>
    <t>Ընտանիքի կենսամակարդակի բարձրացմանն ուղղված նպաստների իրականացման ապահովում</t>
  </si>
  <si>
    <t>Ընտանիքների անապահովության գնահատման համակարգում հաշվառված, ընդգրկված անապահով ճանաչված ընտանիքներին նպաստի, սոցիալական նպաստի և հրատապ օգնության վճարման ծառայությունների ձեռքբերում</t>
  </si>
  <si>
    <t>Ծառայությունների մատուցում</t>
  </si>
  <si>
    <t>1011 - 11003</t>
  </si>
  <si>
    <t>Սոցիալական դեպքի վարման ծառայության ձեռք բերում</t>
  </si>
  <si>
    <t>Ընտանիքի, դրա յուրաքանչյուր անդամի, սոցիալական գնահատման իրականացում  անապահով սոցիալական խմբերին հայտնաբերելու համար  սոցիալական աջակցության տարածքային մարմինների սոցիալական աշխատողների կողմից տնային այցելությունների միջոցով</t>
  </si>
  <si>
    <t>1011 - 11005</t>
  </si>
  <si>
    <t>Սոցիալական շտապ օգնություն</t>
  </si>
  <si>
    <t>Արագ արձագանքման ապահովում</t>
  </si>
  <si>
    <t>1011 - 11007</t>
  </si>
  <si>
    <t>Սոցիալական բնակարանային ֆոնդի սպասարկման ծառայությունների տրամադրում</t>
  </si>
  <si>
    <t>Սոցբնակ. ֆոնդի շենք. բնակ. իրավունք ունեցող անձանց  սոցաջակց. ծրագր. շրջանակ. օրենսդր. սահմանվ. ծառ. մատուցում բազմաբն. սոց.բնակ. ֆոնդի շենքերի պահպան., տեխ. սպասարկ. և սոցաջակց. ծրագր. նախատեսվ. բնաիր. օգնութ. պահպան. և բաշխման աշխատ. կազմում</t>
  </si>
  <si>
    <t>1011 - 11008</t>
  </si>
  <si>
    <t>Ժամանակավոր կացարաններում բնակվող փախստականների կենցաղային խնդիրների լուծման միջոցառումների իրականացում</t>
  </si>
  <si>
    <t>Կացարաններում սանիտարահիգիենիկ պայմանների, ընդհանուր օգտագործման էլեկտրաէներգիայի, ջրմուղ-կոյուղու ծախսերի փոխհատուցում, ինչպես նաև այդ կացարանների պահպանման աշխատանքերի կազմակերպում</t>
  </si>
  <si>
    <t>1011 - 11009</t>
  </si>
  <si>
    <t xml:space="preserve">Անօթևան անձանց կացարանով ապահովում	</t>
  </si>
  <si>
    <t>Անօթևան անձանց կացարանով ապահովում ժամանակավոր օթևաններում՛ ընդհանուր տիպի, հատուկ (մասնագիտացված), ընդունիչ-ախտորոշիչ կենտրոնում, ճգնաժամային կենտրոններում</t>
  </si>
  <si>
    <t>1011 - 11010</t>
  </si>
  <si>
    <t>Սոցիալապես անապահով անձանց սննդի կազմակերպում</t>
  </si>
  <si>
    <t>ՀՀ մարզերում և Երևան քաղաքում սոցիալապես անապահով անձանց սննդի կազմակերպման ծառայության տրամադրում</t>
  </si>
  <si>
    <t>1011 - 12001</t>
  </si>
  <si>
    <t>Ընտանիքի կենսամակարդակի բարձրացմանն ուղղված նպաստներ</t>
  </si>
  <si>
    <t>Ընտանիքների անապահովության գնահատման համակարգում հաշվառված, անապահով ճանաչված ընտանիքներին նպաստի, սոցիալական նպաստի և հրատապ օգնության տրամադրում</t>
  </si>
  <si>
    <t>1011 - 12007</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</si>
  <si>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</si>
  <si>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Սոց. բնակ. ֆոնդի  կացարաններում բնակվող միայնակ կենսաթոշակառուներին  տարեցներին կամ հաշմանդամություն ունեցող սոց. անապահով խմբերի կոմունալ ծախսերի դիմաց դրամական փոխհատուցում ծառայություն տրամադրող կազմակերպություններին:</t>
  </si>
  <si>
    <t>1011 - 12008</t>
  </si>
  <si>
    <t>Բնակչության սոցիալական պաշտպանության պետական և պետության կողմից ուղղորդմամբ հաստատությունների (մանկատների) շրջանավարտներին դրամական աջակցություն</t>
  </si>
  <si>
    <t>ՀՀ-ում  գործող երեխաներին շուրջօրյա խնամք տրամադրող բն. սոց. պաշտպանության պետական հաստատությունների (մանկատների) 18 տարին լրացած և հաստատությունից դուրս գրված շրջանավարտների դրամական աջակցության տրամադրում  նվազագույն ամսական աշխատավարձի չափով:</t>
  </si>
  <si>
    <t>1011 - 12009</t>
  </si>
  <si>
    <t>Բնակչության սոցիալական պաշտպանության պետական և պետության կողմից ուղղորդմամբ հաստատությունների (մանկատների) շրջանավարտներին բնակելի տարածության վարձավճարի հատուցում:</t>
  </si>
  <si>
    <t>ՀՀ-ում  գործող երեխաներին շուրջօրյա խնամք տրամադրող բն. սոց. պաշտպանության պետական հաստատությունների (մանկատների) 18 տարին լրացած և հաստատությունից դուրս գրված շրջանավարտների բնակելի տարածության վարձավճարի հատուցման տրամադրում:</t>
  </si>
  <si>
    <t>1011 - 12010</t>
  </si>
  <si>
    <t>ՀՀ-ում փախստական ճանաչված և ապաստան ստացած անձանց վարձակալությամբ բնակարանների ձեռքբերման ծախսերի փոխհատուցման տրամադրում</t>
  </si>
  <si>
    <t>ՀՀ-ում փախստական ճանաչված և ապաստան ստացած անձանց բնակարաններ վարձակալելու համար փոխատուցման տրամադրում   առավելագույնը 6 ամիս ժամկետով, յուրաքանչյուր ամսվա համար 60000 ՀՀ դրամի չափով</t>
  </si>
  <si>
    <t>1011 - 12011</t>
  </si>
  <si>
    <t>ՀՀ վերադարձող քաղաքացիների վերաինտեգրմանն ուղղված առաջնային ծրագիր</t>
  </si>
  <si>
    <t>ՀՀ-ում փախստական ճանաչված և ապաստան ստացած անձանց բնակարաններ վարձակալելու համար փոխատուցման տրամադրում  առավելագույնը 6 ամիս ժամկետով, յուրաքանչյուր ամսվա համար 60000 ՀՀ դրամի չափով:</t>
  </si>
  <si>
    <t>1011 - 32001</t>
  </si>
  <si>
    <t>Սոցիալական բնակարանային ֆոնդի շենքերի վերանորոգում</t>
  </si>
  <si>
    <t>Սոցիալական բնակարանային ֆոնդի շենքերի թվով 4 շենքների վերանորոգում` սոցիալական բնակարանային ֆոնդի շահառուներին սպասարկելու համար</t>
  </si>
  <si>
    <t>Այլ պետական կազմակերպությունների կողմից օգտագործվող ոչ ֆինանսական ակտիվների հետ գործառնություններ</t>
  </si>
  <si>
    <t>1015</t>
  </si>
  <si>
    <t>Սոցիալական փաթեթների ապահովում</t>
  </si>
  <si>
    <t>Պետական հիմնարկների և կազմակերպությունների աշխատողների սոցիալական երաշխիքների ապահովում և աշխատանքային մոտիվացիայի բարձրացում</t>
  </si>
  <si>
    <t>Պետական մարմինների աշխատակիցների կյանքի որակի բարելավում</t>
  </si>
  <si>
    <t>1015 - 12001</t>
  </si>
  <si>
    <t>Պետական հիմնարկների և կազմակերպությունների աշխատողների սոցիալական փաթեթով ապահովում</t>
  </si>
  <si>
    <t>Հիպոթեքային վարկի կամ ուսանող-ն վարկի ամսական վճարի, ուսման վճարի, հանգստի ապահովման գծով կամ մարզա-առողջ. և սպորտ. համալիրների, լողավազանների և այլ սպորտ. Կազմակերպ-ի, ինչպես նաև առողջապահական փաթեթի մեջ չներառված լրացուցիչ ծառայութ-ի վճարի փոխհատուցում</t>
  </si>
  <si>
    <t>1032</t>
  </si>
  <si>
    <t>Տարեց և (կամ) հաշմանդամություն ունեցող անձանց աջակցություն</t>
  </si>
  <si>
    <t>Տարեց և (կամ) հաշմանդամություն ունեցող անձանց խնամքի տրամադրում</t>
  </si>
  <si>
    <t>Տարեց և (կամ) հաշմանդամություն ունեցող անձանց խնամքի ծառայությունների որակի բարելավում</t>
  </si>
  <si>
    <t>1032 - 11001</t>
  </si>
  <si>
    <t>Տարեց և (կամ) հաշմանդամություն ունեցող անձանց շուրջօրյա խնամքի ծառայություններ</t>
  </si>
  <si>
    <t>Բնակչության սոցիալական պաշտպանության հաստատություններում տարեց և (կամ) հաշմանդամություն ունեցող անձանց շուրջօրյա խնամքի տրամադրման ծառայություն</t>
  </si>
  <si>
    <t>1032 - 11002</t>
  </si>
  <si>
    <t>Տարեց և (կամ) հաշմանդամություն ունեցող անձանց տնային պայմաններում խնամքի ծառայություններ</t>
  </si>
  <si>
    <t>Տարեցներին (կամ) հաշմանդամություն ունեցող անձանց խնամքի տրամադրման ծառայություն տնային պայմաններում</t>
  </si>
  <si>
    <t>1032 - 11003</t>
  </si>
  <si>
    <t>Տարեց և (կամ) հաշմանդամություն ունեցող անձանց ցերեկային խնամքի ծառայություններ</t>
  </si>
  <si>
    <t>Տարեց և (կամ) հաշմանդամություն ունեցող անձանց խնամքի տրամադրման ծառայություն սոցիալական հոգածության ցերեկային կենտրոններում</t>
  </si>
  <si>
    <t>1032 - 12002</t>
  </si>
  <si>
    <t xml:space="preserve"> ԱՊՀ տարածքում Հայրենական մեծ պատերազմի հաշմանդամների և մասնակիցների օդային տրանսպորտով մատուցվող ծառայությունների դիմաց փոխհատուցում 	</t>
  </si>
  <si>
    <t>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t>
  </si>
  <si>
    <t>1032 - 12003</t>
  </si>
  <si>
    <t>Աջակցություն «ՀՀ մարշալ Բաղրամյանի անվան վետերանների միավորում» հասարակական կազմակերպությանը</t>
  </si>
  <si>
    <t>Աջակցության տրամադրում՛ վետերանների նյութական, կենցաղային պայմանների բարելավման, բժշկական սպասարկման, հուղարկավորության ծախսերի, հուշատախտակների ու հուշարձանների խնամքի իրականացման համար</t>
  </si>
  <si>
    <t>1032 - 32007</t>
  </si>
  <si>
    <t>Տարեց և (կամ) հաշմանդամություն ունեցող անձանց շուրջօրյա խնամքի  պետական ոչ առևտրային կազմակերպությունների շենքային պայմանների բարելավում</t>
  </si>
  <si>
    <t>Տարեց և (կամ) հաշմանդամություն ունեցող անձանց շուրջօրյա խնամք մատուցող ՊՈԱԿ-ների վերանորոգման և շինարարության համար անհրաժեշտ նախագծանախահաշվային փաթեթների կազմում և փորձաքննության անցկացում, վերանորոգման և շինարարական աշխատանքների իրականացում</t>
  </si>
  <si>
    <t>1068</t>
  </si>
  <si>
    <t>Ժողովրդագրական վիճակի բարելավում</t>
  </si>
  <si>
    <t>Խթանել ժողովրդագրական վիճակի բարելավումը</t>
  </si>
  <si>
    <t>Ժողովրդագրական վիճակի բարելավում և բազմազավակության աճ</t>
  </si>
  <si>
    <t>1068 - 11001</t>
  </si>
  <si>
    <t>Մինչև 2 տարեկան երեխայի խնամքի նպաստի տրամադրման ապահովում</t>
  </si>
  <si>
    <t>Մինչև 2 տարեկան երեխայի խնամքի նպաստի վճարման ծառայությունների ձեռքբերում</t>
  </si>
  <si>
    <t>1068 - 12001</t>
  </si>
  <si>
    <t>Մինչև 2 տարեկան երեխայի խնամքի նպաստի տրամադրում</t>
  </si>
  <si>
    <t>1068 - 12002</t>
  </si>
  <si>
    <t>Երեխայի ծննդյան միանվագ նպաստ</t>
  </si>
  <si>
    <t>Երեխայի ծննդյան կապակցությամբ միանվագ նպաստի տրամադրում</t>
  </si>
  <si>
    <t>1068 - 12003</t>
  </si>
  <si>
    <t>Երեխա ունեցող ընտանիքների բնակարանային ապահովման աջակցություն</t>
  </si>
  <si>
    <t>Երեխա ունեցող ընտանիքների բնակարանային ապահովման աջակցության տրամադրում</t>
  </si>
  <si>
    <t>1068 - 12004</t>
  </si>
  <si>
    <t>Դրամական աջակցություն ընտանիքում 3 և ավելի երեխա ունեցող ընտանիքներին</t>
  </si>
  <si>
    <t>Ընտանիքում 3-րդ և յուրաքանչյուր հաջորդ երեխայի ծնվելու կապակցությամբ նոր ծնված երեխային նշանակել և վճարել դրամական աջակցություն՛ ամսական 50000 դրամի չափով, մինչև երեխայի 6 տարեկանը լրանալը</t>
  </si>
  <si>
    <t>1068 - 12005</t>
  </si>
  <si>
    <t>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t>
  </si>
  <si>
    <t>Զոհված զինծառայողների ծնողների վերարտադրողական առողջությաննաջակցելու նպատակով վերարտադրողականության օժանդակ տեխնոլոգիաների կիրառմամբ բժշկական օգնության և սպասարկման որոշ ծախսերիմասնակի փոխհատուցման տրամադրում</t>
  </si>
  <si>
    <t>1082</t>
  </si>
  <si>
    <t>Սոցիալական աջակցություն անաշխատունակության դեպքում</t>
  </si>
  <si>
    <t>Կորցրած եկամուտների մասնակի փոխհատուցում</t>
  </si>
  <si>
    <t>Անաշխատունակության հետևանքով եկամտի կորստի մասնակի փոխհատուցման ապահովում</t>
  </si>
  <si>
    <t>1082 - 12001</t>
  </si>
  <si>
    <t>Ժամանակավոր անաշխատունակության դեպքում նպաստ</t>
  </si>
  <si>
    <t>ժամանակավոր անաշխատունակության դեպքում  (հիվանդության, ընտանիքի հիվանդ անդամի խնամքի և օրենքով սահմանված այլ պատճ. առաջացած) վարձու աշխատողներին, նոտարներին և անհատ ձեռնարկատերերին ժամանակավոր անաշխատունակության նպաստի վճարում</t>
  </si>
  <si>
    <t>1082 - 12002</t>
  </si>
  <si>
    <t>Մայրության նպաստ</t>
  </si>
  <si>
    <t>Մայրության նպաստի տրամադրում աշխատող և չաշխատող անձանց</t>
  </si>
  <si>
    <t>1082 - 12003</t>
  </si>
  <si>
    <t>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</si>
  <si>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փոխհատուցման տրամադրում</t>
  </si>
  <si>
    <t>1088</t>
  </si>
  <si>
    <t>Զբաղվածության ծրագիր</t>
  </si>
  <si>
    <t>Բնակչության կայուն և ժամանակավոր զբաղվածության ապահովմանը միտված պայմանների ստեղծում</t>
  </si>
  <si>
    <t>Կայուն և ժամանակավոր զբաղվածների թվաքանակի աճ</t>
  </si>
  <si>
    <t>1088 - 12006</t>
  </si>
  <si>
    <t>Սեզոնային զբաղվածության խթանման միջոցով գյուղացիական տնտեսությանն աջակցության տրամադրում</t>
  </si>
  <si>
    <t>Աշխատաշուկայում անմրցունակ` գյուղատնտեսական նշանակության հողի սեփականատեր, վարձակալ կամ անհատույց օգտագործող հանդիսացող անձանց ֆինանսական աջակցություն սեզոնային զբաղվածության ապահովման համար</t>
  </si>
  <si>
    <t>1088 - 12018</t>
  </si>
  <si>
    <t>Ադրբեջանի կողմից 2016, 2020  և 2022 թթ. սանձազերծված ռազմական գործողություններին մասնակցած, ինչպես նաև 2020 թ. հետո ժամկետային պարտադիր զինվորական ծառայությունից զորացրված  գործազուրկ անձանց մասնագիտական ուսուցման կազմակերպման և զբաղվածության ապահովում</t>
  </si>
  <si>
    <t>Զբաղվածության ապահովում Ադրբեջանի կողմից 2016, 2020 և 2022 թվականներին սանձազերծված ռազմական գործողություններին մասնակցած գործազուրկ անձանց համար</t>
  </si>
  <si>
    <t>1088 - 12022</t>
  </si>
  <si>
    <t>2023 թ. Լեռնային Ղարաբաղից բռնի տեղահանված  անձանց համար կարճաժամկետ ուսուցման դասընթացի կազմակերպման և աշխատանքային փորձ ձեռք բերելու համար աջակցության տրամադրում</t>
  </si>
  <si>
    <t>2023թ. Լեռնային Ղարաբաղի բռնի տեղահանվածներին ձեռք բերելու գործատուի պահանջներին համապատասխան մասնագիտական հմտություններ, կարողություններ և աշխատանքային փորձ վերջինիս թափուր աշխատատեղը համալրելու համար՝ շահառուի ուսուցում, աշխատանքային փորձի ձեռք բերում</t>
  </si>
  <si>
    <t>1098</t>
  </si>
  <si>
    <t>Բնակարանային ապահովում</t>
  </si>
  <si>
    <t>Հանրապետությունում մշտական բնակության վայր չունեցող անօթևան անձանց բնակարանային ապահովմանն աջակցություն</t>
  </si>
  <si>
    <t>Հանրապետությունում մշտական բնակության վայր չունեցող անօթևան անձանց բնակարանային ապահովվածության բարելավում</t>
  </si>
  <si>
    <t>1098 - 12001</t>
  </si>
  <si>
    <t>Երկրաշարժի հետևանքով անօթևան մնացած ընտանիքների բնակարանային ապահովում</t>
  </si>
  <si>
    <t>Բնակության վայր չունեցող անօթևան անձանց բնակարանային ապահովման աջակցություն</t>
  </si>
  <si>
    <t>1098 - 12002</t>
  </si>
  <si>
    <t>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</si>
  <si>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Գնահատման չափանիշների համաձայն բնակարանի բարելավման կարիք ունեցող կարիքավորների ճանաչում, հաշվառում և նրանց անհատույց ֆինասական աջակցության տրամադրման եղանակով բնակարանային խնդիրների լուծում</t>
  </si>
  <si>
    <t>1098 - 12006</t>
  </si>
  <si>
    <t>Գնահատման չափանիշների համաձայն բնակարանի բարելավման կարիք ունեցող կարիքավորների ճանաչում` հաշվառում և նրանց անհատույց ֆինանսական աջակցության տրամադրման եղանակով բնակարանային խնդիրների լուծում</t>
  </si>
  <si>
    <t>1098 - 12007</t>
  </si>
  <si>
    <t>Լեռնային Ղարաբաղի առանձին շրջաններից բռնի տեղահանված ընտանիքների համար բնակարանային մատչելիության ապահովման պետական աջակցության տրամադրում</t>
  </si>
  <si>
    <t>1098 - 12008</t>
  </si>
  <si>
    <t>Սահմանամերձ բնակավայրերում ընտանիքների բնակարանային մատչելիության ապահովման պետական աջակցություն</t>
  </si>
  <si>
    <t>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t>
  </si>
  <si>
    <t>1098 - 12009</t>
  </si>
  <si>
    <t>Բնակարանի վարձակալության վարձավճարի հատուցում</t>
  </si>
  <si>
    <t>Անապահով ընտանիքներին և խոցելի այլ խմբերին ժամանակավոր կացարաններով ապահովելու նպատակով բնակարանի վարձակալության վարձավճարի հատուցման տրամադրում՛ 6 ամիս ժամկետով</t>
  </si>
  <si>
    <t>1102</t>
  </si>
  <si>
    <t>Կենսաթոշակային ապահովություն</t>
  </si>
  <si>
    <t>Կենսաթոշակի իրավունքի իրացում</t>
  </si>
  <si>
    <t>Կենսաթոշակների նշանակման և վճարման գործընթացի ապահովում</t>
  </si>
  <si>
    <t>1102 - 11001</t>
  </si>
  <si>
    <t>Կենսաթոշակների և այլ դրամական վճարների տրամադրման տեղեկատվական միասնական համակարգերի սպասարկում և շահագործում</t>
  </si>
  <si>
    <t>Կենսաթոշակների և այլ դրամական վճարների տրամադրման տեղեկատվական համակարգի վարման, սպասարկման և տեղեկատվության տրամադրման ծառայություններ</t>
  </si>
  <si>
    <t>1102 - 11002</t>
  </si>
  <si>
    <t>Կենսաթոշակների և այլ դրամական վճարների իրականացման ապահովում</t>
  </si>
  <si>
    <t>Կենսաթոշակների և այլ դրամական վճարների վճարման ծառայությունների ձեռքբերում</t>
  </si>
  <si>
    <t>1102 - 12001</t>
  </si>
  <si>
    <t>Սպայական անձնակազմի և նրանց ընտանիքների անդամների կենսաթոշակներ</t>
  </si>
  <si>
    <t>Սպայական անձնակազմի զինծառայողներին երկարամյա ծառայության, հաշմանդամության և զինծառայողի մահվան դեպքում նրա ընտանիքի անդամներին կերակրողին կորցնելու դեպքում զինվորական կենսաթոշակների տրամադրում</t>
  </si>
  <si>
    <t>1102 - 12002</t>
  </si>
  <si>
    <t>Շարքային զինծառայողների և նրանց ընտանիքների անդամների զինվորական կենսաթոշակներ</t>
  </si>
  <si>
    <t>ԽՍՀՄ զինված ուժերի շարքային կազմի զինծառայողներին հաշմանդամության, նրանց մահվան դեպքում ընտանիքների անդամներին կերակրողին կորցնելու դեպքում զինվորական կենսաթոշակների տրամադրում</t>
  </si>
  <si>
    <t>1102 - 12003</t>
  </si>
  <si>
    <t>Աշխատանքային կենսաթոշակներ</t>
  </si>
  <si>
    <t>Աշխատանքային կենսաթոշակների (տարիքային, հաշմանդամության, արտոնյալ պայմաններով, երկարամյա ծառայության, մասնակի, կերակրողին կորցնելու դեպքում կենսաթոշակների) տրամադրում</t>
  </si>
  <si>
    <t>1102 - 12004</t>
  </si>
  <si>
    <t>ՀՀ օրենքով նշանակված կենսաթոշակներ</t>
  </si>
  <si>
    <t>«Պաշտոնատար անձանց գործունեության ապահովման, սպասարկման և սոցիալական երաշխիքների մասին» ՀՀ օրենքով սահմանված պաշտոններում պաշտոնավարած անձանց կենսաթոշակի տրամադրում</t>
  </si>
  <si>
    <t>1102 - 12005</t>
  </si>
  <si>
    <t>Կուտակային հատկացումներ մասնակցի կենսաթոշակային հաշվին</t>
  </si>
  <si>
    <t>«Կուտակային կենսաթոշակների մասին» ՀՀ օրենքով սահմանված կարգով մասնակցի կենսաթոշակային հաշվին կուտակային հատկացումների կատարում</t>
  </si>
  <si>
    <t>1117</t>
  </si>
  <si>
    <t>Սոցիալական պաշտպանության բնագավառում պետական քաղաքականության մշակում, ծրագրերի համակարգում և մոնիթորինգ</t>
  </si>
  <si>
    <t>Աղքատության մեղմման և անհավասարության նվազեցման, աշխատաշուկայի պահանջարկի և գործազրկության անհմպ. կրճատման, զբաղվածության աճի, ժողովրդագրական իրավիճակի բարելավման և քաղաքացիների սոց.իրավունքի  իրացմանն ուղղված քաղաքականության մշակմ. և իրականացմ. ապահովում</t>
  </si>
  <si>
    <t>Սոցիալական պաշտպանության ոլորտում իրականացվող ծրագրերի ազդեցության և արդյունավետության բարելավում</t>
  </si>
  <si>
    <t>1117 - 11001</t>
  </si>
  <si>
    <t>Սոցիալական պաշտպանության բնագավառի պետական քաղաքականության մշակման, ծրագրերի համակարգման և մոնիթորինգի ծառայություններ</t>
  </si>
  <si>
    <t>Սոցիալական պաշտպանության բնագավառի պետական քաղաքականության մշակման, ծրագրերի համակարգման և մոնիտորինգի ծառայություններ</t>
  </si>
  <si>
    <t>1117 - 11002</t>
  </si>
  <si>
    <t>Սոցիալական պաշտպանության առանձին  ծրագրերի իրականացման ապահովում</t>
  </si>
  <si>
    <t>Պետական կենսաթոշակային ապահովության բնագավառում քաղաքականության իրականացում</t>
  </si>
  <si>
    <t>1117 - 11003</t>
  </si>
  <si>
    <t>Հանրային իրազեկման միջոցառումների իրականացում</t>
  </si>
  <si>
    <t>Սոց. պաշտպ. ոլորտի վերաբերյալ տեսահոլովակների պատրաստում, ԶԼՄ-ներով իրադարձային աշխատանքների լուսաբանում, բուկլետների և գրքույկների տպագրում և տարածում (այդ թվում` թրաֆիքինգի դեմ պայքարի, տրամադրվող սոցիալական աջակցության, զբաղվածության և այլ հարցեր)</t>
  </si>
  <si>
    <t>1117 - 11004</t>
  </si>
  <si>
    <t>Սոցիալական պաշտպանության ոլորտի տեղեկատվական համակարգի սպասարկման (կատարելագործման), շահագործման և տեղեկատվության տրամադրման ծառայություններ</t>
  </si>
  <si>
    <t>Սոցիալական պաշտպանության ոլորտի տեղեկատվական բազաների  սպասարկում և շահագործում</t>
  </si>
  <si>
    <t>1117 - 31001</t>
  </si>
  <si>
    <t>Միասնական սոցիալական ծառայության կարողությունների զարգացում և տեխնիկական հագեցվածության ապահովում</t>
  </si>
  <si>
    <t>Միասնական սոցիալական ծառայության գործունեության համար անհրաժեշտ վարաչական սարքավորումների ձեռքբերում</t>
  </si>
  <si>
    <t>Պետական մարմինների կողմից օգտագործվող ոչ ֆինանսական ակտիվների հետ գործառնություններ</t>
  </si>
  <si>
    <t>1141</t>
  </si>
  <si>
    <t>Երեխաների հիմնահարցեր</t>
  </si>
  <si>
    <t>Կյանքի դժվարին իրավիճակում հայտնված երեխաների հիմնական պահանջմունքների և սոցիալական կարիքների բավարարում և ինտեգրում հասարակություն</t>
  </si>
  <si>
    <t>Երեխաներին մատուցվող սոցիալական ծառայությունների և դրանց հասցեականության բարելավումե կյանքի դժվարին իրավիճակում հայտնված երեխաների ինտեգրում հասարկություն</t>
  </si>
  <si>
    <t>1141 - 11001</t>
  </si>
  <si>
    <t>Երեխաների շուրջօրյա խնամքի ծառայություններ</t>
  </si>
  <si>
    <t>Մինչև 18 տարեկան առանց ծնողական խնամքի մնացած երեխաների շուրջօրյա խնամքի, դաստիարակության, ուսման, ֆիզիկական և մտավոր զարգացմանը նպաստող պայմանների ապահովում, երեխաների իրավունքների և շահերի պաշտպանություն</t>
  </si>
  <si>
    <t>1141 - 11007</t>
  </si>
  <si>
    <t>Կյանքի դժվարին իրավիճակում հայտնված երեխաներին` երեխայի և ընտանիքի աջակցության կենտրոններում ծառայությունների տրամադրում</t>
  </si>
  <si>
    <t>Կյանքի դժվարին իրավիճակում հայտնված երեխաներին  շուրջօրյա խնամքի և ցերեկային ծառայություննեի  տրամադրում</t>
  </si>
  <si>
    <t>1141 - 11009</t>
  </si>
  <si>
    <t>Երեխաների և ընտանիքների աջակցության տրամադրման ծառայություններ</t>
  </si>
  <si>
    <t>Կյանքի դժվարին իրավիճակում հայտնված կամ հաշմանդամություն ունեցող 2-18 տարեկան երեխաների ցերեկային խնամքի, դաստիարակության, ուսման, ֆիզիկական և մտավոր զարգացմանը նպաստող պայմանների ապահովում, ինչպես նաև ընտանեկան բռնության ենթարկված անձանց աջակցություն</t>
  </si>
  <si>
    <t>1141 - 11018</t>
  </si>
  <si>
    <t>Երեխաների խնամքի ցերեկային ծառայությունների տրամադրում</t>
  </si>
  <si>
    <t>Կյանքի դժվար. իրավ. հայտնված և հաշմ. ունեցող երեխ. ցերեկ. խնամքի ծառ. տրամադր.է, հասարակ. ներառելը° մատչելի սոց-հոգեբան., մանկավարժ. վերականգնող. ծառ. տրամադրման, կրթ. կարողութ. զարգացման, ինչպես նաև երեխ. շուրջօրյա հաստատ. մուտքի կանխարգ. միջոցով</t>
  </si>
  <si>
    <t>1141 - 11020</t>
  </si>
  <si>
    <t>Հաշմանդամություն ունեցող երեխայի տնային խնամքի ծառայություններ</t>
  </si>
  <si>
    <t>Աջակցություն հաշմանդամություն ունեցող անձանց անկախ ապրելու, կանխարգելելով մուտքը խնամքի հաստատություններ</t>
  </si>
  <si>
    <t>1141 - 12001</t>
  </si>
  <si>
    <t>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</si>
  <si>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t>
  </si>
  <si>
    <t>1141 - 12004</t>
  </si>
  <si>
    <t>Խնամատար ընտանիքում երեխայի խնամքի և դաստիարակության աջակցության տրամադրում</t>
  </si>
  <si>
    <t>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 նրանց խնամատար ընտանիքներ տեղավորելու միջոցով</t>
  </si>
  <si>
    <t>1141 - 12008</t>
  </si>
  <si>
    <t>Անհայտ բացակայող կամ մահացած ճանաչված զինծառայոզների ծնողներին մինչև երեք տարեկան երեխայի խնամքի կազմակերպման համար պետական աջակցության տրամադրում</t>
  </si>
  <si>
    <t>1145</t>
  </si>
  <si>
    <t>1145 - 11001</t>
  </si>
  <si>
    <t>Թրաֆիքինգի և շահագործման, սեռական բռնության ենթարկված անձանց սոցիալ- հոգեբանական վերականգնողական ծառայություններ</t>
  </si>
  <si>
    <t>Թրաֆիքինգի և շահագործման, սեռական բռնության ենթարկված անձանց պաշտպանություն և նրանց մատչելի, բազմակողմանի ու օպերատիվ աջակցության կազմակերպում</t>
  </si>
  <si>
    <t>1145 - 12001</t>
  </si>
  <si>
    <t xml:space="preserve">Մարդկանց թրաֆիքինգի (և/կամ) շահագործման զոհերին միանվագ դրամական փոխհատուցման տրամադրում </t>
  </si>
  <si>
    <t>Մարդկանց թրաֆիքինգի և շահագործման ենթարկվելու ընթացքում անձի կրած վնասների մասնակի փոխհատուցման նպատակով դրամական փոխհատուցման տրամադրում</t>
  </si>
  <si>
    <t>1153</t>
  </si>
  <si>
    <t>Սոցիալական պաշտպանության ոլորտի զարգացման ծրագիր</t>
  </si>
  <si>
    <t>Սոցիալական պաշտպանության ոլորտի քաղաքականության, ծրագրերի, գիտահետազոտական և մասնագիտական կապիտալի զարգացման ապահովում</t>
  </si>
  <si>
    <t>Սոցիալական պաշտպանության ոլորտի հիմնախնդիրների լուծումների առաջադրում, բարեփոխեւմներին ուղղված սոցիալական ինովացիաների մշակում, ինչպես նաև ոլորտի մասնագետների շարունակական կրթության ապահովում, գիտելիքների և կարողությունների զարգացում</t>
  </si>
  <si>
    <t>1153 - 11001</t>
  </si>
  <si>
    <t>Մեթոդաբանական ձեռնարկների մշակում, հետազոտությունների անցկացում և սոցիալական ապահովության ոլորտի կադրերի վերապատրաստում</t>
  </si>
  <si>
    <t>Սոցիալական պաշտպանության բնագավառում կիրառվող մեթոդաբանական ձեռնարկների մշակման, գիտահետազոտական աշխատանքների իրականացման և բնագավառի կադրերի վերապատրաստման ծառայությունների մատուցում</t>
  </si>
  <si>
    <t>1153 - 11002</t>
  </si>
  <si>
    <t>Մասնագիտական կողմնորոշման, համակարգի մեթոդաբանության ապահովման և կադրերի վերապատրաստման ծառայություններ</t>
  </si>
  <si>
    <t>Հանրության լայն շրջանակներում իրազեկում տնտեսության մեջ տեղի ունեցող զարգացումների, աշխատաշուկայում պահանջվող նոր մասնագիտությունների, թափուր աշխատատեղերի մասին, ինչպես նաև գործատուի և աշխատանք փնտրողի միջև ուղղակի կապի ստեղծում</t>
  </si>
  <si>
    <t>1160</t>
  </si>
  <si>
    <t>Հաշմանդամություն ունեցող անձանց սոցիալական ներառում</t>
  </si>
  <si>
    <t>Հաշմանդամություն ունեցող անձանց հիմնական պահանջմունքների և սոցիալական կարիքների բավարարում և սոցիալական ներառում հասարակություն</t>
  </si>
  <si>
    <t>Հաշմանդամություն ունեցող անձանց մատուցվող սոցիալական ծառայությունների հասցեականության և արդյունավետության բարձրացում</t>
  </si>
  <si>
    <t>1160 - 11009</t>
  </si>
  <si>
    <t>Տեսողության խնդիրներ ունեցող անձանց սոցիալ-հոգեբանական վերականգնում</t>
  </si>
  <si>
    <t>Չտեսնող անձանց համապատասխան հմտությունների ուսուցում` տարածության մեջ սպիտակ ձեռնափայտերի օգնությամբ ինքնուրույն տեղաշարժվելու և հասարակության մեջ ներառվելու համար</t>
  </si>
  <si>
    <t>1160 - 11012</t>
  </si>
  <si>
    <t>Հաշմանդամություն ունեցող անձանց սոցիալ- վերականգնողական ծառայություններ ցերեկային կենտրոնում</t>
  </si>
  <si>
    <t>Մտավոր և հոգեկան խնդիրներ ունեցող անձանց սոցիալ-վերականգնողական ծառայությունների մատուցում ցերեկային կենտրոնում</t>
  </si>
  <si>
    <t>1160 - 11013</t>
  </si>
  <si>
    <t xml:space="preserve">Հաշմանդամություն ունեցող անձանց շուրջօրյա  խնամքի  ծառայություներ համայնքահենք փոքր խմբային տներում  </t>
  </si>
  <si>
    <t>Հաշմանդամություն ունեցող անձանց շուրջօրյա  խնամքի  ծառայություներ համայնքահենք փոքր խմբային տներում</t>
  </si>
  <si>
    <t>1160 - 11016</t>
  </si>
  <si>
    <t>Անձնական օգնականի ծառայություն</t>
  </si>
  <si>
    <t>Աջակցություն հաշմանդամություն ունեցող անձանց անկախ ապրելուն</t>
  </si>
  <si>
    <t>1160 - 12001</t>
  </si>
  <si>
    <t>Պետական հավաստագրերով աջակցող միջոցների տրամադրում և դրանց վերանորոգում</t>
  </si>
  <si>
    <t xml:space="preserve"> Հաշմանդամություն ունեցող անձանց աջակցող միջոցների տրամադրում պետական հավաստագրերի միջոցով և աջակցող միջոցների վերանորոգում</t>
  </si>
  <si>
    <t>1160 - 32001</t>
  </si>
  <si>
    <t xml:space="preserve">Մեծամորում հաշմանդամություն ունեցող անձանց համար անկախ կյանքի կենտրոնի կառուցում	</t>
  </si>
  <si>
    <t>Հաշմանդամություն ունեցող անձանց սոցիալական, մասնագիտական ծառայությունների զարգացման և տրամադրման, կենցաղավարման ծրագրերի, տարբեր թերապիաների միջոցով անկախ կյանքի ծառայություններ մատուցելու նպատակով անկախ կյանքի կենտրոնի կառուցում</t>
  </si>
  <si>
    <t>1184</t>
  </si>
  <si>
    <t>Ավանդների և այլ փոխհատուցումներ</t>
  </si>
  <si>
    <t>«ՎՏԲ-Հայաստան» ՓԲԸ-ում ավանդատու հանդիսացող և նախկին ԽՍՀՄ Խնայբանկի ՀԽՍՀ հանրապետական բանկում մինչև 1993 թվականի հունիսի 10-ը ներդրված դրամական ավանդների փոխհատուցում և անավարտ շինարարության բնակարանաշինարարական կոոպերատիվների փայատերերի կողմից Խորհրդային</t>
  </si>
  <si>
    <t xml:space="preserve"> Փոխհատուցված ավանդատու անձանց ընդգրկվածության աճ և փայատերերի թիվը</t>
  </si>
  <si>
    <t>1184 - 11001</t>
  </si>
  <si>
    <t>Մինչև 1993 թվականի հունիսի 10-ը ներդրված ավանդների դիմաց փոխհատուցման միջոցառման իրականացման ապահովում</t>
  </si>
  <si>
    <t>«ՎՏԲ-Հայաստան» ՓԲԸ-ում ավանդատու հանդիսացող և նախկին ԽՍՀՄ Խնայբանկի ՀԽՍՀ հանրապետական բանկում մինչև 1993 թվականի հունիսի 10-ը ավանդներ ներդրած քաղաքացիների փոխհատուցման վճարման ծառայությունների ձեռքբերում</t>
  </si>
  <si>
    <t>1184 - 12001</t>
  </si>
  <si>
    <t>«ՎՏԲ-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</si>
  <si>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«ՎՏԲ-Հայաստան» ՓԲԸ-ում ավանդատու հանդիսացող քաղաքացիների՛ որպես նախկին ԽՍՀՄ Խնայբանկի ՀԽՍՀ հանրապետական բանկում մինչև 1993 թվականի հունիսի 10-ը ներդրված ավանդների դիմաց փոխհատուցման տրամադրում</t>
  </si>
  <si>
    <t>1205</t>
  </si>
  <si>
    <t>Սոցիալական ապահովություն</t>
  </si>
  <si>
    <t>Սոցիալական ապահովության իրավունքի իրականացման ապահովում</t>
  </si>
  <si>
    <t>Սոցիալական ապահովության իրավունքի իրականացում</t>
  </si>
  <si>
    <t>1205 - 12001</t>
  </si>
  <si>
    <t>Ծերության, հաշմանդամության, կերակրողին կորցնելու դեպքում նպաստներ</t>
  </si>
  <si>
    <t>Ծերության, հաշմանդամության, կերակրողին կորցնելու դեպքում սոցիալական նպաստների տրամադրում</t>
  </si>
  <si>
    <t>1205 - 12002</t>
  </si>
  <si>
    <t>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</si>
  <si>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նպաստի տրամադրում </t>
  </si>
  <si>
    <t>1205 - 12003</t>
  </si>
  <si>
    <t>ՀՀ քաղաքացիական գործերով վերաքննիչ դատարանի վճիռների համաձայն կերակրողը կորցրած անձանց կրած վնասի փոխհատուցում</t>
  </si>
  <si>
    <t>ՀՀ քաղաքացիական գործերով վերաքննիչ դատարանի 2010թ. Ապրիի 2-ի NԵԱՆԴ1676/02/09 և 2009թ. Մայիսի 8-ի NԵԱՔԴ1538/02/08 վճիռների համաձայն կերակրողը կորցրած անձանց պատճառված վնասի փոխհատուցում</t>
  </si>
  <si>
    <t>1205 - 12006</t>
  </si>
  <si>
    <t>Վնասի փոխհատուցում կերակրողը կորցրած անձանց</t>
  </si>
  <si>
    <t>ՀՀ քաղաք. գործերով վերաքննիչ դատարանի 05-1680 գործով 15.07.2005թ և 07-3832 գործով 03.11.2007թ, ինչպես նաև Կենտրոն և Նորք Մարաշ վարչ. շրջանների ընդհ. իրավասության 1-ին ատյանի դատարանի 08.06.2012թ NԵԴԿ/1247/02/10/ վճիռների համաձայն կրած վնասի փոխհատուցում</t>
  </si>
  <si>
    <t>1205 - 12007</t>
  </si>
  <si>
    <t>ՀՀ ՊՆ, ՀՀ ԿԱ ԱԱԾ կրտսեր, միջին, ավագ և ՀՀ ԿԱ ՀՀ ոստիկանության միջին, ավագ, գլխավոր սպայական անձնակազմին սոցիալական աջակցություն</t>
  </si>
  <si>
    <t>ՀՀ ՊՆ, ՀՀ ԿԱ ԱԱԾ կրտսեր, միջին, ավագ և ՀՀ ԿԱ ՀՀ ոստիկանության միջին, ավագ և գլխավոր սպայական անձնակազմին տրամադրաված սպառողական վարկերի տոկոսագումարների մասնակի փոխհատուցում</t>
  </si>
  <si>
    <t>1205 - 12009</t>
  </si>
  <si>
    <t>Հայաստանի Հանրապետության պաշտպանության ժամանակ զինծառայողների կյանքին կամ առողջությանը պատճառված վնասների հատուցում</t>
  </si>
  <si>
    <t>1205 - 12012</t>
  </si>
  <si>
    <t>ՀՀ ՊՆ զինվորական կոչում ունեցող անձնակազմին   սոցիալական աջակցություն</t>
  </si>
  <si>
    <t>ՀՀ ՊՆ զինվորական կոչում ունեցող անձնակազմին տրամադրված սպառողական վարկերի տոկոսագումարների մասնակի փոխհատուցում</t>
  </si>
  <si>
    <t>1205 - 12029</t>
  </si>
  <si>
    <t>Անկանխիկ եղանակով վճարումներից կենսաթոշակառուներին հետվճարի տրամադրում</t>
  </si>
  <si>
    <t>Անկանխիկ եղանակով վճարումներից կենսաթոշակառուներին հետվճարի տրամադրում՛ պետություն-մասնավոր սոցիալական փոխգործակցության միջոցառման շրջանակում</t>
  </si>
  <si>
    <t>1225</t>
  </si>
  <si>
    <t>Ճգնաժամերի հակազդման և արտակարգ իրավիճակների հետևանքների նվազեցման և վերացման նպատակով՛ առանձին սոցիալական խմբերին տրվող սոցիալական աջակցություն</t>
  </si>
  <si>
    <t>Օժանդակել ճգնաժամերի հակազդման և արտակարգ իրավիճակների հետևանքով ընտանիքների առջև ծառացած սոցիալական խնդիրների բացասական հետևանքների մեղմմանը</t>
  </si>
  <si>
    <t>Ճգնաժամերի հակազդման և արտակարգ իրավիճակների առաջացրած սոցիալական խնդիրների բացասական հետևանքները մեղմելու նպատակով ընտանիքներին դրամական աջակցության տրամադրում</t>
  </si>
  <si>
    <t>1225 - 12018</t>
  </si>
  <si>
    <t>Լեռնային Ղարաբաղից բռնի տեղահանվածներին օժանդակելու համար աջակցություն</t>
  </si>
  <si>
    <t>Լեռնային Ղարաբաղից բռնի տեղահանվածներին  սոցիալական աջակցության տրամադրում և բնակարանային ապահովության խնդրի լուծում</t>
  </si>
  <si>
    <r>
      <t xml:space="preserve">Պետական մարմնի անվանումը </t>
    </r>
    <r>
      <rPr>
        <b/>
        <sz val="11"/>
        <color theme="1"/>
        <rFont val="GHEA Grapalat"/>
        <family val="3"/>
      </rPr>
      <t xml:space="preserve"> </t>
    </r>
    <r>
      <rPr>
        <b/>
        <u/>
        <sz val="11"/>
        <color theme="1"/>
        <rFont val="GHEA Grapalat"/>
        <family val="3"/>
      </rPr>
      <t>Աշխատանքի և սոցիալական հարցերի նախարարություն</t>
    </r>
  </si>
  <si>
    <t>*Սույն հավելվածը ներկայացվում է ՀՀ վարչապետի որոշմամբ հաստատված ժամանակացույցի 3-րդ կետի 3-րդ ենթակետի ա) պարբերությամբ սահմանված ժամկետում՝ ԱԺ-ի կողմից 2026-ի հաստատվելուց հետո</t>
  </si>
  <si>
    <t>Ìñ³·ñÇ ¹³ëÇãÁ</t>
  </si>
  <si>
    <t>Ìñ³·ñÇ ³Ýí³ÝáõÙÁ</t>
  </si>
  <si>
    <t xml:space="preserve"> ä³ñ·¨³í×³ñÝ»ñ ¨ å³ïíáí×³ñÝ»ñ</t>
  </si>
  <si>
    <t xml:space="preserve"> Ìñ³·ñÇ ÙÇçáó³éáõÙÝ»ñÁ </t>
  </si>
  <si>
    <t xml:space="preserve"> Ìñ³·ñÇ ¹³ëÇãÁ` </t>
  </si>
  <si>
    <t xml:space="preserve"> 1005 </t>
  </si>
  <si>
    <t>òáõó³ÝÇßÝ»ñ</t>
  </si>
  <si>
    <t xml:space="preserve"> ØÇçáó³éÙ³Ý ¹³ëÇãÁ` </t>
  </si>
  <si>
    <t xml:space="preserve"> 12001 </t>
  </si>
  <si>
    <t xml:space="preserve"> ØÇçáó³éÙ³Ý ³Ýí³ÝáõÙÁ` </t>
  </si>
  <si>
    <t xml:space="preserve"> ¼ÇÝÍ³é³ÛáÕÝ»ñÇÝ,  ÐØä Ù³ëÝ³ÏÇóÝ»ñÇÝ, ³ÛÉ å»ïáõÃÛáõÝÝ»ñáõÙ Ù³ñï³Ï³Ý ·áñÍáÕáõÃÛáõÝÝ»ñÇ Ù³ëÝ³ÏÇóÝ»ñÇÝ, ½áÑí³Í (Ù³Ñ³ó³Í) ½ÇÝÍ³é³ÛáÕÇ ÁÝï³ÝÇùÇ ³Ý¹³ÙÝ»ñÇÝ, ÁÝï³ÝÇùÝ»ñÇÝ ïñíáÕ å³ñ·¨³í×³ñÝ»ñ</t>
  </si>
  <si>
    <t xml:space="preserve"> ÜÏ³ñ³·ñáõÃÛáõÝÁ` </t>
  </si>
  <si>
    <t xml:space="preserve"> ¼ÇÝÍ³é³ÛáÕÝ»ñÇÝ,  ÐØä Ù³ëÝ³ÏÇóÝ»ñÇÝ, ³ÛÉ å»ïáõÃÛáõÝÝ»ñáõÙ Ù³ñï³Ï³Ý ·áñÍáÕáõÃÛáõÝÝ»ñÇ Ù³ëÝ³ÏÇóÝ»ñÇÝ, ½áÑí³Í (Ù³Ñ³ó³Í) ½ÇÝÍ³é³ÛáÕÇ ÁÝï³ÝÇùÇ ³Ý¹³ÙÝ»ñÇÝ, ÁÝï³ÝÇùÝ»ñÇÝ, å³ñ·¨³í×³ñÝ»ñÇ ïñ³Ù³¹ñáõÙ</t>
  </si>
  <si>
    <t xml:space="preserve"> ØÇçáó³éÙ³Ý ï»ë³ÏÁ` </t>
  </si>
  <si>
    <t xml:space="preserve"> îñ³Ýëý»ñïÝ»ñÇ ïñ³Ù³¹ñáõÙ</t>
  </si>
  <si>
    <t xml:space="preserve">Þ³Ñ³éáõÝ»ñÇ ÁÝïñáõÃÛ³Ý ã³÷³ÝÇßÝ»ñÁ </t>
  </si>
  <si>
    <t xml:space="preserve"> ÐØä Ù³ëÝ³ÏÇóÝ»ñ« ÐØä ¨ ³ÛÉ å»ïáõÃÛáõÝÝ»ñáõÙ Ù³ñï³Ï³Ý ·áñÍáÕáõÃÛáõÝÝ»ñÇ ÁÝÃ³óùáõÙ ½áÑí³Í ½ÇÝÍ³é³ÛáÕÝ»ñÇ ÁÝï³ÝÇùÝ»ñ </t>
  </si>
  <si>
    <t xml:space="preserve"> ²ñ¹ÛáõÝùÇ ã³÷áñáßÇãÝ»ñ </t>
  </si>
  <si>
    <t>²ñ¹ÛáõÝùÇ ã³÷áñáßÇãÇ ï»ë³ÏÁ</t>
  </si>
  <si>
    <t>²ñ¹ÛáõÝùÇ ã³÷áñáßÇãÇ ³Ýí³ÝáõÙÁ ¨ ã³÷Ù³Ý ÙÇ³íáñÁ</t>
  </si>
  <si>
    <t>ù³Ý³Ï³Ï³Ý</t>
  </si>
  <si>
    <t>ä³ñ·¨³í×³ñÝ»ñ ëï³óáÕÝ»ñÇ ÃÇí, ՀՀ ÁÝï³ÝÇù</t>
  </si>
  <si>
    <t>ä³ñ·¨³í×³ñÝ»ñ ëï³óáÕÝ»ñÇ ÃÇí,ԼՂ  ÁÝï³ÝÇù</t>
  </si>
  <si>
    <t>Å³ÙÏ»ï³ÛÇÝ</t>
  </si>
  <si>
    <t xml:space="preserve"> ä³ñ·¨³í×³ñÝ»ñÇ í×³ñÙ³Ý ³Ùë³Ï³Ý Ñ³×³Ë³Ï³ÝáõÃÛáõÝ, ³Ý·³Ù </t>
  </si>
  <si>
    <t xml:space="preserve"> ØÇçáó³éÙ³Ý íñ³ Ï³ï³ñíáÕ Í³ËëÁ (Ñ³½³ñ ¹ñ³Ù) </t>
  </si>
  <si>
    <t xml:space="preserve"> ì»ï»ñ³ÝÝ»ñÇ å³ïíáí×³ñÝ»ñ</t>
  </si>
  <si>
    <t xml:space="preserve"> ÐØä í»ï»ñ³ÝÝ»ñÇÝ å³ïíáí×³ñÇ ïñ³Ù³¹ñáõÙ</t>
  </si>
  <si>
    <t xml:space="preserve"> îñ³Ýëý»ñïÝ»ñÇ ïñ³Ù³¹ñáõÙ </t>
  </si>
  <si>
    <t xml:space="preserve"> ÐØ å³ï»ñ³½ÙÇ í»ï»ñ³ÝÝ»ñÇÝ å³ïíáí×³ñÝ»ñÇ ïñ³Ù³¹ñáõÙ 02.12.1998Ã. Ðú-267-Ü ûñ»ÝùÇ 4-ñ¹ Ñá¹í³Íáí </t>
  </si>
  <si>
    <t>պ³ïíáí×³ñ ëï³óáÕ ՀՀ  í»ï»ñ³ÝÝ»ñÇ ÃÇí,Ù³ñդ</t>
  </si>
  <si>
    <t xml:space="preserve"> պ³ïíáí×³ñ ëï³óáÕ ԼՂ í»ï»ñ³ÝÝ»ñÇ ÃÇí,Ù³ñդ</t>
  </si>
  <si>
    <t xml:space="preserve"> ä³ïíáí×³ñÝ»ñÇ í×³ñÙ³Ý ³Ùë³Ï³Ý Ñ³×³Ë³Ï³ÝáõÃÛáõÝÁ, ³Ý·³Ù </t>
  </si>
  <si>
    <t>2025թ</t>
  </si>
  <si>
    <t xml:space="preserve"> ¼áÑí³Í՛ Ñ»ïÙ³Ñáõ  "Ð³Û³ëï³ÝÇ ³½·³ÛÇÝ Ñ»ñáë" ÐÐ µ³ñÓñ³·áõÛÝ ÏáãáõÙ ëï³ó³Í Ï³Ù"Ø³ñï³Ï³Ý Ë³ã" ßù³Ýß³Ýáí å³ñ·¨³ïñí³Í ³ÝÓÇ ÁÝï³ÝÇùÇÝ ïñíáÕ å³ñ·¨³í×³ñ</t>
  </si>
  <si>
    <t xml:space="preserve"> ¼áÑí³Í՛ Ñ»ïÙ³Ñáõ "Ð³Û³ëï³ÝÇ ³½·³ÛÇÝ Ñ»ñáë" ÐÐ µ³ñÓñ³·áõÛÝ ÏáãáõÙ ëï³ó³Í Ï³Ù "Ø³ñï³Ï³Ý Ë³ã" ßù³Ýß³Ýáí å³ñ·¨³ïñí³Í ³ÝÓÇ ÁÝï³ÝÇùÇÝ _x000D_</t>
  </si>
  <si>
    <t xml:space="preserve"> ¼áÑí³Í` Ñ»ïÙ³Ñáõ "Ð³Û³ëï³ÝÇ ³½·³ÛÇÝ Ñ»ñáë" ÐÐ µ³ñÓñ³·áõÛÝ ÏáãáõÙ ëï³ó³Í Ï³Ù "Ø³ñï³Ï³Ý Ë³ã" ßù³Ýß³Ýáí å³ñ·¨³ïñí³Í ³ÝÓÇ ÁÝï³ÝÇùÇ ³Ý¹³ÙÝ»ñ </t>
  </si>
  <si>
    <t xml:space="preserve"> ä³ñ·¨³í×³ñÝ»ñ ëï³óáÕÝ»ñÇ ÃÇí, ÁÝï³ÝÇù </t>
  </si>
  <si>
    <t xml:space="preserve"> ÌÝáÕ³Ï³Ý ÷³éùÇ Ù»¹³Éáí å³ñ·¨³ïñí³Í ³ÝÓ³Ýó ³Ù»Ý³ÙëÛ³ å³ïíáí×³ñ</t>
  </si>
  <si>
    <t>ÌÝáÕ³Ï³Ý ÷³éùÇ Ù»¹³Éáí å³ñ·¨³ïñí³Í ³ÝÓ</t>
  </si>
  <si>
    <t xml:space="preserve">ä³ïíáí×³ñ  ëï³óáÕÝ»ñÇ ÃÇí, ÁÝï³ÝÇù </t>
  </si>
  <si>
    <t xml:space="preserve"> Ìñ³·ñÇ ¹³ëÇãÁ </t>
  </si>
  <si>
    <t xml:space="preserve"> Ìñ³·ñÇ ³Ýí³ÝáõÙÁ </t>
  </si>
  <si>
    <t xml:space="preserve"> ÀÝï³ÝÇùÇ Ï»Ýë³Ù³Ï³ñ¹³ÏÇ µ³ñÓñ³óÙ³ÝÝ áõÕÕí³Í Ýå³ëïÝ»ñÇ Çñ³Ï³Ý³óÙ³Ý ³å³ÑáíáõÙ</t>
  </si>
  <si>
    <t xml:space="preserve"> ÀÝï³ÝÇùÝ»ñÇ ³Ý³å³ÑáíáõÃÛ³Ý ·Ý³Ñ³ïÙ³Ý Ñ³Ù³Ï³ñ·áõÙ Ñ³ßí³éí³Í՝ ÁÝ¹·ñÏí³Í ³Ý³å³Ñáí ×³Ý³ãí³Í ÁÝï³ÝÇùÝ»ñÇÝ Ýå³ëïÇ՝ ëáóÇ³É³Ï³Ý Ýå³ëïÇ ¨ Ññ³ï³å û·ÝáõÃÛ³Ý í×³ñÙ³Ý Í³é³ÛáõÃÛáõÝÝ»ñÇ Ó»éùµ»ñáõÙ, ÇÝãå»ë Ý³¨ µçç³ÛÇÝ Ñ»é³Ëáëáí ÝáõÛ³Ý³Ï³Ý³ó³ÙÝ ³å³ÑáííÙ³Ý  í×³ñÙ³Ý Í³é³ÛáõÃÛáõÝÝ»ñÇ Ó»éùµ»ñáõÙ</t>
  </si>
  <si>
    <t xml:space="preserve"> Ì³é³ÛáõÃÛáõÝÝ»ñÇ Ù³ïáõóáõÙ</t>
  </si>
  <si>
    <t xml:space="preserve"> ØÇçáó³éáõÙÝ Çñ³Ï³Ý³óÝáÕÇ ³Ýí³ÝáõÙÁ? </t>
  </si>
  <si>
    <t xml:space="preserve"> &lt;&lt;¶ÝáõÙÝ»ñÇ Ù³ëÇÝ&gt;&gt; ÐÐ ûñ»ÝùÇ Ñ³Ù³Ó³ÛÝ ÁÝïñí³Í Ï³½Ù³Ï»ñåáõÃÛáõÝ </t>
  </si>
  <si>
    <t xml:space="preserve"> ÀÝï³ÝÇùÇ Ï»Ýë³Ù³Ï³ñ¹³ÏÇ µ³ñÓñ³óÙ³ÝÝ áõÕÕí³Í Ýå³ëïÝ»ñ ëï³óáÕ ÁÝï³ÝÇùÝ»ñÇ ÃÇí, Ñ³ï </t>
  </si>
  <si>
    <t xml:space="preserve"> ÀÝï³ÝÇùÇ Ï»Ýë³Ù³Ï³ñ¹³ÏÇ µ³ñÓñ³óÙ³ÝÝ áõÕÕí³Í Ýå³ëïÝ»ñ ëï³óáÕ ÁÝï³ÝÇùÝ»ñÇ Ï³½ÙáõÙ µçç³ÛÇÝ Ñ»é³Ëáëáí ÝáõÛÝ³Ï³Ý³óÙ³Ý ³å³ÑáíÙ³Ý   ÁÝï³ÝÇùÝ»ñÇ ÃÇí, Ñ³ï </t>
  </si>
  <si>
    <t xml:space="preserve">  êáóÇ³É³Ï³Ý ¹»åùÇ í³ñÙ³Ý Í³é³ÛáõÃÛ³Ý Ó»éùµ»ñáõÙ </t>
  </si>
  <si>
    <t xml:space="preserve"> ÀÝï³ÝÇùÇ, ¹ñ³ Ûáõñ³ù³ÝãÛáõñ ³Ý¹³ÙÇ, ëáóÇ³É³Ï³Ý ·Ý³Ñ³ïÙ³Ý Çñ³Ï³Ý³óáõÙ` ³Ý³å³Ñáí ëáóÇ³É³Ï³Ý ËÙµ»ñÇÝ Ñ³ÛïÝ³µ»ñ»Éáõ Ñ³Ù³ñ` ëáóÇ³É³Ï³Ý ³ç³ÏóáõÃÛ³Ý ï³ñ³Íù³ÛÇÝ Ù³ñÙÇÝÝ»ñÇ ëáóÇ³É³Ï³Ý ³ßË³ïáÕÝ»ñÇ ÏáÕÙÇó ïÝ³ÛÇÝ ³Ûó»ÉáõÃÛáõÝÝ»ñÇ ÙÇçáóáí_x000D_
</t>
  </si>
  <si>
    <t xml:space="preserve"> ØÇçáó³éáõÙÝ Çñ³Ï³Ý³óÝáÕÇ ³Ýí³ÝáõÙÁ </t>
  </si>
  <si>
    <t xml:space="preserve"> ÐÐ ³ßË³ï³ÝùÇ ¨ ëáóÇ³É³Ï³Ý Ñ³ñó»ñÇ Ý³Ë³ñ³ñáõÃÛáõÝ </t>
  </si>
  <si>
    <t>²Ûó»ÉáõÃÛáõÝÝ»ñÇ ÃÇíÁ« ³Û¹ ÃíáõÙª</t>
  </si>
  <si>
    <t>²Ûó»ÉáõÃÛáõÝÝ»ñÇ ÃÇíÁ (ՀՀ քաղ )« ³Û¹ ÃíáõÙª</t>
  </si>
  <si>
    <t>ÀÝï³ÝÇùÇ ëáóÇ³É³Ï³Ý ·Ý³Ñ³ïÙ³Ý Ñ³Ù³Ï³ñ·áõÙ</t>
  </si>
  <si>
    <t>¼µ³Õí³ÍáõÃÛ³Ý å»ï³Ï³Ý Íñ³·ñ»ñÇ Ñ³Ù³Ï³ñ·áõÙ</t>
  </si>
  <si>
    <t>Ð³ßÙ³Ý¹³ÙáõÃÛ³Ý ·Ý³Ñ³ïÙ³Ý Ñ³Ù³Ï³ñ·áõÙ</t>
  </si>
  <si>
    <t>²Ûó»ÉáõÃÛáõÝÝ»ñÇ ÃÇíÁ (ԼՂ) « ³Û¹ ÃíáõÙª</t>
  </si>
  <si>
    <t>²Ûó»ÉáõÃÛáõÝÝ»ñÇ ³ñ¹ÛáõÝùáõÙ ëáóÇ³É³Ï³Ý Í³é³ÛáõÃÛáõÝ ëï³ó³Í ÁÝï³ÝÇùÝ»ñÇ (³ÝÓ³Ýó) ÃÇí, այդ թվում՝</t>
  </si>
  <si>
    <t xml:space="preserve"> ²Ûó»ÉáõÃÛáõÝÝ»ñÇ ³ñ¹ÛáõÝùáõÙ ëáóÇ³É³Ï³Ý Í³é³ÛáõÃÛáõÝ ëï³ó³Í ՀՀ ÁÝï³ÝÇùÝ»ñÇ (³ÝÓ³Ýó) ÃÇí </t>
  </si>
  <si>
    <t xml:space="preserve">²Ûó»ÉáõÃÛáõÝÝ»ñÇ ³ñ¹ÛáõÝùáõÙ ëáóÇ³É³Ï³Ý Í³é³ÛáõÃÛáõÝ ëï³ó³Í ԼՂ ÁÝï³ÝÇùÝ»ñÇ (³ÝÓ³Ýó) ÃÇí </t>
  </si>
  <si>
    <t>áñ³Ï³Ï³Ý</t>
  </si>
  <si>
    <t xml:space="preserve">·Ý³Ñ³ïí³Í Ï³ñÇùÝ»ñÇ ÃÇí՝ ïáÏáë, ïáõÝ³Ûó»ñÇ ÝÏ³ïÙ³Ùµ </t>
  </si>
  <si>
    <t xml:space="preserve"> êáóÇ³É³Ï³Ý ßï³å û·ÝáõÃÛáõÝ </t>
  </si>
  <si>
    <t xml:space="preserve"> ²ñ³· ³ñÓ³·³ÝùÙ³Ý ³å³ÑáíáõÙ </t>
  </si>
  <si>
    <t xml:space="preserve"> Ø³ëÝ³·Çï³óí³Í Ï³½Ù³Ï»ñåáõÃÛáõÝ </t>
  </si>
  <si>
    <t xml:space="preserve"> ÀÝï³ÝÇùÝ»ñÇ ÃÇí, Ñ³ï, այդ թվում՝ </t>
  </si>
  <si>
    <t xml:space="preserve"> ՀՀ ըÝï³ÝÇùÝ»ñÇ ÃÇí, Ñ³ï </t>
  </si>
  <si>
    <t xml:space="preserve"> ԼՂ ըÝï³ÝÇùÝ»ñÇ ÃÇí, Ñ³ï </t>
  </si>
  <si>
    <t xml:space="preserve"> êáóÇ³É³Ï³Ý µÝ³Ï³ñ³Ý³ÛÇÝ ýáÝ¹Ç ëå³ë³ñÏÙ³Ý Í³é³ÛáõÃÛáõÝÝ»ñÇ ïñ³Ù³¹ñáõÙ </t>
  </si>
  <si>
    <t xml:space="preserve"> êáóÇ³É³Ï³Ý µÝ³Ï³ñ³Ý³ÛÇÝ ýáÝ¹áõÙ Ý»ñ³éí³Í ß»Ýù»ñáõÙ µÝ³Ïí»Éáõ Çñ³íáõÝù áõÝ»óáÕ ³ÝÓ³Ýó՝ ëáóÇ³É³Ï³Ý ³ç³ÏóáõÃÛ³Ý Íñ³·ñ»ñÇ ßñç³Ý³ÏÝ»ñáõÙ  ûñ»Ýë¹ñáõÃÛ³Ùµ ë³ÑÙ³Ýí³Í Í³é³ÛáõÃÛáõÝÝ»ñÇ Ù³ïáõóáõÙ</t>
  </si>
  <si>
    <t xml:space="preserve"> Ì³é³ÛáõÃÛáõÝÝ»ñÇ Ù³ïáõóáõÙ </t>
  </si>
  <si>
    <t xml:space="preserve"> êáóÇ³É³Ï³Ý µÝ³Ï³ñ³Ý³ÛÇÝ ýáÝ¹áõÙ Ý»ñ³éí³Í Ï³éáõÛóÝ»ñÇ ÃÇí« ³Û¹ ÃíáõÙ  </t>
  </si>
  <si>
    <t xml:space="preserve"> 16 </t>
  </si>
  <si>
    <t xml:space="preserve"> ³/ ß»Ýù»ñÇ ÃÇí, ³Û¹ ÃíáõÙ </t>
  </si>
  <si>
    <t xml:space="preserve"> 6 </t>
  </si>
  <si>
    <t xml:space="preserve"> µÝ³Ï³ñ³ÝÝ»ñÇ ÃÇí </t>
  </si>
  <si>
    <t xml:space="preserve"> 134 </t>
  </si>
  <si>
    <t xml:space="preserve"> µ/ ³é³ÝÓÝ³ïÝ»ñÇ ÃÇí </t>
  </si>
  <si>
    <t xml:space="preserve"> 9 </t>
  </si>
  <si>
    <t xml:space="preserve"> ·/ ³é³ÝÓÇÝ µÝ³Ï³ñ³ÝÝ»ñÇ ÃÇíÁ </t>
  </si>
  <si>
    <t xml:space="preserve"> 1 </t>
  </si>
  <si>
    <t>êáóÇ³É³Ï³Ý µÝ³Ï³ñ³Ý³ÛÇÝ ýáÝ¹áõÙ Ý»ñ³éí³Í Ï³éáõÛóÝ»ñáõÙ µÝ³ÏíáÕ  ³ÝÓ³Ýó (ÁÝï³ÝÇùÝ»ñÇ)  ÃÇí, այդ թվում՝</t>
  </si>
  <si>
    <t>êáóÇ³É³Ï³Ý µÝ³Ï³ñ³Ý³ÛÇÝ ýáÝ¹áõÙ Ý»ñ³éí³Í Ï³éáõÛóÝ»ñáõÙ µÝ³ÏíáÕ ՀՀ  ³ÝÓ³Ýó (ÁÝï³ÝÇùÝ»ñÇ)  ÃÇí</t>
  </si>
  <si>
    <t xml:space="preserve">êáóÇ³É³Ï³Ý µÝ³Ï³ñ³Ý³ÛÇÝ ýáÝ¹áõÙ Ý»ñ³éí³Í Ï³éáõÛóÝ»ñáõÙ µÝ³ÏíáÕ   ԼՂ ³ÝÓ³Ýó (ÁÝï³ÝÇùÝ»ñÇ)  ÃÇí </t>
  </si>
  <si>
    <t>Ä³Ù³Ý³Ï³íáñ Ï³ó³ñ³ÝÝ»ñáõÙ µÝ³ÏíáÕ ÷³Ëëï³Ï³ÝÝ»ñÇ Ï»Ýó³Õ³ÛÇÝ ËÝ¹ÇñÝ»ñÇ ÉáõÍÙ³Ý ÙÇçáó³éáõÙÝ»ñÇ Çñ³Ï³Ý³óáõÙ</t>
  </si>
  <si>
    <t>Î³ó³ñ³ÝÝ»ñáõÙ ë³ÝÇï³ñ³ÑÇ·Ç»ÝÇÏ å³ÛÙ³ÝÝ»ñÇ, ÁÝ¹Ñ³Ýáõñ û·ï³·áñÍÙ³Ý ¿É»Ïïñ³¿Ý»ñ·Ç³ÛÇ, çñÙáõÕ-ÏáÛáõÕáõ Í³Ëë»ñÇ ÷áËÑ³ïáõóáõÙ, ÇÝãå»ë Ý³¨ ³Û¹ Ï³ó³ñ³ÝÝ»ñÇ å³Ñå³ÝÙ³Ý ³ßË³ï³Ýù»ñÇ Ï³½Ù³Ï»ñåáõÙ</t>
  </si>
  <si>
    <t xml:space="preserve"> ØÇçáó³éáõÙÝ Çñ³Ï³Ý³óÝáÕÇ ³Ýí³ÝáõÙÁ` </t>
  </si>
  <si>
    <t>Ø³ëÝ³·Çï³óí³Í Ï³½Ù³Ï»ñåáõÃÛáõÝ</t>
  </si>
  <si>
    <t>Î³ó³ñ³ÝÝ»ñáõÙ ³åñáÕ ÷³Ëëï³Ï³ÝÝ»ñÇ ÃÇí, Ù³ñ135</t>
  </si>
  <si>
    <t>àñ³Ï³Ï³Ý</t>
  </si>
  <si>
    <t>Î³ó³ñ³ÝÝ»ñáõÙ ÁÝ¹Ñ³Ýáõñ û·ï³·áñÍÙ³Ý ¿É»Ïïñ³¿Ý»ñ·Ç³ÛÇ Í³Ëë»ñÇ ï»ëÏ³ñ³ñ ÏßÇéÁ ÷áËÑ³ïáõóíáÕ ·áõÙ³ñáõÙ, ïáÏáë</t>
  </si>
  <si>
    <t xml:space="preserve"> Î³ó³ñ³ÝÝ»ñáõÙ çñÙáõÕ-ÏáÛáõÕáõ Í³Ëë»ñÇ ï»ë³Ï³ñ³ñ ÏßÇéÁ ÷áËÑ³ïáõóíáÕ ·áõÙ³ñáõÙ, ïáÏáë </t>
  </si>
  <si>
    <t>²ÝûÃ¨³Ý ³ÝÓ³Ýó Ï³ó³ñ³Ýáí ³å³ÑáíáõÙ</t>
  </si>
  <si>
    <t>²ÝûÃ¨³Ý ³ÝÓ³Ýó Ï³ó³ñ³Ýáí ³å³ÑáíáõÙ՝ Å³Ù³Ý³Ï³íáñ ûÃ¨³ÝÝ»ñáõÙ՝ ÁÝ¹Ñ³Ýáõñ ïÇåÇ, Ñ³ïáõÏ (Ù³ëÝ³·Çï³óí³Í), ÁÝ¹áõÝÇã-³ËïáñáßÇã Ï»ÝïñáÝáõÙ, ×·Ý³Å³Ù³ÛÇÝ Ï»ÝïñáÝÝ»ñáõÙ</t>
  </si>
  <si>
    <t xml:space="preserve"> ØÇçáó³éáõÙÝ Çñ³Ï³Ý³óÝáÕÇ ³Ýí³ÝáõÙÁ</t>
  </si>
  <si>
    <t xml:space="preserve"> Ø³ëÝ³·Çï³óí³Í Ï³½Ù³Ï»ñåáõÃÛáõÝÝ»ñ </t>
  </si>
  <si>
    <t>Î³ó³ñ³Ýáí ³å³ÑáíÙ³Ý Í³é³ÛáõÃÛáõÝ ëï³óáÕ ³ÝûÃ¨³Ý ³ÝÓ³Ýó ÃÇí՝ Ù³ñ¹, ³Û¹ ÃíáõÙ</t>
  </si>
  <si>
    <t>ÏÇÝ</t>
  </si>
  <si>
    <t>ïÕ³Ù³ñ¹</t>
  </si>
  <si>
    <t>³Û¹ ÃíáõÙ՝ Ñ³ßÙ³Ý¹³ÙáõÃÛáõÝ áõÝ»óáÕ</t>
  </si>
  <si>
    <t>²ÝûÃ¨³Ý ³ÝÓ³Ýó Ï³ó³ñ³Ýáí ³å³ÑáíáõÙ ÁÝ¹Ñ³Ýáõñ ïÇåÇ ûÃ¨³ÝáõÙ, ³Û¹ ÃíáõÙ</t>
  </si>
  <si>
    <t xml:space="preserve"> ÀÝï³ÝÇùÇ Ï»Ýë³Ù³Ï³ñ¹³ÏÇ µ³ñÓñ³óÙ³ÝÝ áõÕÕí³Í Ýå³ëïÝ»ñ</t>
  </si>
  <si>
    <t xml:space="preserve"> ÀÝï³ÝÇùÝ»ñÇ ³Ý³å³ÑáíáõÃÛ³Ý ·Ý³Ñ³ïÙ³Ý Ñ³Ù³Ï³ñ·áõÙ Ñ³ßí³éí³Í՝ ³Ý³å³Ñáí ×³Ý³ãí³Í ÁÝï³ÝÇùÝ»ñÇÝ Ýå³ëïÇ՝ ëáóÇ³É³Ï³Ý Ýå³ëïÇ ¨ Ññ³ï³å û·ÝáõÃÛ³Ý ïñ³Ù³¹ñáõÙ</t>
  </si>
  <si>
    <t xml:space="preserve"> Þ³Ñ³éáõÝ»ñÇ ÁÝïñáõÃÛ³Ý ã³÷³ÝÇßÝ»ñÁ </t>
  </si>
  <si>
    <t xml:space="preserve"> ÀÝï³ÝÇùÝ»ñÇ ³Ý³å³ÑáíáõÃÛ³Ý ·Ý³Ñ³ïÙ³Ý Ñ³Ù³Ï³ñ·áõÙ Ñ³ßí³éí³Í ÁÝï³ÝÇù?ÁÝï³ÝÇùÇ ³Ý³å³ÑáíáõÃÛ³Ý ÙÇ³íáñÇ ÑÇÙ³Ý íñ³ </t>
  </si>
  <si>
    <t xml:space="preserve"> ÀÝï³ÝÇùÇ Ï»Ýë³Ù³Ï³ñ¹³ÏÇ µ³ñÓñ³óÙ³ÝÝ áõÕÕí³Í Ýå³ëïÝ»ñ ëï³óáÕ ÁÝï³ÝÇùÝ»ñÇ ÃÇí, Ñ³ï, այդ թվում՝ </t>
  </si>
  <si>
    <t>ÀÝï³ÝÇùÇ Ï»Ýë³Ù³Ï³ñ¹³ÏÇ µ³ñÓñ³óÙ³ÝÝ áõÕÕí³Í Ýå³ëïÝ»ñ ëï³óáÕ ՀՀ ÁÝï³ÝÇùÝ»ñÇ ÃÇí, Ñ³ï</t>
  </si>
  <si>
    <t xml:space="preserve"> ÀÝï³ÝÇùÇ Ï»Ýë³Ù³Ï³ñ¹³ÏÇ µ³ñÓñ³óÙ³ÝÝ áõÕÕí³Í Ýå³ëïÝ»ñ ëï³óáÕ ԼՂ ÁÝï³ÝÇùÝ»ñÇ ÃÇí, Ñ³ï</t>
  </si>
  <si>
    <t xml:space="preserve">Üå³ëï ëï³óáÕ ³Ý¹³ÙÝ»ñÇ ÃÇí, այդ թվում՝ </t>
  </si>
  <si>
    <t xml:space="preserve">Üå³ëï ëï³óáÕ ՀՀ ³Ý¹³ÙÝ»ñÇ ÃÇí </t>
  </si>
  <si>
    <t xml:space="preserve">Üå³ëï ëï³óáÕ ԼՂ ³Ý¹³ÙÝ»ñÇ ÃÇí </t>
  </si>
  <si>
    <t xml:space="preserve">êáóÇ³É³Ï³Ý µÝ³Ï³ñ³Ý³ÛÇÝ ýáÝ¹Ç Ï³ó³ñ³ÝÝ»ñáõÙ µÝ³ÏíáÕ ÙÇ³ÛÝ³Ï Ï»Ýë³Ãáß³Ï³éáõÝ»ñÇÝ ëå³é³Í µÝ³Ï³Ý ·³½Ç« ¿É»Ïïñ³Ï³Ý ¿Ý»ñ·Ç³ÛÇ ¨ çñ³Ù³ï³Ï³ñ³ñÙ³Ý í³ñÓ³í×³ñÝ»ñÇ ÷áËÑ³ïáõóáõÙ </t>
  </si>
  <si>
    <t xml:space="preserve"> êáó. µÝ³Ï. ýáÝ¹Ç  Ï³ó³ñ³ÝÝ»ñáõÙ µÝ³ÏíáÕ ÙÇ³ÛÝ³Ï Ï»Ýë³Ãáß³Ï³éáõÝ»ñÇÝ՛ ï³ñ»óÝ»ñÇÝ Ï³Ù Ñ³ßÙ³Ý¹³ÙáõÃÛáõÝ áõÝ»óáÕ ëáó. ³Ý³å³Ñáí ËÙµ»ñÇ ÏáÙáõÝ³É Í³Ëë»ñÇ ¹ÇÙ³ó ¹ñ³Ù³Ï³Ý ÷áËÑ³ïáõóáõÙ Í³é³ÛáõÃÛáõÝ ïñ³Ù³¹ñáÕ Ï³½Ù³Ï»ñåáõÃÛáõÝÝ»ñÇÝ:</t>
  </si>
  <si>
    <t>êáóÇ³É³Ï³Ý µÝ³Ï³ñ³Ý³ÛÇÝ ýáÝ¹Ç  Ï³ó³ñ³ÝÝ»ñáõÙ µÝ³ÏíáÕ ÙÇ³ÛÝ³Ï Ï»Ýë³Ãáß³Ï³éáõÝ»ñÇÝª ï³ñ»óÝ»ñÇÝ Ï³Ù Ñ³ßÙ³Ý¹³ÙáõÃÛáõÝ áõÝ»óáÕ ëáóÇ³É³å»ë ³Ý³å³Ñáí ËÙµ»ñ</t>
  </si>
  <si>
    <t xml:space="preserve"> ²ç³ÏóáõÃÛáõÝ ëï³ó³Í ³ÝÓ³Ýó ÃÇí«  Ù³ñ¹ 
</t>
  </si>
  <si>
    <t xml:space="preserve"> Þñç³Ý³í³ñïÝ»ñÇ թÇíÁ, Ñ³ï</t>
  </si>
  <si>
    <t xml:space="preserve"> ²Ùë³Ï³Ý í³ñÓ³í×³ñÇ ã³÷Á,  Ñ³½. ¹ñ³Ù </t>
  </si>
  <si>
    <t>²Ùë³Ï³Ý í³ñÓ³í×³ñÇ ã³÷Á,  Ñ³½. ¹ñ³Ù</t>
  </si>
  <si>
    <t xml:space="preserve"> ÐÐ-áõÙ ÷³Ëëï³Ï³Ý ×³Ý³ãí³Í ¨ ³å³ëï³Ý ëï³ó³Í ³ÝÓ³Ýó í³ñÓ³Ï³ÉáõÃÛ³Ùµ µÝ³Ï³ñ³ÝÝ»ñÇ Ó»éùµ»ñÙ³Ý Í³Ëë»ñÇ ÷áËÑ³ïáõóÙ³Ý ïñ³Ù³¹ñáõÙ</t>
  </si>
  <si>
    <t>ÐÐ-áõÙ ÷³Ëëï³Ï³Ý ×³Ý³ãí³Í ¨ ³å³ëï³Ý ëï³ó³Í ³ÝÓ³Ýó µÝ³Ï³ñ³ÝÝ»ñ í³ñÓ³Ï³É»Éáõ Ñ³Ù³ñ ÷áË³ïáõóÙ³Ý ïñ³Ù³¹ñáõÙ ՝³é³í»É³·áõÛÝÁ 6³ÙÇë Å³ÙÏ»ïáí,Ûáõñ³ù³ÝãÛáõñ ³Ùëí³ Ñ³Ù³ñ 60000 ÐÐ ¹ñ³ÙÇ ã³÷áí:</t>
  </si>
  <si>
    <t>îñ³Ýëý»ñï</t>
  </si>
  <si>
    <t>Þ³Ñ³éáõÝ»ñÇ ÁÝïñáõÃÛ³Ý ã³÷³ÝÇßÝ»ñÁ</t>
  </si>
  <si>
    <t>Ä³Ù³Ý³Ï³íáñ Ï³ó³ñ³Ýáí ³å³ÑáíÙ³Ý ËÝ¹Çñ áõÝ»óáÕ ÐÐ-áõÙ ÷³Ëëï³Ï³Ý ×³Ý³ãí³Í ³ÝÓÇù</t>
  </si>
  <si>
    <t>´Ý³Ï³ñ³ÝÝ»ñ í³ñÓ³Ï³É»Éáõ Ýå³ï³Ïáí ÷áËÑ³ïáõóáõÙ ëï³óáÕ ÁÝï³ÝÇùÝ»ñÇ ÃÇí, ÁÝï³ÝÇù</t>
  </si>
  <si>
    <t>öáËÑ³ïáõóÙ³Ý ïñ³Ù³¹ñÙ³Ý ³é³í»É³·áõÛÝ ï¨áÕáõÃÛáõÝ, ³ÙÇë</t>
  </si>
  <si>
    <t>öáËÑ³ïáõóÙ³Ý ³Ùë³Ï³Ý ã³÷, Ñ³½³ñ ¹ñ³Ù</t>
  </si>
  <si>
    <t xml:space="preserve">ÐÐ í»ñ³¹³ñÓáÕ ù³Õ³ù³óÇÝ»ñÇ í»ñ³ÇÝï»·ñÙ³ÝÝ áõÕÕí³Í ³é³çÝ³ÛÇÝ Íñ³·Çñ </t>
  </si>
  <si>
    <t xml:space="preserve">ä»ï³Ï³Ý Ù³ñÙÇÝÝ»ñÇ ÏáÕÙÇó û·ï³·áñÍíáÕ áã ýÇÝ³Ýë³Ï³Ý ³ÏïÇíÝ»ñÇ Ñ»ï ·áñÍ³éÝáõÃÛáõÝÝ»ñ </t>
  </si>
  <si>
    <t xml:space="preserve"> êáóÇ³É³Ï³Ý ÷³Ã»ÃÝ»ñÇ ³å³ÑáíáõÙ</t>
  </si>
  <si>
    <t>12001 (ամփոփ)</t>
  </si>
  <si>
    <t xml:space="preserve"> ä»ï³Ï³Ý ÑÇÙÝ³ñÏÝ»ñÇ ¨ Ï³½Ù³Ï»ñåáõÃÛáõÝÝ»ñÇ ³ßË³ïáÕÝ»ñÇ ëáóÇ³É³Ï³Ý ÷³Ã»Ãáí ³å³ÑáíáõÙ</t>
  </si>
  <si>
    <t>ÐÇåáÃ»ù³ÛÇÝ í³ñÏÇ Ï³Ù áõë³ÝáÕ³Ï³Ý í³ñÏÇ ³Ùë³Ï³Ý í×³ñÇ, áõëÙ³Ý í×³ñÇ, Ñ³Ý·ëïÇ ³å³ÑáíÙ³Ý ·Íáí Ï³Ù Ù³ñ½³³éáÕç³ñ³ñ³Ï³Ý ¨ ëåáñï³ÛÇÝ Ñ³Ù³ÉÇñÝ»ñÇ, ÉáÕ³í³½³ÝÝ»ñÇ ¨ ³ÛÉ ëåáñï³ÛÇÝ Ï³½Ù³Ï»ñåáõÃÛáõÝÝ»ñÇ, ÇÝãå»ë Ý³¨ ³éáÕç³å³Ñ³Ï³Ý ÷³Ã»ÃÇ Ù»ç ãÝ»ñ³éí³Í Éñ³óáõóÇã Í³é³ÛáõÃÛáõÝÝ»ñÇ í×³ñÇ ÷áËÑ³ïáõóáõÙ</t>
  </si>
  <si>
    <t xml:space="preserve"> ä»ï³Ï³Ý ÑÇÙÝ³ñÏÝ»ñÇ ¨ Ï³½Ù³Ï»ñåáõÃÛáõÝÝ»ñÇ ³ßË³ï³ÏÇóÝ»ñ </t>
  </si>
  <si>
    <t xml:space="preserve"> ä»ï³Ï³Ý ÑÇÙÝ³ñÏÝ»ñÇ ¨ Ï³½Ù³Ï»ñåáõÃÛáõÝÝ»ñÇ ³ßË³ï³ÏÇóÝ»ñ« Ù³ñ¹
</t>
  </si>
  <si>
    <t>²Ù÷á÷/µ³óí³Í</t>
  </si>
  <si>
    <t>´³óí³Í</t>
  </si>
  <si>
    <t>ÐÐ í³ñã³å»ïÇ ³ßË³ï³Ï³½Ù</t>
  </si>
  <si>
    <t>ÐÐ ¹³ï³Ë³½áõÃÛáõÝ</t>
  </si>
  <si>
    <t>ÐÐ ï³ñ³Íù³ÛÇÝ Ï³é³í³ñÙ³Ý ¨ »ÝÃ³Ï³éáõóí³ÍùÝ»ñÇ Ý³Ë³ñ³ñáõÃÛáõÝ</t>
  </si>
  <si>
    <t>ÐÐ ³éáÕç³å³ÑáõÃÛ³Ý Ý³Ë³ñ³ñáõÃÛáõÝ</t>
  </si>
  <si>
    <t>ÐÐ ¿ÏáÝáÙÇÏ³ÛÇ Ý³Ë³ñ³ñáõÃÛáõÝ</t>
  </si>
  <si>
    <t>ÐÐ ßñç³Ï³ ÙÇç³í³ÛñÇ Ý³Ë³ñ³ñáõÃÛáõÝ</t>
  </si>
  <si>
    <t>ÐÐ ÏñÃáõÃÛ³Ý, ·ÇïáõÃÛ³Ý, Ùß³ÏáõÛÃÇ ¨ ëåáñïÇ Ý³Ë³ñ³ñáõÃÛáõÝ</t>
  </si>
  <si>
    <t>ÐÐ ³ßË³ï³ÝùÇ ¨ ëáóÇ³É³Ï³Ý Ñ³ñó»ñÇ Ý³Ë³ñ³ñáõÃÛáõÝ</t>
  </si>
  <si>
    <t>ÐÐ µ³ñÓñ ï»ËÝáÉá·Ç³Ï³Ý ³ñ¹ÛáõÝ³µ»ñáõÃÛ³Ý Ý³Ë³ñ³ñáõÃÛáõÝ</t>
  </si>
  <si>
    <t>ÐÐ ³ßË³ï³ÝùÇ ¨ ëáóÇ³É³Ï³Ý Ñ³ñó»ñÇ Ý³Ë³ñ³ñáõÃÛ³Ý ÙÇ³ëÝ³Ï³Ý ëáóÇ³É³Ï³Ý Í³é³ÛáõÃÛáõÝ</t>
  </si>
  <si>
    <t>ÐÐ íÇ×³Ï³·ñ³Ï³Ý ÏáÙÇï»</t>
  </si>
  <si>
    <t>ÐÐ Ñ³Ýñ³ÛÇÝ Í³é³ÛáõÃÛáõÝÝ»ñÁ Ï³ñ·³íáñáÕ Ñ³ÝÓÝ³ÅáÕáí</t>
  </si>
  <si>
    <t>ÐÐ Ï»ÝïñáÝ³Ï³Ý ÁÝïñ³Ï³Ý Ñ³ÝÓÝ³ÅáÕáí</t>
  </si>
  <si>
    <t>ÐÐ Ï³¹³ëïñÇ ÏáÙÇï»</t>
  </si>
  <si>
    <t>ÐÐ ï³ñ³Íù³ÛÇÝ Ï³é³í³ñÙ³Ý ¨ »ÝÃ³Ï³éáõóí³ÍùÝ»ñÇ Ý³Ë³ñ³ñáõÃÛ³Ý çñ³ÛÇÝ ÏáÙÇï»</t>
  </si>
  <si>
    <t>Ð»éáõëï³ï»ëáõÃÛ³Ý ¨ é³¹ÇáÛÇ Ñ³ÝÓÝ³ÅáÕáí</t>
  </si>
  <si>
    <t>ÐÐ å»ï³Ï³Ý »Ï³ÙáõïÝ»ñÇ ÏáÙÇï»</t>
  </si>
  <si>
    <t>ÐÐ ï³ñ³Íù³ÛÇÝ Ï³é³í³ñÙ³Ý ¨ »ÝÃ³Ï³éáõóí³ÍùÝ»ñÇ Ý³Ë³ñ³ñáõÃÛ³Ý ù³Õ³ù³óÇ³Ï³Ý ³íÇ³óÇ³ÛÇ ÏáÙÇï»</t>
  </si>
  <si>
    <t>ÐÐ ï³ñ³Íù³ÛÇÝ Ï³é³í³ñÙ³Ý ¨ »ÝÃ³Ï³éáõóí³ÍùÝ»ñÇ Ý³Ë³ñ³ñáõÃÛ³Ý å»ï³Ï³Ý ·áõÛùÇ Ï³é³í³ñÙ³Ý ÏáÙÇï»</t>
  </si>
  <si>
    <t>ÐÐ Ñ³ßí»ùÝÝÇã å³É³ï</t>
  </si>
  <si>
    <t>Ø³ñ¹áõ Çñ³íáõÝùÝ»ñÇ å³ßïå³ÝÇ ³ßË³ï³Ï³½Ù</t>
  </si>
  <si>
    <t>ÐÐ ÙÇçáõÏ³ÛÇÝ ³Ýíï³Ý·áõÃÛ³Ý Ï³ñ·³íáñÙ³Ý ÏáÙÇï»</t>
  </si>
  <si>
    <t>ÐÐ ùÝÝã³Ï³Ý ÏáÙÇï»</t>
  </si>
  <si>
    <t>ÐÐ ù³Õ³ù³ßÇÝáõÃÛ³Ý ÏáÙÇï»</t>
  </si>
  <si>
    <t>ÎáéáõåóÇ³ÛÇ Ï³ÝË³ñ·»ÉÙ³Ý Ñ³ÝÓÝ³ÅáÕáí</t>
  </si>
  <si>
    <t>ÐÐ å»ï³Ï³Ý í»ñ³ÑëÏáÕ³Ï³Ý Í³é³ÛáõÃÛáõÝ</t>
  </si>
  <si>
    <t>²ÛÉ Ù³ñÙÇÝÝ»ñ</t>
  </si>
  <si>
    <t>î³ñ»ó ¨ (Ï³Ù) Ñ³ßÙ³Ý¹³ÙáõÃÛáõÝ áõÝ»óáÕ ³ÝÓ³Ýó ßáõñçûñÛ³ ËÝ³ÙùÇ Í³é³ÛáõÃÛáõÝÝ»ñ_x000D_</t>
  </si>
  <si>
    <t>´Ý³ÏãáõÃÛ³Ý ëáóÇ³É³Ï³Ý å³ßïå³ÝáõÃÛ³Ý ÁÝ¹Ñ³Ýáõñ ïÇåÇ ¨ Ñ³ïáõÏ (Ù³ëÝ³·Çï³óí³Í) Ñ³ëï³ïáõÃÛáõÝÝ»ñáõÙ ï³ñ»ó ¨ (Ï³Ù) Ñ³ßÙ³Ý¹³ÙáõÃÛáõÝ áõÝ»óáÕ ³ÝÓ³Ýó ßáõñçûñÛ³ ËÝ³ÙùÇ ïñ³Ù³¹ñÙ³Ý Í³é³ÛáõÃÛáõÝÝ»ñ</t>
  </si>
  <si>
    <t xml:space="preserve"> ØÇçáó³éáõÙÝ Çñ³Ï³Ý³óÝáÕÇ ³Ýí³ÝáõÙÁ՝ </t>
  </si>
  <si>
    <t>ÐÐ ³ßË³ï³ÝùÇ ¨ ëáóÇ³É³Ï³Ý Ñ³ñó»ñÇ Ý³Ë³ñ³ñáõÃÛáõÝ ¨ Ð³ÛÏ³Ï³Ý Î³ñÙÇñ Ê³ãÇ ÁÝÏ»ñáõÃÛáõÝ</t>
  </si>
  <si>
    <t>ÞáõñçûñÛ³ ËÝ³ÙùÇ ïñ³Ù³¹ñÙ³Ý Í³é³ÛáõÃÛáõÝ ëï³óáÕ ï³ñ»ó ¨ (Ï³Ù) Ñ³ßÙ³Ý¹³ÙáõÃÛáõÝ áõÝ»óáÕ ³ÝÓ³Ýó (ß³Ñ³éáõÝ»ñÇ) ÃÇí, Ù³ñ¹ , ³Û¹ ÃíáõÙ`</t>
  </si>
  <si>
    <t>ÞáõñçûñÛ³ ËÝ³ÙùÇ ïñ³Ù³¹ñÙ³Ý Í³é³ÛáõÃÛáõÝ ëï³óáÕ ï³ñ»ó ¨ (Ï³Ù) Ñ³ßÙ³Ý¹³ÙáõÃÛáõÝ áõÝ»óáÕ ՀՀ ³ÝÓ³Ýó (ß³Ñ³éáõÝ»ñÇ) ÃÇí, Ù³ñ¹ , ³Û¹ ÃíáõÙ`</t>
  </si>
  <si>
    <t xml:space="preserve"> ÏÇÝ </t>
  </si>
  <si>
    <t xml:space="preserve"> ïÕ³Ù³ñ¹ </t>
  </si>
  <si>
    <t xml:space="preserve"> ³Û¹ ÃíáõÙ՝ Ñ³ßÙ³Ý¹³ÙáõÃÛáõÝ áõÝ»óáÕ </t>
  </si>
  <si>
    <t xml:space="preserve"> ÞáõñçûñÛ³ ËÝ³ÙùÇ ïñ³Ù³¹ñÙ³Ý Í³é³ÛáõÃÛáõÝ ëï³óáÕ ï³ñ»ó ¨ (Ï³Ù) Ñ³ßÙ³Ý¹³ÙáõÃÛáõÝ áõÝ»óáÕ ³ÝÓ³Ýó Ñ³Ù³ñ ³ÝÑñ³Å»ßï ËÝ³ÙùÇ ïñ³Ù³¹ñÙ³Ý Ýí³½³·áõÛÝ ã³÷áñáßÇãÝ»ñÇÝ Ñ³Ù³å³ï³ëË³ÝáõÃÛáõÝ (ÙáÝÇÃáñÇÝ·Ç ¨ ·Ý³Ñ³ïÙ³Ý ³ñ¹ÛáõÝùÝ»ñ)« ïáÏáë </t>
  </si>
  <si>
    <t xml:space="preserve">ø³Õ³ù³óáõ ¹ÇÙ»Éáõó Ñ»ïá ËÝ³ÙùÇ Í³é³ÛáõÃÛáõÝÝ»ñÇ ïñ³Ù³¹ñÙ³Ý ÙÇçÇÝ Å³ÙÏ»ï« ûñ </t>
  </si>
  <si>
    <t>Þ³Ñ³éáõÝ»ñÇ ·áÑáõÝ³ÏáõÃÛ³Ý ³ëïÇ×³ÝÁ, ïáÏáë</t>
  </si>
  <si>
    <t>î³ñ»ó ¨ (Ï³Ù) Ñ³ßÙ³Ý¹³ÙáõÃÛáõÝ áõÝ»óáÕ ³ÝÓ³Ýó ïÝ³ÛÇÝ å³ÛÙ³ÝÝ»ñáõÙ ËÝ³ÙùÇ Í³é³ÛáõÃÛáõÝÝ»ñ_x000D_</t>
  </si>
  <si>
    <t xml:space="preserve">ÐÐ Ù³ñ½»ñáõÙ ¨ ºñ¨³Ý ù³Õ³ùáõÙ ï³ñ»ó ¨ (Ï³Ù) Ñ³ßÙ³Ý¹³ÙáõÃÛáõÝ áõÝ»óáÕ ³ÝÓ³Ýó ïÝ³ÛÇÝ å³ÛÙ³ÝÝ»ñáõÙ ËÝ³ÙùÇ ïñ³Ù³¹ñáõÙª ·Ý³Ñ³ïí³Í ëáóÇ³É³Ï³Ý Ï³ñÇùÝ»ñÇÝ Ñ³Ù³å³ï³ëË³Ý </t>
  </si>
  <si>
    <t>îÝ³ÛÇÝ å³ÛÙ³ÝÝ»ñáõÙ ËÝ³ÙùÇ ïñ³Ù³¹ñÙ³Ý Í³é³ÛáõÃÛáõÝ ëï³óáÕ ï³ñ»ó ¨ (Ï³Ù) Ñ³ßÙ³Ý¹³ÙáõÃÛáõÝ áõÝ»óáÕ ³ÝÓ³Ýó (ß³Ñ³éáõÝ»ñÇ) ÃÇí, Ù³ñ¹ , ³Û¹ ÃíáõÙ`</t>
  </si>
  <si>
    <t>î³ñ»ó ¨ (Ï³Ù) Ñ³ßÙ³Ý¹³ÙáõÃÛáõÝ áõÝ»óáÕ ³ÝÓ³Ýó ïÝ³ÛÇÝ å³ÛÙ³ÝÝ»ñáõÙ ÁÝ¹Ñ³Ýáõñ ïÇåÇ ËÝ³ÙùÇ Í³é³ÛáõÃÛáõÝÝ»ñ(ß³Ñ³éáõÝ»ñÇ) ÃÇí, Ù³ñ¹ , ³Û¹ ÃíáõÙ`</t>
  </si>
  <si>
    <t>Þ³Ñ³éáõÝ»ñÇ ÃÇí, áñáÝù Ï³ñÇù áõÝ»Ý ÏáÕÙÝ³ÏÇ ³ÝÓÇ Ùßï³Ï³Ý ËÝ³ÙùÇ (² ËáõÙµ), Ù³ñ¹</t>
  </si>
  <si>
    <t>Þ³Ñ³éáõÝ»ñÇ ÃÇí, áñáÝù Ï³ñÇù áõÝ»Ý ÏáÕÙÝ³ÏÇ ³ÝÓÇ å³ñµ»ñ³Ï³Ý ËÝ³ÙùÇ (´ ËáõÙµ), Ù³ñ¹</t>
  </si>
  <si>
    <t xml:space="preserve">Þ³Ñ³éáõÝ»ñÇ ÃÇí, áñáÝù Ï³ñÇù áõÝ»Ý ÏáÕÙÝ³ÏÇ ³ÝÓÇ Ù³ëÝ³ÏÇ ËÝ³ÙùÇ (¶ ËáõÙµ) Ï³Ù Ï³ó³ñ³ÝÇ,Ù³ñ¹ </t>
  </si>
  <si>
    <t xml:space="preserve">îÝ³ÛÇÝ å³ÛÙ³ÝÝ»ñáõÙ ËÝ³ÙùÇ ïñ³Ù³¹ñÙ³Ý Í³é³ÛáõÃÛáõÝ ëï³óáÕ ï³ñ»ó ¨ (Ï³Ù) Ñ³ßÙ³Ý¹³ÙáõÃÛáõÝ áõÝ»óáÕ ³ÝÓ³Ýó Ñ³Ù³ñ ³ÝÑñ³Å»ßï ËÝ³ÙùÇ ïñ³Ù³¹ñÙ³Ý ã³÷áñáßÇÝ»ñÇÝ Ñ³Ù³å³ï³ëË³ÝáõÃÛáõÝ (ÙáÝÇÃáñÇÝ·Ç ¨ ·Ý³Ñ³ïÙ³Ý ³ñ¹ÛáõÝùÝ»ñ), ïáÏáë </t>
  </si>
  <si>
    <t xml:space="preserve">ø³Õ³ù³óáõ ¹ÇÙ»Éáõó Ñ»ïá ËÝ³ÙùÇ Í³é³ÛáõÃÛáõÝÝ»ñÇ ïñ³Ù³¹ñÙ³Ý ÙÇçÇÝ Å³ÙÏ»ï, ûñ </t>
  </si>
  <si>
    <t>ò»ñ»Ï³ÛÇÝ Ï»ÝïñáÝÝ»ñáõÙ ËÝ³ÙùÇ ¨ ëÝÝ¹Ç ïñ³Ù³¹ñÙ³Ý Í³é³ÛáõÃÛáõÝÝ»ñ ëï³óáÕ ³ÝÓ³Ýó (ß³Ñ³éáõÝ»ñÇ) ÃÇí, Ù³ñ¹, ³Û¹ ÃíáõÙ</t>
  </si>
  <si>
    <t>ØñóáõÃ³ÛÇÝ ¹ñ³Ù³ßÝáñÑÇ ×³Ý³å³ñÑáí Ñ³ë³ñ³Ï³Ï³Ý Ï³½Ù³Ï»ñåáõÃÛáõÝÝ»ñÇ ÏáÕÙÇó ïñ³Ù³¹ñíáÕ ó»ñ»Ï³ÛÇÝ ËÝ³ÙùÇ Í³é³ÛáõÃÛáõÝ ëï³óáÕ ï³ñ»ó ¨ (Ï³Ù) Ñ³ßÙ³Ý¹³ÙáõÃÛáõÝ áõÝ»óáÕ ß³Ñ³éáõÝ»ñ</t>
  </si>
  <si>
    <t>ØñóáõÃ³ÛÇÝ ¹ñ³Ù³ßÝáñÑÇ ×³Ý³å³ñÑáí Ñ³ë³ñ³Ï³Ï³Ý Ï³½Ù³Ï»ñåáõÃÛáõÝÝ»ñÇ ÏáÕÙÇó ïñ³Ù³¹ñíáÕ ëÝÝ¹Ç Í³é³ÛáõÃÛáõÝ ëï³óáÕ 18 ï³ñÇÝ Éñ³ó³Í ß³Ñ³éáõÝ»ñ</t>
  </si>
  <si>
    <t xml:space="preserve">ò»ñ»Ï³ÛÇÝ Ï»ÝïñáÝÝ»ñáõÙ ËÝ³ÙùÇ ïñ³Ù³¹ñÙ³Ý Í³é³ÛáõÃÛáõÝ ëï³óáÕ ï³ñ»ó ¨ (Ï³Ù) Ñ³ßÙ³Ý¹³ÙáõÃÛáõÝ áõÝ»óáÕ ³ÝÓ³Ýó Ñ³Ù³ñ ³ÝÑñ³Å»ßï ËÝ³ÙùÇ ïñ³Ù³¹ñÙ³Ý ã³÷áñáßÇÝ»ñÇÝ Ñ³Ù³å³ï³ëË³ÝáõÃÛáõÝ (ÙáÝÇÃáñÇÝ·Ç ¨ ·Ý³Ñ³ïÙ³Ý ³ñ¹ÛáõÝùÝ»ñ), ïáÏáë </t>
  </si>
  <si>
    <t>î³ñ»ó ¨ (Ï³Ù) Ñ³ßÙ³Ý¹³ÙáõÃÛáõÝ áõÝ»óáÕ ³ÝÓ³Ýó ßáõñçûñÛ³ ËÝ³ÙùÇ Í³é³ÛáõÃÛáõÝÝ»ñÇ ïñ³Ù³¹ñáõÙ Èáéáõ Ù³ñ½áõÙ</t>
  </si>
  <si>
    <t>Èáéáõ Ù³ñ½áõÙ µÝ³ÏãáõÃÛ³Ý ëáóÇ³É³Ï³Ý å³ßïå³ÝáõÃÛ³Ý ÁÝ¹Ñ³Ýáõñ ïÇåÇ Ñ³ëï³ïáõÃÛáõÝáõÙ ï³ñ»ó ¨ (Ï³Ù) Ñ³ßÙ³Ý¹³ÙáõÃÛáõÝ áõÝ»óáÕ ³ÝÓ³Ýó ßáõñçûñÛ³ ËÝ³ÙùÇ ïñ³Ù³¹ñÙ³Ý Í³é³ÛáõÃÛáõÝÝ»ñ</t>
  </si>
  <si>
    <t>ÞáõñçûñÛ³ ËÝ³ÙùÇ ïñ³Ù³¹ñÙ³Ý Í³é³ÛáõÃÛáõÝ ëï³óáÕ ï³ñ»ó ¨ (Ï³Ù) Ñ³ßÙ³Ý¹³ÙáõÃÛáõÝ áõÝ»óáÕ ³ÝÓ³Ýó (ß³Ñ³éáõÝ»ñÇ) ÃÇí, Ù³ñ¹ , ³Û¹ ÃíáõÙ</t>
  </si>
  <si>
    <t xml:space="preserve">ÞáõñçûñÛ³ ËÝ³ÙùÇ ïñ³Ù³¹ñÙ³Ý Í³é³ÛáõÃÛáõÝ ëï³óáÕ ï³ñ»ó ¨ (Ï³Ù) Ñ³ßÙ³Ý¹³ÙáõÃÛáõÝ áõÝ»óáÕ ³ÝÓ³Ýó Ñ³Ù³ñ ³ÝÑñ³Å»ßï ËÝ³ÙùÇ ïñ³Ù³¹ñÙ³Ý ã³÷áñáßÇÝ»ñÇÝ Ñ³Ù³å³ï³ëË³ÝáõÃÛáõÝ (ÙáÝÇÃáñÇÝ·Ç ¨ ·Ý³Ñ³ïÙ³Ý ³ñ¹ÛáõÝùÝ»ñ), ïáÏáë </t>
  </si>
  <si>
    <t>²ÝûÃ¨³Ý ³ÝÓ³Ýó Ï³ó³ñ³Ýáí ³å³ÑáíáõÙ Ñ³ïáõÏ (Ù³ëÝ³·Çï³óí³Í) ïÇåÇ ûÃ¨³ÝáõÙ, ³Û¹ ÃíáõÙ</t>
  </si>
  <si>
    <t>²ÝûÃ¨³Ý ³ÝÓ³Ýó Ï³ó³ñ³Ýáí ³å³ÑáíáõÙ ÁÝ¹áõÝÇã-³ËïáñáßÇã Ï»ÝïñáÝáõÙ, ³Û¹ ÃíáõÙ</t>
  </si>
  <si>
    <t>î³ñ»ó ¨ (Ï³Ù) Ñ³ßÙ³Ý¹³ÙáõÃÛáõÝ áõÝ»óáÕ ³ÝÓ³Ýó Ï³ó³ñ³Ýáí ³å³ÑáíáõÙ ¨ ËÝ³Ùù ×·Ý³Å³Ù³ÛÇÝ Ï»ÝïñáÝáõÙ, ³Û¹ ÃíáõÙ՝</t>
  </si>
  <si>
    <t xml:space="preserve">²ÝûÃ¨³Ý ³ÝÓ³Ýó Å³Ù³Ý³Ï³íáñ ûÃ¨³ÝáõÙ ïñ³Ù³¹ñíáÕ Í³é³ÛáõÃÛáõÝÝ»ñÇ Ñ³Ù³å³ï³ëË³ÝáõÃÛáõÝÁ ë³ÑÙ³Ýí³Í ã³÷³ÝÇßÝ»ñÇÝ, ïáÏáë </t>
  </si>
  <si>
    <t xml:space="preserve"> Ì³é³ÛáõÃÛ³Ý ï¨áÕáõÃÛáõÝÁ, ûñ </t>
  </si>
  <si>
    <t xml:space="preserve"> ²äÐ ï³ñ³ÍùáõÙ Ð³Ûñ»Ý³Ï³Ý Ù»Í å³ï»ñ³½ÙÇ Ñ³ßÙ³Ý¹³ÙÝ»ñÇ ¨ Ù³ëÝ³ÏÇóÝ»ñÇ û¹³ÛÇÝ ïñ³Ýëåáñïáí Ù³ïáõóíáÕ Í³é³ÛáõÃÛáõÝÝ»ñÇ ¹ÇÙ³ó ÷áËÑ³ïáõóáõÙ</t>
  </si>
  <si>
    <t xml:space="preserve"> ²äÐ ï³ñ³ÍùáõÙ Ð³Ûñ»Ý³Ï³Ý Ù»Í å³ï»ñ³½ÙÇ Ñ³ßÙ³Ý¹³ÙÝ»ñÇ ¨ Ù³ëÝ³ÏÇóÝ»ñÇ û¹³ÛÇÝ ïñ³Ýëåáñïáí Ù³ïáõóíáÕ Í³é³ÛáõÃÛáõÝÝ»ñÇ ¹ÇÙ³ó ãëï³óí³Í »Ï³ÙáõïÝ»ñÇ ÷áËÑ³ïáõóáõÙ_x000D_
</t>
  </si>
  <si>
    <t xml:space="preserve"> ú¹³ÛÇÝ ïñ³ÝëåáñïÇó û·ïíáÕ, ³ñïáÝÛ³É »ñÃ¨»Ï»Éáõ Çñ³íáõÝù áõÝ»óáÕ ÐÐ ù³Õ³ù³óÇÝ»ñ Ñ³Ý¹Çë³óáÕ Ð³Ûñ»Ý³Ï³Ý Ù»Í å³ï»ñ³½ÙÇ Ñ³ßÙ³Ý¹³ÙÝ»ñ, Ù³ëÝ³ÏÇóÝ»ñ </t>
  </si>
  <si>
    <t xml:space="preserve"> àõÕ¨áñÝ»ñÇ ù³Ý³Ï, Ù³ñ¹ </t>
  </si>
  <si>
    <t xml:space="preserve">ÐÐ ù³Õ³ù³óÇÝ»ñ Ñ³Ý¹Çë³óáÕ Ð³Ûñ»Ý³Ï³Ý Ù»Í å³ï»ñ³½ÙÇ Ñ³ßÙ³Ý¹³ÙÝ»ñ, Ù³ëÝ³ÏÇóÝ»ñ </t>
  </si>
  <si>
    <t xml:space="preserve">  ²ç³ÏóáõÃÛáõÝ ëï³ó³Í í»ï»ñ³ÝÝ»ñÇ ÃÇí«  Ù³ñ¹</t>
  </si>
  <si>
    <t xml:space="preserve"> î³ñ»ó ¨ (Ï³Ù) Ñ³ßÙ³Ý¹³ÙáõÃÛáõÝ áõÝ»óáÕ ³ÝÓ³Ýó ßáõñçûñÛ³ ËÝ³Ùù Ù³ïáõóáÕ äà²Î-Ý»ñÇ í»ñ³Ýáñá·Ù³Ý ¨ ßÇÝ³ñ³ñáõÃÛ³Ý Ñ³Ù³ñ ³ÝÑñ³Å»ßï Ý³Ë³·Í³Ý³Ë³Ñ³ßí³ÛÇÝ ÷³Ã»ÃÝ»ñÇ Ï³½ÙáõÙ ¨ ÷áñÓ³ùÝÝáõÃÛ³Ý ³ÝóÏ³óáõÙ, í»ñ³Ýáñá·Ù³Ý ¨ ßÇÝ³ñ³ñ³Ï³Ý ³ßË³ï³ÝùÝ»ñÇ Çñ³Ï³Ý³óáõÙ</t>
  </si>
  <si>
    <t xml:space="preserve"> ²ÛÉ å»ï³Ï³Ý Ï³½Ù³Ï»ñåáõÃÛáõÝÝ»ñÇ ÏáÕÙÇó û·ï³·áñÍíáÕ áã ýÇÝ³Ýë³Ï³Ý ³ÏïÇíÝ»ñÇ Ñ»ï ·áñÍ³éÝáõÃÛáõÝÝ»ñ </t>
  </si>
  <si>
    <t>ØñóáõÛÃáõÙ Ñ³ÕÃ³Í Ï³½Ù³Ï»ñåáõÃÛáõÝÝ»ñ</t>
  </si>
  <si>
    <t xml:space="preserve"> Ü³Ë³·Í³Ý³Ë³Ñ³ßí³ÛÇÝ ÷³Ã»ÃÝ»ñÇ ÃÇí« Ñ³ï </t>
  </si>
  <si>
    <t xml:space="preserve"> Ü³Ë³·ÍíáÕ Ù³Ï»ñ»ë« ùÙ </t>
  </si>
  <si>
    <t xml:space="preserve">ì»ñ³Ýáñá·Ù³Ý »ÝÃ³Ï³ ßÇÝáõÃÛáõÝÝ»ñÇ í»ñ³Ýáñá·áõÙ </t>
  </si>
  <si>
    <t>ì»ñ³Ýáñá·Ù³Ý »ÝÃ³Ï³ ßÇÝáõÃÛáõÝÝ»ñÇ Ý³Ë³·Í³Ý³Ë³Ñ³ßí³ÛÇÝ ÷³ëï³ÃÕÃ»ñÇ å³ïñ³ëïáõÙ</t>
  </si>
  <si>
    <t xml:space="preserve">Ìñ³·ñÇ ¹³ëÇãÁ </t>
  </si>
  <si>
    <t xml:space="preserve"> ÄáÕáíñ¹³·ñ³Ï³Ý íÇ×³ÏÇ µ³ñ»É³íáõÙ</t>
  </si>
  <si>
    <t xml:space="preserve"> ØÇÝã¨ 2 ï³ñ»Ï³Ý »ñ»Ë³ÛÇ ËÝ³ÙùÇ Ýå³ëïÇ ïñ³Ù³¹ñÙ³Ý ³å³ÑáíáõÙ</t>
  </si>
  <si>
    <t xml:space="preserve"> ØÇÝã¨ 2 ï³ñ»Ï³Ý »ñ»Ë³ÛÇ ËÝ³ÙùÇ Ýå³ëïÇ í×³ñÙ³Ý Í³é³ÛáõÃÛáõÝÝ»ñÇ Ó»éùµ»ñáõÙ</t>
  </si>
  <si>
    <t xml:space="preserve"> ØÇÝã¨ 2 ï³ñ»Ï³Ý »ñ»Ë³ÛÇ ËÝ³ÙùÇ Ýå³ëï ëï³óáÕ  ù³Õ³ù³óÇÝ»ñÇ ÃÇí, Ù³ñ¹, այդ թվում՝</t>
  </si>
  <si>
    <t xml:space="preserve"> ØÇÝã¨ 2 ï³ñ»Ï³Ý »ñ»Ë³ÛÇ ËÝ³ÙùÇ Ýå³ëï ëï³óáÕ  ՀՀ ù³Õ³ù³óÇÝ»ñÇ ÃÇí, Ù³ñ¹</t>
  </si>
  <si>
    <t xml:space="preserve"> ØÇÝã¨ 2 ï³ñ»Ï³Ý »ñ»Ë³ÛÇ ËÝ³ÙùÇ Ýå³ëï ëï³óáÕ  ԼՂ ù³Õ³ù³óÇÝ»ñÇ ÃÇí, Ù³ñ¹</t>
  </si>
  <si>
    <t xml:space="preserve"> ØÇÝã¨ 2 ï³ñ»Ï³Ý »ñ»Ë³ÛÇ ËÝ³ÙùÇ Ýå³ëï</t>
  </si>
  <si>
    <t xml:space="preserve"> ØÇÝã¨ 2 ï³ñ»Ï³Ý »ñ»Ë³ÛÇ ËÝ³ÙùÇ ³ñÓ³Ïáõñ¹áõÙ ·ïÝíáÕ í³ñÓáõ ³ßË³ïáÕÇÝ Ýå³ëïÇ ïñ³Ù³¹ñáõÙ_x000D_
</t>
  </si>
  <si>
    <t xml:space="preserve"> ØÇÝã¨ »ñ»ù ï³ñ»Ï³Ý »ñ»Ë³ÛÇ ËÝ³ÙùÇ ³ñÓ³Ïáõñ¹áõÙ ·ïÝíáÕ ³ÝÓÁ` ÙÇÝã »ñ»Ë³ÛÇ 2 ï³ñ»Ï³ÝÁ Éñ³Ý³ÉÁ </t>
  </si>
  <si>
    <t xml:space="preserve"> ºñ»Ë³ÛÇ ÍÝÝ¹Û³Ý ÙÇ³Ýí³· Ýå³ëï</t>
  </si>
  <si>
    <t xml:space="preserve"> ºñ»Ë³ÛÇ ÍÝÝ¹Û³Ý Ï³å³ÏóáõÃÛ³Ùµ ÙÇ³Ýí³· Ýå³ëïÇ ïñ³Ù³¹ñáõÙ</t>
  </si>
  <si>
    <t xml:space="preserve"> ÐÐ-áõÙ Ñ³ßí³éí³Í Ýáñ ÍÝí³Í »ñ»Ë³ÛÇ ÍÝáÕ (ûñÇÝ³Ï³Ý Ý»ñÏ³Û³óáõóÇã) </t>
  </si>
  <si>
    <t xml:space="preserve"> Þ³Ñ³éáõ Ýáñ³ÍÇÝÝ»ñÇ ÃÇí, ³¹ ÃíáõÙ </t>
  </si>
  <si>
    <t xml:space="preserve"> ÐÐ ÁÝï³ÝÇùáõÙ ³é³çÇÝ ¨ »ñÏñáñ¹ »ñ»Ë³Ý»ñÇ ÃÇí </t>
  </si>
  <si>
    <t xml:space="preserve"> ÈÔ-Çó µéÝÇ ï»Õ³Ñ³Ýí³Í ÁÝï³ÝÇùáõÙ ³é³çÇÝ ¨ »ñÏñáñ¹ »ñ»Ë³Ý»ñÇ ÃÇí </t>
  </si>
  <si>
    <t xml:space="preserve"> ÐÐ ÁÝï³ÝÇùáõÙ »ññáñ¹ ¨ ãáññáñ¹ »ñ»Ë³Ý»ñÇ ÃÇí </t>
  </si>
  <si>
    <t xml:space="preserve"> ÈÔ-Çó µéÝÇ ï»Õ³Ñ³Ýí³Í ÁÝï³ÝÇùáõÙ »ññáñ¹ ¨ ãáññáñ¹ »ñ»Ë³Ý»ñÇ ÃÇí </t>
  </si>
  <si>
    <t xml:space="preserve"> ÐÐ ÁÝï³ÝÇùáõÙ ÑÇÝ· ¨ Ñ³çáñ¹ »ñ»Ë³Ý»ñÇ ÃÇí </t>
  </si>
  <si>
    <t xml:space="preserve"> ÈÔ-Çó µéÝÇ ï»Õ³Ñ³Ýí³Í ÁÝï³ÝÇùáõÙ ÑÇÝ· ¨ Ñ³çáñ¹ »ñ»Ë³Ý»ñÇ ÃÇí </t>
  </si>
  <si>
    <t xml:space="preserve"> ºñ»Ë³ áõÝ»óáÕ ÁÝï³ÝÇùÝ»ñÇ µÝ³Ï³ñ³Ý³ÛÇÝ ³å³ÑáíÙ³Ý ³ç³ÏóáõÃÛáõÝ</t>
  </si>
  <si>
    <t xml:space="preserve"> ºñ»Ë³Ý»ñ áõÝ»óáÕ ÁÝï³ÝÇùÝ»ñÇ µÝ³Ï³ñ³Ý³ÛÇÝ ³å³ÑáíáõÃÛ³Ý ïñ³Ù³¹ñáõÙ</t>
  </si>
  <si>
    <t xml:space="preserve"> ²Ý³å³Ñáí 4 ¨ ³í»ÉÇ »ñ»Ë³Ý»ñ áõÝ»óáÕ ÁÝï³ÝÇùÝ»ñ ¨ »ñ»Ë³ áõÝ»óáÕ ÁÝï³ÝÇùÝ»ñ« áíù»ñ ó³ÝÏ³ÝáõÙ »Ý Ó»éù µ»ñ»É µÝ³Ï³ñ³Ý« Ï³ÝË³í×³ñÇ ³å³Ñáí³·ñáõÃÛ³Ý Ó»éù µ»ñáõÙ »ñÇï³ë³ñ¹ ÁÝï³ÝÇùÝ»ñÇ Ñ³Ù³ñ« »ñ»Ë³ÛÇ ÍÝÝ¹áí å³ÛÙ³Ý³íáñí³Í ÑÇ÷áÃ»ù³ÛÇÝ í³ñÏ Ù³ñáÕ ÁÝï³ÝÇùÝ»ñ </t>
  </si>
  <si>
    <t xml:space="preserve"> Þ³Ñ³éáõÝ»ñÇ ÃÇí (»ñÇï³ë³ñ¹ ¨ »ñ»Ë³Ý»ñ áõÝ»óáÕ ÁÝï³ÝÇùÝ»ñÇ µÝ³Ï³ñ³Ý³ÛÇÝ ³å³ÑáíáõÃÛ³Ý µ³Õ³¹ñÇã), ³ÝÓ , ³¹ ÃíáõÙ՝</t>
  </si>
  <si>
    <t xml:space="preserve"> Þ³Ñ³éáõÝ»ñÇ ÃÇí (Ù³ñ½³ÛÇÝ µÝ³Ï³í³Ûñ»ñáõÙ µÝ³Ï³ñ³Ý Ó»éù µ»ñ»Éáõ Ñ³Ù³ñ ÙÇ³Ýí³· ¹ñ³Ù³Ï³Ý ³ç³ÏóáõÃÛ³Ý µ³Õ³¹ñÇã) </t>
  </si>
  <si>
    <t xml:space="preserve"> Þ³Ñ³éáõÝ»ñÇ ÃÇí (ºñÇï³ë³ñ¹ ÁÝï³ÝÇùÝ»ñÇ Ñ³Ù³ñ Ï³ÝË³í×³ñÇ ³å³Ñáí³·ñáõÃÛ³Ý µ³Õ³¹ñÇã) </t>
  </si>
  <si>
    <t xml:space="preserve"> Þ³Ñ³éáõÝ»ñÇ ÃÇí (»ñ»Ë³ÛÇ ÍÝÝ¹áí å³ÛÙ³Ý³íáñí³Í` ÑÇ÷áÃ»ù³ÛÇÝ í³ñÏ Ù³ñáÕ ÁÝï³ÝÇùÝ»ñÇÝ ¹ñ³Ù³Ï³Ý ³ç³ÏóáõÃÛ³Ý µ³Õ³¹ñÇã) </t>
  </si>
  <si>
    <t xml:space="preserve"> ¸ñ³Ù³Ï³Ý ³ç³ÏóáõÃÛáõÝ ÁÝï³ÝÇùáõÙ 3 ¨ ³í»ÉÇ »ñ»Ë³ áõÝ»óáÕ ÁÝï³ÝÇùÝ»ñÇÝ</t>
  </si>
  <si>
    <t xml:space="preserve"> ÀÝï³ÝÇùáõÙ 3-ñ¹ ¨ Ûáõñ³ù³ÝãÛáõñ Ñ³çáñ¹ »ñ»Ë³ÛÇ ÍÝí»Éáõ Ï³å³ÏóáõÃÛ³Ùµ Ýáñ ÍÝí³Í »ñ»Ë³ÛÇÝ Ýß³Ý³Ï»É ¨ í×³ñ»É ¹ñ³Ù³Ï³Ý ³ç³ÏóáõÃÛáõÝ՛ ³Ùë³Ï³Ý 50000 ¹ñ³ÙÇ ã³÷áí, ÙÇÝã¨ »ñ»Ë³ÛÇ 6 ï³ñ»Ï³ÝÁ Éñ³Ý³ÉÁ</t>
  </si>
  <si>
    <t xml:space="preserve">3 ¨ ³í»ÉÇ »ñ»Ë³Ý»ñ áõÝ»óáÕ ÁÝï³ÝÇùÝ»ñ, áñáÝù Ï¹ÇÙ»Ý 2022Ã. ÑáõÝí³ñÇ 1-Çó Ñ»ïá ÁÝï³ÝÇùáõÙ ÍÝí³Í »ñ»Ë³ÛÇ Ñ³Ù³ñ ¹ñ³Ù³Ï³Ý ³ç³ÏóáõÃÛáõÝ ëï³Ý³Éáõ Ñ³Ù³ñ </t>
  </si>
  <si>
    <t xml:space="preserve"> ՀՀ շ³Ñ³éáõÝ»ñÇ ÃÇí, ÁÝï³ÝÇù (Ûáõñ³ù³ÝãÛáõñ »ñ»Ë³ÛÇ Ñ³Ù³ñ ¹ÇÙ³Í) </t>
  </si>
  <si>
    <t xml:space="preserve"> ԼՂ Þ³Ñ³éáõÝ»ñÇ ÃÇí, ÁÝï³ÝÇù (Ûáõñ³ù³ÝãÛáõñ »ñ»Ë³ÛÇ Ñ³Ù³ñ ¹ÇÙ³Í) </t>
  </si>
  <si>
    <t xml:space="preserve"> êáóÇ³É³Ï³Ý ³ç³ÏóáõÃÛáõÝ ³Ý³ßË³ïáõÝ³ÏáõÃÛ³Ý ¹»åùáõÙ</t>
  </si>
  <si>
    <t xml:space="preserve"> Ä³Ù³Ý³Ï³íáñ ³Ý³ßË³ïáõÝ³ÏáõÃÛ³Ý Ã»ñÃÇÏÝ»ñÇ ïå³·ñáõÃÛáõÝ</t>
  </si>
  <si>
    <t xml:space="preserve"> Ä³Ù³Ý³Ï³íáñ ³Ý³ßË³ïáõÝ³ÏáõÃÛ³Ý ¨ Ù³ÛñáõÃÛ³Ý Ýå³ëïÝ»ñÇ Ýß³Ý³ÏÙ³Ý Ñ³Ù³ñ µÅßÏ³Ï³Ý  Ñ³uï³ïáõÃÛ³Ý ÏáÕÙÇó ïñíáÕ Å³Ù³Ý³Ï³íáñ ³Ý³ßË³ïáõÝ³ÏáõÃÛ³Ý Ó¨³ÃÕÃ»ñÇ ïå³·ñáõÃÛ³Ý Í³é³ÛáõÃÛáõÝÝ»ñÇ Ó»éùµ»ñáõÙ_x000D_
_x000D_
</t>
  </si>
  <si>
    <t xml:space="preserve"> Ä³Ù³Ý³Ï³íáñ ³Ý³ßË³ïáõÝ³ÏáõÃÛ³Ý Ó¨³ÃÕÃ»ñÇ ÃÇí« Ñ³ï </t>
  </si>
  <si>
    <t xml:space="preserve"> Ä³Ù³Ý³Ï³íáñ ³Ý³ßË³ïáõÝ³ÏáõÃÛ³Ý ¹»åùáõÙ Ýå³ëï</t>
  </si>
  <si>
    <t xml:space="preserve"> Å³Ù³Ý³Ï³íáñ ³Ý³ßË³ïáõÝ³ÏáõÃÛ³Ý ¹»åùáõÙ  (ÑÇí³Ý¹áõÃÛ³Ý՝ ÁÝï³ÝÇùÇ ÑÇí³Ý¹ ³Ý¹³ÙÇ ËÝ³ÙùÇ ¨ ûñ»Ýùáí ë³ÑÙ³Ýí³Í ³ÛÉ å³ï×© ³é³ç³ó³Í) í³ñÓáõ ³ßË³ïáÕÝ»ñÇÝ՝ Ýáï³ñÝ»ñÇÝ ¨ ³ÝÑ³ï Ó»éÝ³ñÏ³ï»ñ»ñÇÝ Å³Ù³Ý³Ï³íáñ ³Ý³ßË³ïáõÝ³ÏáõÃÛ³Ý Ýå³ëïÇ í×³ñáõÙ</t>
  </si>
  <si>
    <t xml:space="preserve">  úñ»Ýùáí ë³ÑÙ³Ýí³Í Ï³ñ·áí áõ ã³÷áí »Ï³Ùï³ÛÇÝ Ñ³ñÏ (ß³ÑáõÃ³Ñ³ñÏ)  í×³ñ³Í í³ñÓáõ ³ßË³ïáÕÝ»ñ, Ýáï³ñÝ»ñ ¨ ³ÝÑ³ï Ó»éÝ³ñÏ³ï»ñ»ñ </t>
  </si>
  <si>
    <t xml:space="preserve"> Ä³Ù³Ý³Ï³íáñ ³Ý³ßË³ïáõÝ³ÏáõÃÛ³Ý ûñ»ñÇ ÃÇí, ûñ </t>
  </si>
  <si>
    <t xml:space="preserve"> Ø³ÛñáõÃÛ³Ý Ýå³ëï</t>
  </si>
  <si>
    <t xml:space="preserve"> Ø³ÛñáõÃÛ³Ý Ýå³ëïÇ ïñ³Ù³¹ñáõÙ ³ßË³ïáÕ ¨ ã³ßË³ïáÕ ³ÝÓ³Ýó</t>
  </si>
  <si>
    <t xml:space="preserve"> ÐÕÇáõÃÛ³Ý ¨ ÍÝÝ¹³µ»ñáõÃÛ³Ý ³ñÓ³Ïáõñ¹Ç Çñ³íáõÝù áõÝ»óáÕ ³ÝÓÇÝù` ³ÝÏ³Ë ³ßË³ï³Ýù³ÛÇÝ Ï³ñ·³íÇ×³ÏÇó </t>
  </si>
  <si>
    <t xml:space="preserve"> ÐÕÇáõÃÛ³Ý ¨ ÍÝÝ¹³µ»ñáõÃÛ³Ý ³ñÓ³Ïáõñ¹Ç ûñ»ñÇ ÃÇí, ûñ </t>
  </si>
  <si>
    <t xml:space="preserve">  Ø³ÛñáõÃÛ³Ý Ýå³ëï ëï³óáÕ ³ßË³ïáÕ ³ÝÓ³Ýó ÃÇí, Ù³ñ¹, ³Û¹ ÃíáõÙ </t>
  </si>
  <si>
    <t xml:space="preserve">  Ø³ÛñáõÃÛ³Ý Ýå³ëï ëï³óáÕ ³ßË³ïáÕ ÐÐ ³ÝÓ³Ýó ÃÇí, Ù³ñ¹ </t>
  </si>
  <si>
    <t xml:space="preserve">  ÈÔ-Çó µéÝÇ ï»Õ³Ñ³Ýí³Í Ù³ÛñáõÃÛ³Ý Ýå³ëï ëï³óáÕ ³ßË³ïáÕ ³ÝÓ³Ýó ÃÇí, Ù³ñ¹ </t>
  </si>
  <si>
    <t xml:space="preserve">  Ø³ÛñáõÃÛ³Ý Ýå³ëï ëï³óáÕ ã³ßË³ïáÕ ³ÝÓ³Ýó ÃÇí, Ù³ñ¹,³Û¹ ÃíáõÙ </t>
  </si>
  <si>
    <t xml:space="preserve">  ÐÐ Ù³ÛñáõÃÛ³Ý Ýå³ëï ëï³óáÕ ã³ßË³ïáÕ ³ÝÓ³Ýó ÃÇí, Ù³ñ¹ </t>
  </si>
  <si>
    <t xml:space="preserve"> ÈÔ-Çó µéÝÇ ï»Õ³Ñ³Ýí³Í Ù³ÛñáõÃÛ³Ý Ýå³ëï ëï³óáÕ ã³ßË³ïáÕ ³ÝÓ³Ýó ÃÇí, Ù³ñ¹ </t>
  </si>
  <si>
    <t xml:space="preserve"> ²ßË³ïáÕÝ»ñÇ ³ßË³ï³Ýù³ÛÇÝ å³ñï³Ï³ÝáõÃÛáõÝÝ»ñÇ Ï³ï³ñÙ³Ý Ñ»ï Ï³åí³Í Ë»ÕÙ³Ý՝ Ù³ëÝ³·Çï³Ï³Ý ÑÇí³Ý¹áõÃÛ³Ý ¨ ³éáÕçáõÃÛ³Ý ³ÛÉ íÝ³ëÙ³Ý Ñ»ï¨³Ýùáí å³ï×³éí³Í íÝ³ëÇ ÷áËÑ³ïáõóáõÙ</t>
  </si>
  <si>
    <t xml:space="preserve"> ²ßË³ïáÕÝ»ñÇ ³ßË³ï³Ýù³ÛÇÝ å³ñï³Ï³ÝáõÃÛáõÝÝ»ñÇ Ï³ï³ñÙ³Ý Ñ»ï Ï³åí³Í Ë»ÕÙ³Ý՝ Ù³ëÝ³·Çï³Ï³Ý ÑÇí³Ý¹áõÃÛ³Ý ¨ ³éáÕçáõÃÛ³Ý ³ÛÉ íÝ³ëÙ³Ý Ñ»ï¨³Ýùáí å³ï×³éí³Í íÝ³ëÇ ÷áËÑ³ïáõóÙ³Ý ïñ³Ù³¹ñáõÙ</t>
  </si>
  <si>
    <t xml:space="preserve"> ²ßË³ï³Ýù³ÛÇÝ å³ñï³Ï³ÝáõÃÛáõÝÝ»ñÇ Ï³ï³ñÙ³Ý Ñ»ï Ï³åí³Í Ë»ÕáõÙ, Ù³ëÝ³·Çï³Ï³Ý ÑÇí³Ý¹áõÃÛáõÝ ¨ ³éáÕçáõÃÛ³Ý ³ÛÉ íÝ³ë ëï³ó³Í ³ßË³ïáÕ ³ÝÓ </t>
  </si>
  <si>
    <t xml:space="preserve"> Ê»ÕáõÙ, Ù³ëÝ³·Çï³Ï³Ý ÑÇí³Ý¹áõÃÛáõÝ ¨ ³éáÕçáõÃÛ³Ý ³ÛÉ íÝ³ëÝ»ñ ëï³ó³ÍÝ»ñÇ ÃÇí, Ù³ñ¹</t>
  </si>
  <si>
    <t xml:space="preserve"> ¼µ³Õí³ÍáõÃÛ³Ý Íñ³·Çñ</t>
  </si>
  <si>
    <t xml:space="preserve"> ¶áñÍ³½áõñÏÝ»ñÇ՝ ³ßË³ï³Ý³ùÇó ³½³ïÙ³Ý éÇëÏ áõÝ»óáÕ՝ ÇÝãå»ë Ý³¨ ³½³ï³½ñÏÙ³Ý Ó¨áí å³ïÇÅÁ Ïñ»Éáõ ³í³ñïÇÝ í»ó ³ÙÇë ÙÝ³ó³Í ³ßË³ï³Ýù ÷ÝïñáÕ ³ÝÓ³Ýó Ù³ëÝ³·Çï³Ï³Ý áõëáõóÙ³Ý Ï³½Ù³Ï»ñåáõÙ</t>
  </si>
  <si>
    <t xml:space="preserve"> ¶áñÍ³½áõñÏÝ»ñÇ ¨ ³ßË³ï³ÝùÇó ³½³ïÙ³Ý éÇëÏ áõÝ»óáÕ՝  ÇÝãå»ë Ý³¨ ³½³ï³½ñÏÙ³Ý Ó¨áí å³ïÇÅÁ Ïñ»Éáõ ³í³ñïÇÝ ÙÇÝã¨ í»ó ³ÙÇë ÙÝ³ó³Í ³ßË³ï³Ýù ÷ÝïñáÕ ³ÝÓ³Ýó Ù³ëÝ³·Çï³Ï³Ý áõëáõóÙ³Ý Ï³½Ù³Ï»ñåáõÙ ÙÇÝã¨ 5 ³ÙÇë ï¨áÕáõÃÛ³Ùµ</t>
  </si>
  <si>
    <t>ØÇçáó³éÙ³Ý Ù»ç ÁÝ¹·ñÏí³ÍÝ»ñÇ ÃÇí« Ù³ñ¹« ³Û¹ ÃíáõÙª</t>
  </si>
  <si>
    <t>Ù³ëÝ³·Çï³Ï³Ý áõëáõóáõÙ ³Ýó³Í Ñ³ßÙ³Ý¹³ÙáõÃÛáõÝ áõÝ»óáÕ ³ÝÓ³Ýó ÃÇí« Ù³ñ¹</t>
  </si>
  <si>
    <t xml:space="preserve">Ø³ëÝ³·Çï³Ï³Ý áõëáõóÙ³Ý ÙÇçáó³éáõÙÝ»ñÇ Ñ³Ù³å³ï³ëË³ÝáõÃÛáõÝÝ ³ßË³ï³ßáõÏ³ÛáõÙ å³Ñ³Ýç³ñÏ áõÝ»óáÕ ³ßË³ï³ï»Õ»ñÇÝ« ïáÏáë </t>
  </si>
  <si>
    <t>Ø³ëÝ³·Çï³Ï³Ý áõëáõóÙ³Ý ³é³í»É³·áõÛÝ ï¨áÕáõÃÛáõÝ« ³ÙÇë</t>
  </si>
  <si>
    <t>ä»ï³Ï³Ý Ù³ñÙÝÇ (Ï³ï³ñáÕ) ·»ñ³ï»ëã³Ï³Ý ¹³ëÇãÁ՝</t>
  </si>
  <si>
    <t>ä»ï³Ï³Ý Ù³ñÙÝÇ  (Ï³ï³ñáÕ) ³Ýí³ÝáõÙÁ՝</t>
  </si>
  <si>
    <t>2023Ã »é³ÙëÛ³Ï</t>
  </si>
  <si>
    <t>2023Ã ÏÇë³ÙÛ³Ï</t>
  </si>
  <si>
    <t>2023Ã ÇÝÝ ³ÙÇë</t>
  </si>
  <si>
    <t xml:space="preserve"> ²ßË³ï³ÝùÇ ïáÝ³í³×³éÇ Ï³½Ù³Ï»ñåáõÙ </t>
  </si>
  <si>
    <t xml:space="preserve"> ¶áñÍ³ïáõÇ ¨ ³ßË³ï³Ýù ÷ÝïñáÕÇ ÙÇç¨ áõÕÕ³ÏÇ Ï³åÇ ëï»ÕÍáõÙ՝ Ñ³ÝñáõÃÛ³Ý É³ÛÝ ßñç³Ý³ÏÝ»ñáõÙ Çñ³½»ÏáõÙ ïÝï»ëáõÃÛ³Ý Ù»ç ï»ÕÇ áõÝ»óáÕ ½³ñ·³óáõÙÝ»ñÇ՝ ³ßË³ï³ßáõÏ³ÛáõÙ å³Ñ³ÝçíáÕ Ýáñ Ù³ëÝ³·ÇïáõÃÛáõÝÝ»ñÇ՝ Ã³÷áõñ ³ßË³ï³ï»Õ»ñÇ Ù³ëÇÝ: </t>
  </si>
  <si>
    <t xml:space="preserve"> ÐÐ ³ßË³ï³ÝùÇ ¨ ëáóÇ³É³Ï³Ý Ñ³ñó»ñÇ Ý³Ë³ñ³ñáõÃÛ³Ý ³ßË³ï³Ï³½Ù, «¶ÝáõÙÝ»ñÇ Ù³ëÇÝ» ÐÐ ûñ»ÝùÇ Ñ³Ù³Ó³ÛÝ ÁÝïñí³Í Ï³½Ù³Ï»ñåáõÃÛáõÝ </t>
  </si>
  <si>
    <t xml:space="preserve"> ²ßË³ï³ßáõÏ³ÛáõÙ ³ÝÙñóáõÝ³Ï ³ÝÓ³Ýó ÷áùñ Ó»éÝ³ñÏ³ïÇñ³Ï³Ý ·áñÍáõÝ»áõÃÛ³Ý ³ç³ÏóáõÃÛ³Ý ïñ³Ù³¹ñáõÙ Íñ³·ñÇ áõëáõóÙ³Ý Ï³½Ù³Ï»ñåÙ³Ý ¨ ËáñÑñ¹³ïí³Ï³Ý Í³é³ÛáõÃÛáõÝÝ»ñ</t>
  </si>
  <si>
    <t xml:space="preserve"> ²ÝÙñóáõÝ³Ï ³ÝÓ³Ýó Ó»éÝ³ñÏ³ïÇñ³Ï³Ý ·áñÍáõÝ»áõÃÛ³Ý Ù»ÏÝ³ñÏÇ ¨ Çñ³Ï³Ý³óÙ³Ý Ñ³Ù³ñ ³ç³ÏóáõÃÛ³Ý ïñ³Ù³¹ñáõÙ ¨ ïÝï»ë³Ï³Ý ·áñÍáõÝ»áõÃÛáõÝÝ ëÏë»Éáõó Ñ»ïá Ù»Ï ï³ñí³ ÁÝÃ³óùáõÙ áõÕ»ÏóÙ³Ý ³ßË³ï³ÝùÝ»ñÇ Çñ³Ï³Ý³óáõÙ:</t>
  </si>
  <si>
    <t>ØÇçáó³éÙ³Ý ß³Ñ³éáõÝ»ñÇ ÃÇí« Ù³ñ¹« ³Û¹ ÃíáõÙª</t>
  </si>
  <si>
    <t>Ó»éÝ³ñÏ³ïÇñ³Ï³Ý áõëáõóáõÙ ³Ýó³Í Ñ³ßÙ³Ý¹³ÙáõÃÛáõÝ áõÝ»óáÕ ³ÝÓ³Ýó ÃÇíÁ</t>
  </si>
  <si>
    <t>ØÇçáó³éáõÙÝ»ñÇ ¨ ß³Ñ³éáõÝ»ñÇª ÐÐ ûñ»Ýë¹ñáõÃÛ³Ùµ ë³ÑÙ³Ýí³Í ÁÝïñáõÃÛ³Ý ã³÷³ÝÇßÝ»ñÇÝ Ñ³Ù³å³ï³ëË³ÝáõÃÛáõÝÁ« ïáÏáë</t>
  </si>
  <si>
    <t>àõëáõóáõÙ ³ÝóÝ»Éáõó Ñ»ïá Ó»éÝ³ñÏ³ïÇñ³Ï³Ý ·áñÍáõÝ»áõÃÛáõÝ ëÏë³Í ß³Ñ³éáõÝ»ñÇ ÃÇíÁ áõëáõóáõÙ ³Ýó³Í ß³Ñ³éáõÝ»ñÇ ÁÝ¹Ñ³Ýáõñ Ãí³ù³Ý³ÏáõÙ« ïáÏáë</t>
  </si>
  <si>
    <t>Þ³Ñ³éáõÝ»ñÇ ·áÑáõÝ³ÏáõÃÛ³Ý Ù³Ï³ñ¹³ÏÁ« ïáÏáë</t>
  </si>
  <si>
    <t>Ì³é³ÛáõÃÛ³Ý ï¨áÕáõÃÛáõÝ« ³ÙÇë</t>
  </si>
  <si>
    <t xml:space="preserve"> ì³ñÓ³ïñíáÕ Ñ³ë³ñ³Ï³Ï³Ý ³ßË³ï³ÝùÝ»ñÇ Çñ³Ï³Ý³óÙ³Ý ³å³ÑáíáõÙ</t>
  </si>
  <si>
    <t xml:space="preserve"> ì³ñÓ³ïñíáÕ Ñ³ë³ñ³Ï³Ï³Ý ³ßË³ï³ÝùÝ»ñÇ Çñ³Ï³Ý³óÙ³Ý ³å³ÑáíáõÙ` ³å³Ñáí»Éáí Ñ³í³ë³ñ ÑÝ³ñ³íáñáõÃÛáõÝÝ»ñ  Ï³Ý³Ýó ¨ ïÕ³Ù³ñ¹Ï³Ýó Ñ³Ù³ñ</t>
  </si>
  <si>
    <t xml:space="preserve"> ÐÐ ³ßË³ï³ÝùÇ ¨ ëáóÇ³É³Ï³Ý Ñ³ñó»ñÇ Ý³Ë³ñ³ñáõÃÛ³Ý ³ßË³ï³Ï³½Ù </t>
  </si>
  <si>
    <t>ØÇçáó³éáõÙÝ»ñÇ ÃÇí« Ñ³ï</t>
  </si>
  <si>
    <t>Ð³ë³ñ³Ï³Ï³Ý ³ßË³ï³ÝùÝ»ñÇ Ù»ç ÁÝ¹·ñÏí³Í ·áñÍ³½áõñÏÝ»ñÇ ÃÇí« Ù³ñ¹« ³Û¹ ÃíáõÙª</t>
  </si>
  <si>
    <t>ØÇçáó³éÙ³Ý ³é³í»É³·áõÛÝ ï¨áÕáõÃÛáõÝ« ³ÙÇë</t>
  </si>
  <si>
    <t>²Ù÷á÷</t>
  </si>
  <si>
    <t xml:space="preserve"> Ð³ßÙ³Ý¹³ÙáõÃÛáõÝ áõÝ»óáÕ »ñ»Ë³Ý»ñÇ ÍÝáÕÝ»ñÇ Ñ³Ù³ñ ¹³ëÁÝÃ³óÝ»ñÇ Ï³½Ù³Ï»ñåáõÙ_x000D_
 </t>
  </si>
  <si>
    <t xml:space="preserve"> Ð³ßÙ³Ý¹³ÙáõÃÛáõÝ áõÝ»óáÕ »ñ»Ë³Ý»ñÇ ÍÝáÕÝ»ñÇ Ñ³Ù³ñ Ù³ëÝ³·Çï³Ï³Ý áõëáõóÙ³Ý Ï³½Ù³Ï»ñåáõÙ </t>
  </si>
  <si>
    <t>Ìñ³·ñÇ ß³Ñ³éáõÝ»ñÇ ÃÇí, Ù³ñ¹</t>
  </si>
  <si>
    <t xml:space="preserve"> ¸³ëÁÝÃ³óÝ»ñÇ ù³Ý³ÏÁ </t>
  </si>
  <si>
    <t xml:space="preserve"> Ø³ëÝ³·Çï³Ï³Ý áõëáõóáõÙÇó Ñ»ïá՝ Ù»Ï ï³ñí³ ÁÝÃ³óùáõÙ ½µ³Õí³ÍáõÃÛáõÝ Ó»éù µ»ñ³Í ³ÝÓ³Ýó Ù³ëÝ³µ³ÅÇÝÁ Íñ³·ñ»ñáõÙ  ÁÝ¹·ñÏí³ÍÝ»ñÇ ÁÝ¹Ñ³Ýáõñ ÃíáõÙ, ïáÏáë </t>
  </si>
  <si>
    <t>Þ³Ñ³éáõÝ»ñÇ ·áÑáõÝ³ÏáõÃÛ³Ý Ù³Ï³ñ¹³ÏÁ, ïáÏáë</t>
  </si>
  <si>
    <t>Ì³é³ÛáõÃÛ³Ý ÙÇçÇÝ ï¨áÕáõÃÛáõÝ, ³ÙÇë</t>
  </si>
  <si>
    <t xml:space="preserve"> ºíñ³ëÇ³Ï³Ý ¼³ñ·³óÙ³Ý ´³ÝÏÇ  ³ç³ÏóáõÃÛ³Ùµ Çñ³Ï³Ý³óíáÕ §²ßË³ï³ÝùÇ ¾É»ÏïñáÝ³ÛÇÝ ´áñë³¦ ¹ñ³Ù³ßÝáñÑ³ÛÇÝ Íñ³·Çñ</t>
  </si>
  <si>
    <t>ØÇçáó³éáõÙÁ Ý»ñ³éáõÙ ¿ §²ßË³ï³ÝùÇ ¾É»ÏïñáÝ³ÛÇÝ ´áñë³¦ ¹ñ³Ù³ßÝáñÑ³ÛÇÝ Íñ³·ñÇ Ý³Ë³·ÍÙ³Ý« Ùß³ÏÙ³Ý ¨  Ý»ñ¹ñÙ³Ý ·áñÍÁÝÃ³óÇ ËáñÑñ¹³ïí³Ï³Ý ³ç³ÏóáõÃÛáõÝ« Ñ³ñÃ³ÏÇ í»ñ³µ»ñÛ³É Çñ³½»ÏÙ³Ý ³ßË³ï³ÝùÝ»ñÇ Çñ³Ï³Ý³óáõÙ« Íñ³·ñÇ Ï³é³í³ñáõÙ ¨ ³áõ¹Çï</t>
  </si>
  <si>
    <t xml:space="preserve"> Ø³ëÝ³·Çï³óí³Í ÙÇ³íáñ </t>
  </si>
  <si>
    <t>Ð³ñÃ³ÏÇ Ý³Ë³·ÍÙ³Ý ¨ Ùß³ÏÙ³Ý Ñ³Ù³ñ ³ÝÑñ³Å»ßï ï»ËÝÇÏ³Ï³Ý ³é³ç³¹ñ³Ýù« Ñ³ï</t>
  </si>
  <si>
    <t xml:space="preserve"> 99%-áí ³ÝË³÷³Ý ³ßË³ïáÕ Ñ³ñÃ³Ï« Ñ³ï </t>
  </si>
  <si>
    <t>Æñ³Ï³Ý³óí³Í Çñ³½»ÏÙ³Ý ³ßË³ï³ÝùÝ»ñÇ ³ñ¹ÛáõÝùáõÙ Çñ³½»Ïí³Í ù³Õ³ù³óÇ« Ù³ñ¹</t>
  </si>
  <si>
    <t xml:space="preserve"> ²ßË³ï³ßáõÏ³ÛáõÙ ³ÝÙñóáõÝ³Ï ³ÝÓ³Ýó ÷áùñ Ó»éÝ³ñÏ³ïÇñ³Ï³Ý ·áñÍáõÝ»áõÃÛ³Ý ³ç³ÏóáõÃÛ³Ý ïñ³Ù³¹ñáõÙ</t>
  </si>
  <si>
    <t xml:space="preserve"> öáùñ Ó»éÝ³ñÏ³ïÇñ³Ï³Ý ·áñÍáõÝ»áõÃÛ³Ùµ ½µ³Õí»Éáõ ¨ Éñ³óáõóÇã ³ßË³ï³ï»Õ»ñ ëï»ÕÍ»Éáõ Ýå³ï³Ïáí ³ßË³ï³ßáõÏ³ÛáõÙ ³ÝÙñóáõÝ³Ï ³ÝÓ³Ýó ýÇÝ³Ýë³Ï³Ý ³ç³ÏóáõÃÛ³Ý ïñ³Ù³¹ñáõÙ` ³å³Ñáí»Éáí Ñ³í³ë³ñ ÑÝ³ñ³íáñáõÃÛáõÝÝ»ñ  Ï³Ý³Ýó ¨ ïÕ³Ù³ñ¹Ï³Ýó Ñ³Ù³ñ</t>
  </si>
  <si>
    <t xml:space="preserve"> ¼µ³Õí³ÍáõÃÛ³Ý ï³ñ³Íù³ÛÇÝ Ï»ÝïñáÝÝ»ñáõÙ Ñ³ßí³éí³Í ³ßË³ï³ßáõÏ³ÛáõÙ ³ÝÙñóáõÝ³Ï ¨ ³éÝí³½Ý »ñ»ù ³ÙÇë ·áñÍ³½áõñÏÇ Ï³ñ·³íÇ×³ÏáõÙ ·ïÝíáÕ ³ÝÓÇÝù: </t>
  </si>
  <si>
    <t>ÆÝùÝ³½µ³Õí³ÍáõÃÛ³Ùµ ³å³Ñáíí³Í ³ÝÓ³Ýó ÃÇí, ³Û¹ ÃíáõÙ</t>
  </si>
  <si>
    <t>Ñ³ßÙ³Ý¹³ÙáõÃÛáõÝ áõÝ»óáÕ ³ÝÓ³Ýó ÃÇíÁ</t>
  </si>
  <si>
    <t xml:space="preserve"> ²ßË³ï³ßáõÏ. ³ÝÙñóáõÝ³Ï ³½³ï³½ñÏ í³Ûñ»ñÇó í»ñ³¹³ñÓ³Í, Ñ³ßÙ. áõÝ»óáÕ, ÇÝãå»ë Ý³¨ «,Ñ³ßÙ. áõÝ»óáÕ »ñ»Ë³,, Ï³ñ·. áõÝ»óáÕ ³ÝÓ³Ýó ³ßË³ï. ï»Õ³íáñÙ³Ý ¹»åùáõÙ ·áñÍ³ïáõÇÝ ³ßË³ï³í³ñÓÇ Ù³ëÝ³ÏÇ ÷áËÑ. ¨ Ñ³ßÙ. áõÝ»óáÕ ³ÝÓÇÝ áõÕ»ÏóáÕÇ Ñ³Ù³ñ ¹ñ³Ù³Ï³Ý û·ÝáõÃÛ³Ý ïñ³Ù³¹ñáõÙ</t>
  </si>
  <si>
    <t xml:space="preserve"> ²ßË. ³ÝÙñó. ³½³ï. í³Ûñ»ñÇó í»ñ³¹³ñÓ³Í, Ñ³ßÙ, ÇÝãå»ë Ý³¨ «Ñ³ßÙ. áõÝ»óáÕ »ñ»Ë³» Ï³ñ·. áõÝ»óáÕ ³ÝÓ. ³ßË. ï»Õ³íáñÙ³Ý ¹»åùáõÙ ·áñÍ³ï. Ù³ëÝ³ÏÇ ÷áËÑ, ÇÝãå»ë Ý³¨ ï»ëáÕáõÃÛ³Ý Ï³Ù ï»Õ³ß³ñÅÙ³Ý ËÝ¹ÇñÝ»ñáí ³é³çÇÝ ËÙµÇ Ñ³ßÙ. áõÝ»óáÕ ³ÝÓÇÝ áõÕ»ÏóáÕÇÝ ¹ñ³Ù. û·Ý. ïñ³Ù. </t>
  </si>
  <si>
    <t xml:space="preserve"> ¼µ³Õí³ÍáõÃÛ³Ý ï³ñ³Íù³ÛÇÝ Ï»ÝïñáÝÝ»ñáõÙ Ñ³ßí³éí³Í ³½³ï³½ñÏÙ³Ý í³Ûñ»ñÇó í»ñ³¹³ñÓ³Í,Ñ³ßÙ³Ý¹³ÙáõÃÛáõÝ áõÝ»óáÕ, ÇÝãå»ë Ý³¨ ''Ñ³ßÙ³Ý¹³ÙáõÃÛáõÝ áõÝ»óáÕ »ñ»Ë³'' Ï³ñ·³íÇ×³Ï áõÝ»óáÕ ³ÝÙñóáõÝ³Ï ³ÝÓÇÝù: </t>
  </si>
  <si>
    <t>²ßË³ï³ÝùÇ ÁÝ¹áõÝí³Í ³ßË³ï³ßáõÏ³ÛáõÙ ³ÝÙñóáõÝ³Ï, Ñ³ßÙ³Ý¹³ÙáõÃÛáõÝ áõÝ»óáÕ ³ÝÓÇÝù, ³Û¹ ÃíáõÙ</t>
  </si>
  <si>
    <t>áõÕ»ÏóáÕ ³ÝÓ³Ýó ÃÇí,  Ù³ñ¹</t>
  </si>
  <si>
    <t xml:space="preserve">¶áñÍ³ïáõÇÝ ³ç³ÏóáõÃÛ³Ý ïñ³Ù³¹ñÙ³Ý ï¨áÕáõÃÛáõÝÁ, ³ÙÇë </t>
  </si>
  <si>
    <t xml:space="preserve">àõÕ»ÏóáÕ ³ÝÓÇÝ ³ç³ÏóáõÃÛ³Ý ïñ³Ù³¹ñÙ³Ý ï¨áÕáõÃÛáõÝÁ, ³ÙÇë </t>
  </si>
  <si>
    <t xml:space="preserve"> Ò»éù µ»ñ³Í Ù³ëÝ³·ÇïáõÃÛ³Ùµ Ù³ëÝ³·Çï³Ï³Ý ³ßË³ï³Ýù³ÛÇÝ ÷áñÓ Ó»éù µ»ñ»Éáõ Ñ³Ù³ñ ·áñÍ³½áõñÏÝ»ñÇÝ ³ç³ÏóáõÃÛ³Ý ïñ³Ù³¹ñáõÙ</t>
  </si>
  <si>
    <t xml:space="preserve"> Ø³ëÝ³·ÇïáõÃÛáõÝ áõÝ»óáÕ՝ ³ßË³ï³ù³ÛÇÝ ÷áñÓ ãáõÝ»óáÕ ·áñÍ³½áõñÏÝ»ñÇ ³ßË³ï³Ýù³ÛÇÝ åñ³ÏïÇÏ³ÛÇ Ï³½Ù³Ï»ñåáõÙ ·áñÍ³ïáõÇ Ùáï</t>
  </si>
  <si>
    <t xml:space="preserve"> ¼µ³Õí³ÍáõÃÛ³Ý ï³ñ³Íù³ÛÇÝ Ï»ÝïñáÝÝ»ñáõÙ Ñ³ßí³éí³Í ·áñÍ³½áõñÏÇ Ï³ñ·³íÇ×³Ï ëï³ó³Í ³ÝÓÇÝù </t>
  </si>
  <si>
    <t>¶áñÍ³ïáõÇ Ùáï ³ßË³ï³Ýù³ÛÇÝ åñ³ÏïÇÏ³ ³Ýó³Í ·áñÍ³½áõñÏÝ»ñÇ ÃÇí, Ù³ñ¹, ³Û¹ ÃíáõÙ՝</t>
  </si>
  <si>
    <t>²ßË³ï³Ýù³ÛÇÝ åñ³ÏïÇÏ³ ³Ýó³Í Ñ³ßÙ³Ý¹³ÙáõÃÛáõÝ áõÝ»óáÕ ³ÝÓ³Ýó ÃÇí, Ù³ñ¹</t>
  </si>
  <si>
    <t xml:space="preserve">Þ³Ñ³éáõÝ»ñÇ ·áÑáõÝ³ÏáõÃÛ³Ý Ù³Ï³ñ¹³ÏÁ, ïáÏáë </t>
  </si>
  <si>
    <t>²ßË³ï³Ýù³ÛÇÝ åñ³ÏïÇÏ³ÛÇ ï¨áÕáõÃÛáõÝÁ, ³ÙÇë</t>
  </si>
  <si>
    <t xml:space="preserve"> ²ßË³ï³ßáõÏ³ÛáõÙ ³ÝÙñóáõÝ³Ï ³ÝÓ³Ýó ³ßË³ï³ÝùÇ ï»Õ³íáñÙ³Ý ¹»åùáõÙ ·áñÍ³ïáõÇÝ ÙÇ³Ýí³· ÷áËÑ³ïáõóÙ³Ý ïñ³Ù³¹ñáõÙ</t>
  </si>
  <si>
    <t xml:space="preserve"> ²ßË³ï³ßáõÏ³ÛáõÙ ³ÝÙñóáõÝ³Ï ³ÝÓ³Ýó ³ßË³ï³Ýù³ÛÇÝ áõÝ³ÏáõÃÛáõÝÝ»ñÇ ¨ Ï³ñáÕáõÃÛáõÝÝ»ñÇ` ³ßË³ï³ÝùÇ í³ÛñáõÙ Ó»éùµ»ñÙ³Ý ÑÝ³ñ³íáñáõÃÛáõÝÝ»ñÇ ÁÝÓ»éáõÙ ¨ Ñ³ßÙ³Ý¹³ÙáõÃÛáõÝ áõÝ»óáÕ ³ÝÓ³Ýó Ñ³Ù³ñ ³ßË³ï³ï»ÕÇ Ñ³ñÙ³ñ»óáõÙ՝ ³å³Ñáí»Éáí Ñ³í³ë³ñ ÑÝ³ñ³íáñáõÃÛáõÝÝ»ñ  Ï³Ý³Ýó ¨ ïÕ³Ù³ñ¹Ï³Ýó Ñ³Ù³ñ</t>
  </si>
  <si>
    <t xml:space="preserve"> ¼µ³Õí³ÍáõÃÛ³Ý ï³ñ³Íù³ÛÇÝ Ï»ÝïñáÝÝ»ñáõÙ Ñ³ßí³éí³Í ³ßË³ï³ßáõÏ³ÛáõÙ ³ÝÙñóáõÝ³Ï ³ÝÓÇÝù
 </t>
  </si>
  <si>
    <t xml:space="preserve"> ²ßË³ï³ßáõÏ³ÛáõÙ ³ÝÙñóáõÝ³Ï ³ÝÓ³Ýó ÃÇíÁ« ³Û¹ ÃíáõÙ` </t>
  </si>
  <si>
    <t xml:space="preserve"> ÎÇÝ </t>
  </si>
  <si>
    <t xml:space="preserve"> îÕ³Ù³ñ¹ </t>
  </si>
  <si>
    <t>Ð³ßÙ³Ý¹³ÙáõÃÛáõÝ áõÝ»óáÕ ³ÝÓ³Ýó ÃÇíÁ, áñáÝó Ñ³Ù³ñ Çñ³Ï³Ý³óí»É ¿ ³ßË³ï³ï»ÕÇ Ñ³ñÙ³ñ»óáõÙ</t>
  </si>
  <si>
    <t xml:space="preserve"> ê»½áÝ³ÛÇÝ ½µ³Õí³ÍáõÃÛ³Ý ËÃ³ÝÙ³Ý ÙÇçáóáí ·ÛáõÕ³óÇ³Ï³Ý ïÝï»ëáõÃÛ³ÝÝ ³ç³ÏóáõÃÛ³Ý ïñ³Ù³¹ñáõÙ</t>
  </si>
  <si>
    <t xml:space="preserve"> ²ßË³ï³ßáõÏ³ÛáõÙ ³ÝÙñóáõÝ³Ï` ·ÛáõÕ³ïÝï»ë³Ï³Ý Ýß³Ý³ÏáõÃÛ³Ý ÑáÕÇ ë»÷³Ï³Ý³ï»ñ՝ í³ñÓ³Ï³É Ï³Ù ³ÝÑ³ïáõÛó û·ï³·áñÍáÕ Ñ³Ý¹Çë³óáÕ ³ÝÓ³Ýó ýÇÝ³Ýë³Ï³Ý ³ç³ÏóáõÃÛáõÝ ë»½áÝ³ÛÇÝ ½µ³Õí³ÍáõÃÛ³Ý ³å³ÑáíÙ³Ý Ñ³Ù³ñ</t>
  </si>
  <si>
    <t xml:space="preserve"> ÐÐ É»éÝ³ÛÇÝ Ï³Ù µ³ñÓ³ñÉ»éÝ³ÛÇÝ Ï³Ù ë³ÑÙ³Ý³Ù»ñÓ ·ÛáõÕ³Ï³Ý µÝ³Ï³í³Ûñ»ñÇ ÙÇÝã¨ 3 Ñ³ ·ÛáõÕ³ïÝï»ë³Ï³Ý Ýß³Ý³ÏáõÃÛ³Ý ÑáÕÇ ë»÷³Ï³Ý³ï»ñ Ï³Ù í³ñÓ³Ï³É Ï³Ù ³ÝÑ³ïáõÛó û·ï³·áñÍáÕ Ñ³Ý¹Çë³óáÕ ³ßË³ï³ßáõÏ³ÛáõÙ ³ÝÙñóáõÝ³Ï ³ÝÓÇÝù ¨ ³ßË³ï³Ýù ÷ÝïñáÕÝ»ñ </t>
  </si>
  <si>
    <t>Ìñ³·ñ»ñáõÙ Ý»ñ³éí³Í ³ÝÓ³Ýó ÃÇí, Ù³ñ¹</t>
  </si>
  <si>
    <t>Ìñ³·ñÇ ³é³í»É³·áõÛÝ ï¨áÕáõÃÛáõÝÁ, ûñ</t>
  </si>
  <si>
    <t xml:space="preserve"> ¶áñÍ³½áõñÏÝ»ñÇ՝ ³ßË³ï³Ý³ùÇó ³½³ïÙ³Ý éÇëÏ áõÝ»óáÕ՝ ÇÝãå»ë Ý³¨ ³½³ï³½ñÏÙ³Ý Ó¨áí å³ïÇÅÁ Ïñ»Éáõ ³í³ñïÇÝ í»ó ³ÙÇë ÙÝ³ó³Í ³ßË³ï³Ýù ÷ÝïñáÕ ³ÝÓ³Ýó ÏñÃ³Ãáß³ÏÇ ïñ³Ù³¹ñáõÙ</t>
  </si>
  <si>
    <t xml:space="preserve"> Ø³ëÝ³·Çï³Ï³Ý áõëáõóÙ³Ý  ¹³ëÁÝÃ³óÝ»ñÇÝ Ù³ëÝ³ÏóáÕ  ·áñÍ³½áõñÏÝ»ñÇ՝  ³ßË³ï³ÝùÇó ³½³ïÙ³Ý éÇëÏ áõÝ»óáÕ՝ ÇÝãå»ë Ý³¨ ³½³ï³½ñÏÙ³Ý Ó¨áí å³ïÇÅÁ Ïñ»Éáõ ³í³ñïÇÝ í»ó ³ÙÇë ÙÝ³ó³Í ³ßË³ï³Ýù ÷ÝïñáÕ ³ÝÓ³Ýó ÏñÃ³Ãáß³ÏÇ ïñ³Ù³¹ñáõÙ áõëáõóÙ³Ý ³ÙµáÕç ÁÝÃ³óùáõÙ</t>
  </si>
  <si>
    <t>Ìñ³·ñáõÙ ÁÝ¹·ñÏí³ÍÝ»ñÇ ÃÇí, ³Û¹ ÃíáõÙ</t>
  </si>
  <si>
    <t xml:space="preserve"> Ñ³ßÙ³Ý¹³ÙáõÃÛáõÝ áõÝ»óáÕ ³ÝÓ³Ýó ÃÇíÁ</t>
  </si>
  <si>
    <t xml:space="preserve">  </t>
  </si>
  <si>
    <t xml:space="preserve"> ØÇÝã¨ »ñ»ù ï³ñ»Ï³Ý »ñ»Ë³ÛÇ ËÝ³ÙùÇ ³ñÓ³Ïáõñ¹áõÙ ·ïÝíáÕ ³ÝÓ³Ýó՝ »ñ»Ë³ÛÇ ÙÇÝã¨ »ñÏáõ ï³ñÇÝ Éñ³Ý³ÉÁ ³ßË³ï³ÝùÇ í»ñ³¹³éÝ³Éáõ ¹»åùáõÙ՝ »ñ»Ë³ÛÇ ËÝ³ÙùÝ ³ßË³ï³ÝùÇÝ ½áõ·³Ñ»é Ï³½Ù³Ï»ñå»Éáõ Ñ³Ù³ñ ³ç³ÏóáõÃÛ³Ý ïñ³Ù³¹ñáõÙ</t>
  </si>
  <si>
    <t xml:space="preserve"> ØÇÝã¨ »ñ»ù ï³ñ»Ï³Ý »ñ»Ë³ÛÇ ËÝ³ÙùÇ ³ñÓ³Ïáõñ¹áõÙ ·ïÝíáÕ ³ÝÓ³Ýó ÙÇÝã¨ »ñ»Ë³ÛÇ »ñÏáõ ï³ñÇÝ Éñ³Ý³ÉÁ ³ßË³ï³ÝùÇ í»ñ³¹³éÝ³Éáõ Ýå³ï³Ïáí  »ñ»Ë³ÛÇ ËÝ³ÙùÇ Ï³½Ù³Ï»ñåáõÙ ¹³Û³ÏÇ Ï³Ù í×³ñáíÇ ÑÇÙáõÝùÝ»ñáí ·áñÍáÕ Ý³Ë³¹åñáó³Ï³Ý Ñ³ëï³ïáõÃÛ³Ý ÙÇçáóáí` ³å³Ñáí»Éáí Ï³Ý³Ýó ³ßË³ï³Ýù³ÛÇÝ Ý»ñáõÅÇ û·ï³·áñÍáõÙÁ</t>
  </si>
  <si>
    <t xml:space="preserve"> ¼µ³Õí³ÍáõÃÛ³Ý ï³ñ³Íù³ÛÇÝ Ï»ÝïñáÝÝ»ñáõÙ Ñ³ßí³éí³Í, ÙÇÝã¨ »ñ»ù ï³ñ»Ï³Ý »ñ»Ë³ÛÇ ËÝ³ÙùÇ ³ñÓ³Ïáõñ¹áõÙ ·ïÝíáÕ` ³ßË³ï³Ýù ÷ÝïñáÕ ³ÝÓÇÝù, áíù»ñ ÙÇÝã¨ »ñ»Ë³ÛÇ »ñÏáõ ï³ñÇÝ Éñ³Ý³ÉÁ í»ñ³¹³éÝáõÙ »Ý ³ßË³ï³ÝùÇ </t>
  </si>
  <si>
    <t xml:space="preserve"> Þ³Ñ³éáõÝ»ñÇ ÃÇí, Ù³ñ¹</t>
  </si>
  <si>
    <t xml:space="preserve"> Ìñ³·ñÇ ï¨áÕáõÃÛáõÝÁ, ï³ñÇ </t>
  </si>
  <si>
    <t xml:space="preserve"> ì³ñÓ³ïñíáÕ Ñ³ë³ñ³Ï³Ï³Ý ³ßË³ï³ÝùÝ»ñÇ Ï³½Ù³Ï»ñåÙ³Ý ÙÇçáóáí ·áñÍ³½áõñÏÝ»ñÇ Å³Ù³Ý³Ï³íáñ ½µ³Õí³ÍáõÃÛ³Ý ³å³ÑáíáõÙ</t>
  </si>
  <si>
    <t xml:space="preserve"> ì³ñÓ³ïñíáÕ Ñ³ë³ñ³Ï³Ï³Ý ³ßË³ï³ÝùÝ»ñÇ Ï³½Ù³Ï»ñåÙ³Ý ÙÇçáóáí ·áñÍ³½áõñÏÝ»ñÇ Å³Ù³Ý³Ï³íáñ ½µ³Õí³ÍáõÃÛ³Ý ³å³ÑáíáõÙ՛ ³å³Ñáí»Éáí Ñ³í³ë³ñ ÑÝ³ñ³íáñáõÃÛáõÝÝ»ñ  Ï³Ý³Ýó ¨ ïÕ³Ù³ñ¹Ï³Ýó Ñ³Ù³ñ_x000D_
 </t>
  </si>
  <si>
    <t xml:space="preserve"> ¼µ³Õí³ÍáõÃÛ³Ý ï³ñ³Íù³ÛÇÝ Ï»ÝïñáÝáõÙ Ñ³ßí³éí³Í ¨ ·áñÍ³½áõñÏÇ Ï³ñ·³íÇ×³Ï ëï³ó³Í ³ÝÓÇÝù </t>
  </si>
  <si>
    <t>ØÇçáó³éÙ³Ý Ù»ç ÁÝ¹·ñÏí³Í ³ÝÓ³Ýó ÃÇí« Ù³ñ¹« ³Û¹ ÃíáõÙª</t>
  </si>
  <si>
    <t xml:space="preserve">Þ³Ñ³éáõÝ»ñÇ ·áÑáõÝ³ÏáõÃÛ³Ý Ù³Ï³ñ¹³ÏÁ« ïáÏáë </t>
  </si>
  <si>
    <t>Ð³ë³ñ³Ï³Ï³Ý ³ßË³ï³ÝùÝ»ñÇ ÙÇçÇÝ ï¨áÕáõÃÛáõÝ« ³ÙÇë</t>
  </si>
  <si>
    <t>²ßË³ï³ßáõÏ³ÛáõÙ ³ÝÙñóáõÝ³Ï ³ÝÓ³Ýó ³Ý³ëÝ³å³ÑáõÃÛ³Ùµ ½µ³Õí»Éáõ Ñ³Ù³ñ ³ç³ÏóáõÃÛ³Ý ïñ³Ù³¹ñáõÙ</t>
  </si>
  <si>
    <t xml:space="preserve">²ßË³ï³ßáõÏ³ÛáõÙ ³ÝÙñóáõÝ³Ï ³ÝÓ³Ýó_x000D_
³Ý³ëÝ³å³ÑáõÃÛ³Ùµ ½µ³Õí»Éáõ ÙÇçáóáí_x000D_
ÇÝùÝ³½µ³Õí³ÍáõÃÛ³Ý ËÃ³ÝÙ³Ý ³å³ÑáíáõÙ </t>
  </si>
  <si>
    <t xml:space="preserve"> ¼µ³Õí³ÍáõÃÛ³Ý ï³ñ³Íù³ÛÇÝ Ï»ÝïñáÝÝ»ñáõÙ Ñ³ßí³éí³Í ³ßË³ï³ßáõÏ³ÛáõÙ ³ÝÙñóáõÝ³Ï ¨ ³éÝí³½Ý »ñ»ù ³ÙÇë ·áñÍ³½áõñÏÇ Ï³ñ·³íÇ×³ÏáõÙ ·ïÝíáÕ ³ÝÓÇÝù
 </t>
  </si>
  <si>
    <t xml:space="preserve">Ìñ³·ñ»ñÇ ÃÇíÁ, ³Û¹ ÃíáõÙ՝ </t>
  </si>
  <si>
    <t>ØÇçáó³éÙ³Ý ï¨áÕáõÃÛáõÝÁ« ï³ñÇ</t>
  </si>
  <si>
    <t xml:space="preserve">²¹ñµ»ç³ÝÇ ÏáÕÙÇó 2016, 2020 ¨ 2022 Ãí³Ï³ÝÝ»ñÇÝ ë³ÝÓ³½»ñÍí³Í é³½Ù³Ï³Ý ·áñÍáÕáõÃÛáõÝÝ»ñÇÝ Ù³ëÝ³Ïó³Í, ÇÝãå»ë Ý³¨ 2020 Ãí³Ï³ÝÇó Ñ»ïá Å³ÙÏ»ï³ÛÇÝ å³ñï³¹Çñ ½ÇÝíáñ³Ï³Ý Í³é³ÛáõÃÛáõÝÇó ½áñ³óñí³Í ·áñÍ³½áõñÏ ³ÝÓ³Ýó Ù³ëÝ³·Çï³Ï³Ý áõëáõóÙ³Ý Ï³½Ù³Ï»ñåÙ³Ý ¨ ½µ³Õí³ÍáõÃÛ³Ý ³å³ÑáíáõÙ </t>
  </si>
  <si>
    <t>²ç³ÏóáõÃÛáõÝ ²¹ñµ»ç³ÝÇ ÏáÕÙÇó 2016, 2020 ¨ 2022 Ãí³Ï³ÝÝ»ñÇÝ ë³ÝÓ³½»ñÍí³Í é³½Ù³Ï³Ý ·áñÍáÕáõÃÛáõÝÝ»ñÇÝ Ù³ëÝ³Ïó³Í, ÇÝãå»ë Ý³¨ 2020 Ãí³Ï³ÝÇó Ñ»ïá Å³ÙÏ»ï³ÛÇÝ å³ñï³¹Çñ ½ÇÝíáñ³Ï³Ý Í³é³ÛáõÃÛáõÝÇó ½áñ³óñí³Í ·áñÍ³½áõñÏ ³ÝÓ³Ýó՝ Ó»éù µ»ñ»Éáõ ·áñÍ³ïáõÇ ÏáÕÙÇó Ý»ñÏ³Û³óí³Í å³Ñ³ÝçÝ»ñÇÝ Ñ³Ù³å³ï³ëË³Ý Ù³ëÝ³·Çï³Ï³Ý ÑÙïáõÃÛáõÝÝ»ñ ¨ Ï³ñáÕáõÃÛáõÝÝ»ñ՝ ·áñÍ³ïáõÇ Ùáï ³éÏ³ Ã³÷áõñ ³ßË³ï³ï»ÕÁ Ñ³Ù³Éñ»Éáõ Ñ³Ù³ñ։ ØÇçáó³éáõÙÁ Çñ³Ï³Ý³óíáõÙ ¿ 3 áõÕÕáõÃÛáõÝÝ»ñáí. 1. ß³Ñ³éáõÇ Ù³ëÝ³·Çï³Ï³Ý áõëáõóáõÙ, 2. ß³Ñ³éáõÇ Ñ³Ù³ñ ³ßË³ï³Ýù³ÛÇÝ ÷áñÓ³éáõÃÛ³Ý Ï³½Ù³Ï»ñåáõÙ, 3. ·áñÍ³ïáõÇÝ ÙÇ³Ýí³· ³ç³ÏóáõÃÛ³Ý ïñ³Ù³¹ñáõÙ</t>
  </si>
  <si>
    <t>²¹ñµ»ç³ÝÇ ÏáÕÙÇó 2016 ¨ 2020 Ãí³Ï³ÝÝ»ñÇÝ ë³ÝÓ³½»ñÍí³Í é³½Ù³Ï³Ý ·áñÍáÕáõÃÛáõÝÝ»ñÇÝ Ù³ëÝ³Ïó³Í ·áñÍ³½áõñÏ ³ÝÓ</t>
  </si>
  <si>
    <t>ø³Ý³Ï³Ï³Ý</t>
  </si>
  <si>
    <t>ØÇçáó³éÙ³Ý Ù»ç ÁÝ¹·ñÏí³ÍÝ»ñÇ ÃÇíÁ, ³Û¹ ÃíáõÙª</t>
  </si>
  <si>
    <t>¼µ³Õí³ÍáõÃÛ³Ý ËÃ³ÝÙ³Ý ÙÇçáó³éáõÙ</t>
  </si>
  <si>
    <t>ØÇçáó³éÙ³Ý ßñç³Ý³ÏÝ»ñáõÙ ·áñÍ³ïáõÇÝ ïñíáõÙ ¿ »Ï³Ùï³ÛÇÝ Ñ³ñÏÇ ÷áËÑ³ïáõóáõÙ, áñÇ ã³÷Á ¨ ³ç³ÏóáõÃÛ³Ý ï¨áÕáõÃÛáõÝÁ ï³ñµ»ñ³ÏíáõÙ ¿՝ ³ßË³ï³ÝùÇ ÁÝ¹áõÝíáÕ ³ÝÓÇ ï³ñÇùáí, ë»éáí, »ñ»Ë³ áõÝ»Ý³Éáõ, ÇÝãå»ë Ý³¨ Ñ³ßÙ³Ý¹³ÙáõÃÛáõÝ áõÝ»Ý³Éáõ Ñ³Ý·³Ù³Ýùáí å³ÛÙ³Ý³íáñí³Í։ Ê»É³ÙÇï Ñ³ñÙ³ñ»óÙ³Ý Ñ³Ù³ñ ïñíáõÙ ¿ Ý³¨ ÙÇ³Ýí³· ÷áËÑ³ïáõóáõÙ՝ ³é³í»É³·áõÛÝÁ 500,000 ¹ñ³ÙÇ ã³÷áí։</t>
  </si>
  <si>
    <t>îñ³Ýëý»ñïÝ»ñÇ ïñ³Ù³¹ñáõÙ</t>
  </si>
  <si>
    <t>ÐÐ Ï³é³í³ñáõÃÛ³Ý 2023 Ãí³Ï³ÝÇ ÷»ïñí³ñÇ 23-Ç N 242-È áñáßÙ³Ùµ ë³ÑÙ³Ýí³Í ã³÷³ÝÇßÝ»ñ</t>
  </si>
  <si>
    <t>¶áñÍ³½áõñÏ ß³Ñ³éáõÝ»ñÇ ÃÇí, Ù³ñ¹, ³Û¹ ÃíáõÙ՝</t>
  </si>
  <si>
    <t>ÁÝï³Ý»Ï³Ý Ï³Ù ëáóÇ³É³Ï³Ý Ýå³ëï ëï³óáÕ ÁÝï³ÝÇùÇ ·áñÍ³½áõñÏ ³Ý¹³Ù</t>
  </si>
  <si>
    <t>Ñ³ßÙ³Ý¹³ÙáõÃÛáõÝ áõÝ»óáÕ ³ÝÓÇÝù, ³Û¹ ÃíáõÙ՝</t>
  </si>
  <si>
    <t>Ñ³ßÙ³Ý¹³ÙáõÃÛáõÝ áõÝ»óáÕ ³ÝÓÇÝù, áñáÝó Ñ³Ù³ñ Çñ³Ï³Ý³óíáõÙ ¿ ³ßË³ï³ï»ÕÇ Ñ³ñÙ³ñ»óáõÙ</t>
  </si>
  <si>
    <t>ïíÛ³É ï³ñáõÙ ýÇÝ³Ýë³íáñÙ³Ý »ÝÃ³Ï³ å³ÛÙ³Ý³·ñ»ñÇ ÃÇí, Ñ³ï</t>
  </si>
  <si>
    <t>Ն³Ëáñ¹ ï³ñáõÙ ÙÇçáó³éÙ³Ý Ù»ç ÁÝ¹·ñÏí³Í ß³Ñ³éáõÝ»ñÇ ÃÇíÁ, áñáÝó Ù³ëáí ïíÛ³É ï³ñáõÙ ³éÏ³ »Ý ýÇÝ³Ýë³Ï³Ý å³ñï³íáñáõÃÛáõÝÝ»ñ, Ù³ñ¹</t>
  </si>
  <si>
    <t>¶áñÍ³½áõñÏÝ»ñÇ ½µ³Õí³ÍáõÃÛ³Ý ³å³ÑáíáõÙ</t>
  </si>
  <si>
    <t>Նå³ëï³éáõ ÁÝï³ÝÇùÇ ·áñÍ³½áõñÏ ³Ý¹³ÙÇÝ ³éÝí³½Ý 1 ï³ñÇ Å³ÙÏ»ïáí ³ßË³ï³ÝùÇ ÁÝ¹áõÝ»Éáõ å³ñ³·³ÛáõÙª Å³Ï»ïÇ ³í³ñïÇó Ñ»ïá ·áñÍ³ïáõÇÝ ïñíáõÙ ¿ ÙÇ³Ýí³· ÷áËÑ³ïáõóáõÙ 350.0 Ñ³½. ¹ñ³ÙÇ ã³÷áí, ÇëÏ áã Ýå³ëï³éáõ ÁÝï³ÝÇùÇ ·áñÍ³½áõñÏ ³Ý¹³ÙÇ å³ñ³·³ÛáõÙª 250.0 Ñ³½. ¹ñ³ÙÇ ã³÷áí</t>
  </si>
  <si>
    <t>¶áñÍ³½áõñÏ ³ÝÓÇÝù</t>
  </si>
  <si>
    <t>ØÇçáó³éÙ³Ý Ù»ç ÁÝ¹·ñÏí³Í ·áñÍ³½áõñÏ ³ÝÓ³Ýó Ãí³ù³Ý³ÏÁ, áñáÝó Ù³ëáí ýÇÝ³Ýë³Ï³Ý å³ñï³íáñáõÃÛáõÝÝ»ñÁ ï»Õ³÷áËí»Éáõ »Ý Ñ³çáñ¹ ï³ñí³ å»ï³Ï³Ý µÛáõç», ³Û¹ ÃíáõÙ՝</t>
  </si>
  <si>
    <t>Ýå³ëï³éáõ ·áñÍ³½áõñÏÝ»ñ</t>
  </si>
  <si>
    <t>áã Ýå³ëï³éáõ ·áñÍ³½áõñÏÝ»ñ</t>
  </si>
  <si>
    <t>ºíñ³ëÇ³Ï³Ý ¼³ñ·³óÙ³Ý ´³ÝÏÇ ³ç³ÏóáõÃÛ³Ùµ Çñ³Ï³Ý³óíáÕ §²ßË³ï³ÝùÇ ¾É»ÏïñáÝ³ÛÇÝ ´áñë³¦ ¹ñ³Ù³ßÝáñÑ³ÛÇÝ Íñ³·ñÇ  ßñç³Ý³ÏÝ»ñáõÙ ï»ËÝÇÏ³Ï³Ý Ñ³·»óí³ÍáõÃÛáõÝ</t>
  </si>
  <si>
    <t>§²ßË³ï³ÝùÇ ¾É»ÏïñáÝ³ÛÇÝ ´áñë³¦ ¹ñ³Ù³ßÝáñÑ³ÛÇÝ Íñ³·ñÇ ·áñÍáõÝ»áõÃÛ³Ý Ñ³Ù³ñ ³ÝÑñ³Å»ßï  ë³ñù³íáñáõÙÝ»ñÇ Ó»éùµ»ñáõÙ ¨ ï»Õ³¹ñáõÙ</t>
  </si>
  <si>
    <t xml:space="preserve">²ÛÉ å»ï³Ï³Ý Ï³½Ù³Ï»ñåáõÃÛáõÝÝ»ñÇ ÏáÕÙÇó û·ï³·áñÍíáÕ áã_x000D_
ýÇÝ³Ýë³Ï³Ý ³ÏïÇíÝ»ñÇ Ñ»ï ·áñÍ³éÝáõÃÛáõÝÝ»ñ </t>
  </si>
  <si>
    <t>ØÇçáó³éáõÙÝ Çñ³Ï³Ý³óÝáÕÇ ³Ýí³ÝáõÙÁ՝</t>
  </si>
  <si>
    <t xml:space="preserve">§§Üáñù¦ ëáóÇ³É³Ï³Ý Í³é³ÛáõÃÛáõÝÝ»ñÇ ï»ËÝáÉá·Ç³Ï³Ý ¨ Çñ³½»ÏÙ³Ý Ï»ÝïñáÝ¦ ÑÇÙÝ³¹ñ³Ù 
 </t>
  </si>
  <si>
    <t xml:space="preserve">Ò»éùµ»ñí³Í ¨ ß³Ñ³·áñÍÙ³Ý Ñ³ÝÓÝí³Í ï»ËÝÇÏ³Ï³Ý ÙÇçáóÝ»ñ (ë»ñí»ñ ¨ ³ÛÉ ³ÝÑñ³Å»ßï ë³ñù³íáñáõÙÝ»ñ)« Ñ³í³ù³Íáõ
</t>
  </si>
  <si>
    <t xml:space="preserve"> ´Ý³Ï³ñ³Ý³ÛÇÝ ³å³ÑáíáõÙ</t>
  </si>
  <si>
    <t xml:space="preserve"> ºñÏñ³ß³ñÅÇ Ñ»ï¨³Ýùáí ³ÝûÃ¨³Ý ÙÝ³ó³Í ÁÝï³ÝÇùÝ»ñÇ µÝ³Ï³ñ³Ý³ÛÇÝ ³å³ÑáíáõÙ</t>
  </si>
  <si>
    <t xml:space="preserve"> ´Ý³ÏáõÃÛ³Ý í³Ûñ ãáõÝ»óáÕ ³ÝûÃ¨³Ý ³ÝÓ³Ýó µÝ³Ï³ñ³Ý³ÛÇÝ ³å³ÑáíÙ³Ý ³ç³ÏóáõÃÛáõÝ</t>
  </si>
  <si>
    <t xml:space="preserve"> Þ³Ñ³éáõÝ»ñÇ ÁÝïñáõÃÛ³Ý ã³÷³ÝÇßÝ»ñ </t>
  </si>
  <si>
    <t xml:space="preserve"> ºñÏñ³ß³ñÅÇ Ñ»ï¨³Ýùáí ³ÝûÃ¨³Ý ÙÝ³ó³Í՛ Íñ³·ñÇ ß³Ñ³éáõ ×³Ý³ãí³Í ÁÝï³ÝÇùÝ»ñ </t>
  </si>
  <si>
    <t xml:space="preserve"> ´Ý³Ï³ñ³Ýáí ³å³Ñáíí³Í ß³Ñ³éáõÝ»ñÇ ÃÇí, ÁÝï³ÝÇù </t>
  </si>
  <si>
    <t xml:space="preserve"> Üáï³ñÝ»ñÇ ¹»åá½Çï³ÛÇÝ Ñ³ßÇíÝ»ñÇÝ ÷áË³ÝóíáÕ ÙÇ³íáñÇ ÃÇí </t>
  </si>
  <si>
    <t xml:space="preserve"> ¼áÑí³Í (Ù³Ñ³ó³Í), ³é³çÇÝ, »ñÏñáñ¹ ¨ »ññáñ¹ Ï³ñ·Ç Ñ³ßÙ³Ý¹³Ù ½ÇÝÍ³é³ÛáÕÝ»ñÇ ³ÝûÃ¨³Ý ÁÝï³ÝÇùÝ»ñÇÝ µÝ³Ï³ñ³Ýáí ³å³ÑáíáõÙ ¨ µÝ³Ï³ñ³Ý³ÛÇÝ å³ÛÙ³ÝÝ»ñÇ µ³ñ»É³íáõÙ</t>
  </si>
  <si>
    <t xml:space="preserve"> ¶Ý³Ñ³ïÙ³Ý ã³÷³ÝÇßÝ»ñÇ Ñ³Ù³Ó³ÛÝ µÝ³Ï³ñ³ÝÇ µ³ñ»É³íÙ³Ý Ï³ñÇù áõÝ»óáÕ Ï³ñÇù³íáñÝ»ñÇ ×³Ý³ãáõÙ՝ Ñ³ßí³éáõÙ ¨ Ýñ³Ýó ³ÝÑ³ïáõÛó ýÇÝ³ë³Ï³Ý ³ç³ÏóáõÃÛ³Ý ïñ³Ù³¹ñÙ³Ý »Õ³Ý³Ïáí µÝ³Ï³ñ³Ý³ÛÇÝ ËÝ¹ÇñÝ»ñÇ ÉáõÍáõÙ</t>
  </si>
  <si>
    <t xml:space="preserve"> ¼áÑí³Í (Ù³Ñ³ó³Í) ³é³çÇÝ՝ »ñÏñáñ¹ ¨ »ññáñ¹ Ï³ñ·Ç Ñ³ßÙ³Ý¹³Ù ½ÇÝÍ³é³ÛáÕÝ»ñÇ ³ÝûÃ¨³Ý ¨ µÝ³Ï³ñ³Ý³ÛÇÝ å³ÛÙ³ÝÝ»ñÇ µ³ñ»É³íÙ³Ý Ï³ñÇù áõÝ»óáÕ ÁÝï³ÝÇùÝ»ñ </t>
  </si>
  <si>
    <t xml:space="preserve">´Ý³Ï³ñ³Ý³ÛÇÝ ³å³ÑáíÙ³Ý ¨ å³ÛÙ³ÝÝ»ñÇ µ³ñ»É³íÙ³Ý Ýå³ï³Ïáí ³ç³ÏóáõÃÛáõÝ ëï³óáÕ ß³Ñ³éáõÝ»ñÇ ÃÇí,                      ³¹ ÃíáõÙ՝  Ñ»ï¨íÛ³É Çñ³í³Ï³Ý ³Ïï»ñÇ Ñ³Ù³Ó³ÛÝ.      §¼ÇÝíáñ³Ï³Ý Í³é³ÛáõÃÛ³Ý ¨ ½ÇÝÍ³é³ÛáÕÇ Ï³ñ·³íÇ×³ÏÇ Ù³ëÇÝ¦ ÐÐ ûñ»Ýù , ÐÐ Ï³é³í³ñáõÃÛ³Ý  10.09.2017Ã.  N 1016-Ü áñáßáõÙ,  ÐÐ Ï³é³í³ñáõÃÛ³Ý  06.12.2018Ã.  N 1419-Ü áñáßáõÙ,                                        
</t>
  </si>
  <si>
    <t>1. ¼áÑí³Í (Ù³Ñ³ó³Í) ½ÇÝÍ³é³ÛáÕÝ»ñÇ ÁÝï³ÝÇùÝ»ñ, ³Û¹ ÃíáõÙ՝</t>
  </si>
  <si>
    <t>1.1. ù. ºñ¨³Ý, áñÇó՝</t>
  </si>
  <si>
    <t>³ÝûÃ¨³Ý և µÝ³Ï³ñ³Ý³ÛÇÝ å³ÛÙ³ÝÝ»ñÇ µ³ñ»É³íÙ³Ý Ï³ñÇù áõÝ»óáÕ ÁÝï³ÝÇùÝ»ñի ÃÇí, Ñ³ï</t>
  </si>
  <si>
    <t>1.2. ÐÐ Ù³ñ½»ñ, áñÇó՝</t>
  </si>
  <si>
    <t>2. ²é³çÇÝ, »ñÏñáñ¹ ¨ »ññáñ¹ Ï³ñ·Ç Ñ³ßÙ³Ý¹³Ù ½ÇÝÍ³é³ÛáÕÝ»ñÇ ÁÝï³ÝÇùÝ»ñ, ³Û¹ ÃíáõÙ`</t>
  </si>
  <si>
    <t>2.1. ²é³çÇÝ Ï³ñ·Ç Ñ³ßÙ³Ý¹³Ù ½ÇÝÍ³é³ÛáÕÝ»ñÇ ÁÝï³ÝÇùÝ»ñ,  ³Û¹ ÃíáõÙ`</t>
  </si>
  <si>
    <t>2.1.1. ù. ºñ¨³Ý,  áñÇó`</t>
  </si>
  <si>
    <t>µÝ³Ï³ñ³Ý³ÛÇÝ å³ÛÙ³ÝÝ»ñÇ µ³ñ»É³íÙ³Ý Ï³ñÇù áõÝ»óáÕ ÁÝï³ÝÇùÝ»ñի ÃÇí, Ñ³ï</t>
  </si>
  <si>
    <t>2.1.2. ÐÐ Ù³ñ½»ñ,  áñÇó`</t>
  </si>
  <si>
    <t xml:space="preserve"> µÝ³Ï³ñ³Ý³ÛÇÝ å³ÛÙ³ÝÝ»ñÇ µ³ñ»É³íÙ³Ý Ï³ñÇù áõÝ»óáÕ ÁÝï³ÝÇùÝ»ñի ÃÇí, Ñ³ï</t>
  </si>
  <si>
    <t>2.2. ºñÏñáñ¹ Ï³ñ·Ç Ñ³ßÙ³Ý¹³Ù ½ÇÝÍ³é³ÛáÕÝ»ñÇ ÁÝï³ÝÇùÝ»ñ, ³Û¹ ÃíáõÙ`</t>
  </si>
  <si>
    <t>2.2.1. ù. ºñ¨³Ý,  áñÇó`</t>
  </si>
  <si>
    <t>2.2.2. ÐÐ Ù³ñ½»ñ, áñÇó`</t>
  </si>
  <si>
    <t>2.3. ºñññáñ¹ Ï³ñ·Ç Ñ³ßÙ³Ý¹³Ù ½ÇÝÍ³é³ÛáÕÝ»ñÇ ÁÝï³ÝÇùÝ»ñ, ³Û¹ ÃíáõÙ`</t>
  </si>
  <si>
    <t>2.3.1. ù. ºñ¨³Ý,  áñÇó`</t>
  </si>
  <si>
    <t>2.3.2. ÐÐ Ù³ñ½»ñ, áñÇó`</t>
  </si>
  <si>
    <t>²ç³ÏóáõÃÛáõÝ ëï³ó³Í ³ÝûÃ¨³Ý ß³Ñ³éáõÝ»ñÇ ï»ë³Ï³ñ³ñ ÏßÇéÁ, áñå»ë µÝ³Ï³ñ³Ý³ÛÇÝ å³ÛÙ³ÝÝ»ñÇ Ï³ñÇù³íáñ Ñ³ßí³éí³Í ß³Ñ³éáõÝ»ñÇ ÝÏ³ïÙ³Ùµ, ïáÏáë</t>
  </si>
  <si>
    <t>ØÇ³Ýí³·</t>
  </si>
  <si>
    <t xml:space="preserve"> ¶Ý³Ñ³ïÙ³Ý ã³÷³ÝÇßÝ»ñÇ Ñ³Ù³Ó³ÛÝ µÝ³Ï³ñ³ÝÇ µ³ñ»É³íÙ³Ý Ï³ñÇù áõÝ»óáÕ Ï³ñÇù³íáñÝ»ñÇ ×³Ý³ãáõÙ` Ñ³ßí³éáõÙ ¨ Ýñ³Ýó ³ÝÑ³ïáõÛó ýÇÝ³Ýë³Ï³Ý ³ç³ÏóáõÃÛ³Ý ïñ³Ù³¹ñÙ³Ý »Õ³Ý³Ïáí µÝ³Ï³ñ³Ý³ÛÇÝ ËÝ¹ÇñÝ»ñÇ ÉáõÍáõÙ</t>
  </si>
  <si>
    <t>äÜ Ñ³Ù³Ï³ñ·Ç  å³ÛÙ³Ý³·ñ³ÛÇÝ ½ÇÝÍ³é³ÛáÕÝ»ñÇ, ù³Õ³ù³óÇ³Ï³Ý Í³é³ÛáÕÝ»ñÇ  áñå»ë µÝ³Ï³ñ³Ý³ÛÇÝ å³ÛÙ³ÝÝ»ñÇ µ³ñ»É³íÙ³Ý Ï³ñÇù³íáñ Ñ³ßí³éí³Í ÁÝï³ÝÇùÝ»ñ</t>
  </si>
  <si>
    <t>´Ý³Ï³ñ³Ý³ÛÇÝ ³å³ÑáíÙ³Ý ¨ å³ÛÙ³ÝÝ»ñÇ µ³ñ»É³íÙ³Ý Ýå³ï³Ïáí ³ç³ÏóáõÃÛáõÝ ëï³óáÕ ß³Ñ³éáõÝ»ñÇ ÃÇí« ³Û¹ ÃíáõÙ`  Ñ»ï¨Û³É Çñ³í³Ï³Ý ³Ïï»ñÇ Ñ³Ù³Ó³ÛÝ §¼ÇÝíáñ³Ï³Ý Í³é³ÛáõÃÛ³Ý ¨ ½ÇÝË³é³ÛáÕÇ Ï³ñ·³íÇ×³ÏÇ Ù³ëÇÝ¦  ÐÐ ûñ»Ýù« ÐÐ Ï³é³í³ñáõÃÛ³Ý  07©03©2007Ã© N 384-Ü áñáßáõÙ«</t>
  </si>
  <si>
    <t xml:space="preserve">1.1. ù. ºñ¨³Ý, </t>
  </si>
  <si>
    <t>1.2. ÐÐ Ù³ñ½»ñ</t>
  </si>
  <si>
    <t>²ç³ÏóáõÃÛáõÝ ëï³ó³Í ß³Ñ³éáõÝ»ñÇ ï»ë³Ï³ñ³ñ ÏßÇéÁ, áñå»ë µÝ³Ï³ñ³Ý³ÛÇÝ å³ÛÙ³ÝÝ»ñÇ Ï³ñÇù³íáñ Ñ³ßí³éí³Í ß³Ñ³éáõÝ»ñÇ ÝÏ³ïÙ³Ùµ, ïáÏáë</t>
  </si>
  <si>
    <t>ì×³ñÙ³Ý Ñ³×³Ë³Ï³ÝáõÃÛáõÝ</t>
  </si>
  <si>
    <t>Միանվագ</t>
  </si>
  <si>
    <t xml:space="preserve">ÀÝï³ÝÇùÝ»ñÇ ÃÇí, Ñ³ï </t>
  </si>
  <si>
    <t xml:space="preserve"> ê³ÑÙ³Ý³Ù»ñÓ µÝ³Ï³í³Ûñ»ñáõÙ ÁÝï³ÝÇùÝ»ñÇ µÝ³Ï³ñ³Ý³ÛÇÝ Ù³ïã»ÉÇáõÃÛ³Ý ³å³ÑáíÙ³Ý å»ï³Ï³Ý ³ç³ÏóáõÃÛáõÝ</t>
  </si>
  <si>
    <t xml:space="preserve">  ÐÐ ë³ÑÙ³Ý³Ù»ñÓ ·ÛáõÕ³Ï³Ý µÝ³Ï³í³ÛñáõÙ ³ÝÑ³ï³Ï³Ý µÝ³Ï»ÉÇ ïáõÝ Ï³éáõó»Éáõ Ýå³ï³Ïáí ·áñÍÁÝÏ»ñ Ï³½Ù³Ï»ñåáõÃÛáõÝÝ»ñÇ ÏáÕÙÇó ïñ³Ù³¹ñí³Í ÑÇ÷áÃ»ù³ÛÇÝ í³ñÏ ëï³ó³Í ß³Ñ³éáõÇÝ ³ç³ÏóáõÃÛáõÝ </t>
  </si>
  <si>
    <t xml:space="preserve"> ÐÐ ë³ÑÙ³Ý³Ù»ñÓ ·ÛáõÕ³Ï³Ý µÝ³Ï³í³ÛñáõÙ ³ÝÑ³ï³Ï³Ý µÝ³Ï»ÉÇ ïáõÝ Ï³éáõó»Éáõ Ýå³ï³Ïáí ·áñÍÁÝÏ»ñ Ï³½Ù³Ï»ñåáõÃÛáõÝÝ»ñÇ ÏáÕÙÇó ïñ³Ù³¹ñí³Í ÑÇ÷áÃ»ù³ÛÇÝ í³ñÏ ëï³ó³Í </t>
  </si>
  <si>
    <t xml:space="preserve"> ê³ÑÙ³Ý³Ù»ñÓ ·ÛáõÕ³Ï³Ý µÝ³Ï³í³ÛñáõÙ ïáõÝ Ï³éáõó³Í ß³Ñ³éáõÝ»ñÇ ÃÇí« ÁÝï³ÝÇù </t>
  </si>
  <si>
    <t>´Ý³Ï³ñ³ÝÇ í³ñÓ³Ï³ÉáõÃÛ³Ý_x000D_ í³ñÓ³í×³ñÇ Ñ³ïáõóáõÙ</t>
  </si>
  <si>
    <t>²Ý³å³Ñáí ÁÝï³ÝÇùÝ»ñÇÝ ¨ Ëáó»ÉÇ ³ÛÉ ËÙµ»ñÇÝ Å³Ù³Ý³Ï³íáñ Ï³ó³ñ³ÝÝ»ñáí ³å³Ñáí»Éáõ Ýå³ï³Ïáí µÝ³Ï³ñ³ÝÇ í³ñÓ³Ï³ÉáõÃÛ³Ý_x000D_ í³ñÓ³í×³ñÇ Ñ³ïáõóÙ³Ý ïñ³Ù³¹ñáõÙª 6 ³ÙÇë Å³ÙÏ»ïáí</t>
  </si>
  <si>
    <t>ÐÐ Ï³é³í³ñáõÃÛ³Ý áñáßÙ³Ùµ ëáóÇ³É³å»ë ³Ý³å³Ñáí ÁÝï³ÝÇùÝ»ñ ¨ Ëáó»ÉÇ ³ÛÉ ËÙµ»ñ</t>
  </si>
  <si>
    <t>¹³ï³å³ñïÛ³ÉÝ»ñÇ ÃÇí</t>
  </si>
  <si>
    <t xml:space="preserve"> ´Ý³Ï³ñ³Ý³ÛÇÝ ßÇÝ³ñ³ñáõÃÛáõÝ</t>
  </si>
  <si>
    <t xml:space="preserve"> ´³½Ù³µÝ³Ï³ñ³Ý µÝ³Ï»ÉÇ ß»Ýù»ñÇ (Ù³ëÝ³ß»Ýù»ñÇ) Ï³éáõóáõÙ, (ï»ËÝÇÏ³Ï³Ý ¨ Ñ»ÕÇÝ³Ï³ÛÇÝ ÑëÏáÕáõÃÛáõÝ) Ý³Ë³·Í³Ñ»ï³½áï³Ï³Ý ÷³ëï³ÃÕÃ»ñÇ Ó»éùµ»ñáõÙ</t>
  </si>
  <si>
    <t xml:space="preserve"> Ð³ÝñáõÃÛ³Ý ÏáÕÙÇó ³ÝÙÇç³Ï³Ýáñ»Ý û·ï³·áñÍíáÕ ³ÏïÇíÝ»ñÇ Ñ»ï Ï³åí³Í ÙÇçáó³éáõÙÝ»ñ </t>
  </si>
  <si>
    <t xml:space="preserve"> ØÇçáó³éáõÙÝ Çñ³Ï³Ý³óÝáÕÇ ³Ýí³ÝáõÙÁ՛ </t>
  </si>
  <si>
    <t xml:space="preserve"> ÐÐ ù³Õ³ù³ßÇÝáõÃÛ³Ý ÏáÙÇï» </t>
  </si>
  <si>
    <t xml:space="preserve"> Î³éáõóÙ³Ý »ÝÃ³Ï³ ûµÛ»ÏïÝ»ñÇ ÃÇíÁ, Ñ³ï </t>
  </si>
  <si>
    <t>´Ý³Ï³ñ³ÝÝ»ñÇ ù³Ý³Ï</t>
  </si>
  <si>
    <t xml:space="preserve"> Þ³Ñ³éáõÝ»ñÇ ßñç³Ý³ÏÁ° »ñÏñ³ß³ñÅÇó Ñ»ïá ³Õ»ïÇ ·áïáõ µÝ³Ï³í³Ûñ»ñÇ (²å³ñ³ÝáõÙ ¨ êåÇï³ÏáõÙ) áã ÑÇÙÝ³Ï³Ý ßÇÝáõÃÛáõÝÝ»ñáõÙ µÝ³ÏíáÕ ÁÝï³ÝÇùÝ»ñ« ÃÇí </t>
  </si>
  <si>
    <t xml:space="preserve"> Î³éáõó³å³ïíáÕ Ù³Ï»ñ»ëÁ, ùÙ </t>
  </si>
  <si>
    <t xml:space="preserve"> Ì³ÍÏáõÛÃÇ óáõó³ÝÇßÁ« ïáÏáë </t>
  </si>
  <si>
    <t xml:space="preserve"> Î»Ýë³Ãáß³Ï³ÛÇÝ ³å³ÑáíáõÃÛáõÝ</t>
  </si>
  <si>
    <t xml:space="preserve"> Î»Ýë³Ãáß³ÏÝ»ñÇ ¨ ³ÛÉ ¹ñ³Ù³Ï³Ý í×³ñÝ»ñÇ ïñ³Ù³¹ñÙ³Ý ï»Õ»Ï³ïí³Ï³Ý ÙÇ³ëÝ³Ï³Ý Ñ³Ù³Ï³ñ·»ñÇ ëå³ë³ñÏáõÙ ¨ ß³Ñ³·áñÍáõÙ</t>
  </si>
  <si>
    <t xml:space="preserve"> Î»Ýë³Ãáß³ÏÝ»ñÇ ¨ ³ÛÉ ¹ñ³Ù³Ï³Ý í×³ñÝ»ñÇ ïñ³Ù³¹ñÙ³Ý ï»Õ»Ï³ïí³Ï³Ý Ñ³Ù³Ï³ñ·Ç í³ñÙ³Ý՝ ëå³ë³ñÏÙ³Ý ¨ ï»Õ»Ï³ïíáõÃÛ³Ý ïñ³Ù³¹ñÙ³Ý Í³é³ÛáõÃÛáõÝÝ»ñ</t>
  </si>
  <si>
    <t xml:space="preserve"> Ì³é³ÛáõÃÛ³Ý Ù³ïáõóáõÙ </t>
  </si>
  <si>
    <t xml:space="preserve"> êáóÇ³É³Ï³Ý å³ßïå³ÝáõÃÛ³Ý áÉáñïáõÙ ëáóÇ³É³Ï³Ý ³å³ÑáíáõÃÛ³Ý å»ï³Ï³Ý Í³é³ÛáõÃÛ³Ý ï»Õ»Ï³ïí³Ï³Ý Ý»ñùÇÝ åáñï³ÉÇ, Ï»Ýë³Ãáß³Ï³éáõÝ»ñÇ Ñ³ßí³éÙ³Ý ÙÇ³ëÝ³Ï³Ý ï»Õ»Ï³ïí³Ï³Ý Ñ³Ù³Ï³ñ·Ç ¨ ½ÇÝíáñ³Ï³Ý Ï»Ýë³Ãáß³Ï³éáõÝ»ñÇ ï»Õ»Ï³ïí³Ï³Ý µ³½³Ý»ñÇ ÃÇí, Ñ³ï </t>
  </si>
  <si>
    <t xml:space="preserve"> Î»Ýë³Ãáß³ÏÝ»ñÇ ¨ ³ÛÉ ¹ñ³Ù³Ï³Ý í×³ñÝ»ñÇ Çñ³Ï³Ý³óÙ³Ý ³å³ÑáíáõÙ</t>
  </si>
  <si>
    <t xml:space="preserve"> Î»Ýë³Ãáß³ÏÝ»ñÇ ¨ ³ÛÉ ¹ñ³Ù³Ï³Ý í×³ñÝ»ñÇ í×³ñÙ³Ý Í³é³ÛáõÃÛáõÝÝ»ñÇ Ó»éùµ»ñáõÙ</t>
  </si>
  <si>
    <t xml:space="preserve"> ´³ÝÏ»ñ, &lt;&lt;¶ÝáõÙÝ»ñÇ Ù³ëÇÝ&gt;&gt; ÐÐ ûñ»ÝùÇ Ñ³Ù³Ó³ÛÝ ÁÝïñí³Í Ï³½Ù³Ï»ñåáõÃÛáõÝ </t>
  </si>
  <si>
    <t xml:space="preserve"> Î»Ýë³Ãáß³ÏÇ ³ÛÉ ¹ñ³Ù³Ï³Ý í×³ñÝ»ñÇ Ýß³Ý³ÏÙ³Ý ³é³í»É³·áõÛÝ Å³ÙÏ»ï, ³ßË³ï³Ýù³ÛÇÝ ûñ </t>
  </si>
  <si>
    <t xml:space="preserve"> Î»Ýë³Ãáß³ÏÝ»ñÇ Ó¨³ÃÕÃ»ñÇ ïå³·ñáõÃÛáõÝ</t>
  </si>
  <si>
    <t xml:space="preserve"> Î»Ýë³Ãáß³ÏÝ»ñÇ ïñ³Ù³¹ñÙ³Ý Ñ³Ù³å³ï³ëË³Ý Ó¨³ÃÕÃ»ñÇ ïå³·ñáõÃÛ³Ý Í³é³ÛáõÃÛáõÝÝ»ñ</t>
  </si>
  <si>
    <t xml:space="preserve"> Í³é³ÛáõÃÛ³Ý Ù³ïáõóáõÙ </t>
  </si>
  <si>
    <t xml:space="preserve">&lt;&lt;¶ÝáõÙÝ»ñÇ Ù³ëÇÝ&gt;&gt; ÐÐ ûñ»ÝùÇ Ñ³Ù³Ó³ÛÝ ÁÝïñí³Í Ï³½Ù³Ï»ñåáõÃÛáõÝ </t>
  </si>
  <si>
    <t xml:space="preserve"> Î»Ýë³Ãáß³ÏÇ Ýß³Ý³ÏÙ³Ý ¨ í×³ñÙ³Ý Ñ³Ù³ñ ³ÝÑñ³Å»ßï Ó¨³ÃÕÃ»ñÇ ù³Ý³Ï, Ñ³ï </t>
  </si>
  <si>
    <t xml:space="preserve"> êå³Û³Ï³Ý ³ÝÓÝ³Ï³½ÙÇ ¨ Ýñ³Ýó ÁÝï³ÝÇùÝ»ñÇ ³Ý¹³ÙÝ»ñÇ Ï»Ýë³Ãáß³ÏÝ»ñ</t>
  </si>
  <si>
    <t xml:space="preserve"> êå³Û³Ï³Ý ³ÝÓÝ³Ï³½ÙÇ ½ÇÝÍ³é³ÛáÕÝ»ñÇÝ »ñÏ³ñ³ÙÛ³ Í³é³ÛáõÃÛ³Ý, Ñ³ßÙ³Ý¹³ÙáõÃÛ³Ý ¨ ½ÇÝÍ³é³ÛáÕÇ Ù³Ñí³Ý ¹»åùáõÙ Ýñ³ ÁÝï³ÝÇùÇ ³Ý¹³ÙÝ»ñÇÝ Ï»ñ³ÏñáÕÇÝ ÏáñóÝ»Éáõ ¹»åùáõÙ ½ÇÝíáñ³Ï³Ý Ï»Ýë³Ãáß³ÏÝ»ñÇ ïñ³Ù³¹ñáõÙ_x000D_
</t>
  </si>
  <si>
    <t xml:space="preserve"> îñ³Ýëý»ñïÇ ïñ³Ù³¹ñáõÙ </t>
  </si>
  <si>
    <t xml:space="preserve"> êå³Û³Ï³Ý ³ÝÓÝ³Ï³½ÙÇÝ ¨ Ýñ³Ýó ÁÝï³ÝÇùÝ»ñÇ ³Ý¹³ÙÝ»ñÇÝ »ñÏ³ñ³ÙÛ³ Í³é³ÛáõÃÛ³Ý, Ñ³ßÙ³Ý¹³ÙáõÃÛ³Ý ¨ Ï»ñ³ÏñáÕÇÝ ÏáñóÝ»Éáõ ¹»åùáõÙ Ï»Ýë³Ãáß³ÏÝ»ñÇ ïñ³Ù³¹ñáõÙ 22.12.2010Ã. Ðú-243-Ü ûñ»ÝùÇ 18-ñ¹, 20-ñ¹, 22-ñ¹ Ñá¹í³ÍÝ»ñáí </t>
  </si>
  <si>
    <t>ºñÏ³ñ³ÙÛ³ Í³é³ÛáõÃÛ³Ý  Î»Ýë³Ãáß³Ï³éáõÝ»ñÇ ÃÇí, Ù³ñ¹</t>
  </si>
  <si>
    <t>Ð³ßÙ³Ý¹³ÙáõÃÛ³Ý ½ÇÝíáñ³Ï³Ý Ï»Ýë³Ãáß³Ï³éáõÝ»ñÇ ÃÇí, Ù³ñ¹</t>
  </si>
  <si>
    <t>½ÇÝÍ³é³ÛáÕÇ Ù³Ñí³Ý ¹»åùáõÙ Ýñ³ ÁÝï³ÝÇùÇ ³Ý¹³ÙÝñÇÝ Ï»ñ³ÏñáÕÇÝ ÏáñóÝ»Éáõ ¹»åùáõÙ ½ÇÝíáñ³Ï³Ý Ï»Ýë³Ãáß³Ï³éáõÝ»ñÇ ÃÇí, Ù³ñ¹</t>
  </si>
  <si>
    <t xml:space="preserve"> ÈÔ-Çó µéÝÇ ï»Õ³Ñ³Ýí³Í Ï»Ýë³Ãáß³Ï³éáõÝ»ñÇ ÃÇí, Ù³ñ¹ </t>
  </si>
  <si>
    <t xml:space="preserve"> Þ³ñù³ÛÇÝ ½ÇÝÍ³é³ÛáÕÝ»ñÇ ¨ Ýñ³Ýó ÁÝï³ÝÇùÝ»ñÇ ³Ý¹³ÙÝ»ñÇ ½ÇÝíáñ³Ï³Ý Ï»Ýë³Ãáß³ÏÝ»ñ</t>
  </si>
  <si>
    <t xml:space="preserve"> ÊêÐØ ½ÇÝí³Í áõÅ»ñÇ ß³ñù³ÛÇÝ Ï³½ÙÇ ½ÇÝÍ³é³ÛáÕÝ»ñÇÝ Ñ³ßÙ³Ý¹³ÙáõÃÛ³Ý, Ýñ³Ýó Ù³Ñí³Ý ¹»åùáõÙ ÁÝï³ÝÇùÝ»ñÇ ³Ý¹³ÙÝ»ñÇÝ Ï»ñ³ÏñáÕÇÝ ÏáñóÝ»Éáõ ¹»åùáõÙ ½ÇÝíáñ³Ï³Ý Ï»Ýë³Ãáß³ÏÝ»ñÇ ïñ³Ù³¹ñáõÙ</t>
  </si>
  <si>
    <t xml:space="preserve"> 22.12.2010Ã. Ðú-243-Ü ûñ»Ýùáí  ë³ÑÙ³Ýí³Í Ï³ñ·áí Ñ³ßÙ³Ý¹³Ù ×³Ý³ãí³Í ß³ñù³ÛÇÝ  ½ÇÝÍ³é³ÛáÕÝ»ñ, Í³é³ÛáõÃÛ³Ý ÁÝÃ³óùáõÙ ½áÑí³Í (Ù³Ñ³ó³Í) ß³ñù³ÛÇÝ ½ÇÝÍ³é³ÛáÕÝ»ñÇ  ÁÝï³ÝÇùÝ»ñÇ ³Ý¹³ÙÝ»ñ </t>
  </si>
  <si>
    <t xml:space="preserve"> 1405 </t>
  </si>
  <si>
    <t xml:space="preserve"> ÐÐ Î»Ýë³Ãáß³Ï³éáõÝ»ñÇ ÃÇí, Ù³ñ¹ </t>
  </si>
  <si>
    <t xml:space="preserve"> ²ßË³ï³Ýù³ÛÇÝ Ï»Ýë³Ãáß³ÏÝ»ñ</t>
  </si>
  <si>
    <t xml:space="preserve"> ²ßË³ï³Ýù³ÛÇÝ Ï»Ýë³Ãáß³ÏÝ»ñÇ (ï³ñÇù³ÛÇÝ, Ñ³ßÙ³Ý¹³ÙáõÃÛ³Ý, ³ñïáÝÛ³É å³ÛÙ³ÝÝ»ñáí, »ñÏ³ñ³ÙÛ³ Í³é³ÛáõÃÛ³Ý, Ù³ëÝ³ÏÇ, Ï»ñ³ÏñáÕÇÝ ÏáñóÝ»Éáõ ¹»åùáõÙ Ï»Ýë³Ãáß³ÏÝ»ñÇ) ïñ³Ù³¹ñáõÙ_x000D_
</t>
  </si>
  <si>
    <t xml:space="preserve"> î³ñÇù³ÛÇÝ ³ßË³ï³Ýù³ÛÇÝ` ³éÝí³½Ý 10 ï³ñí³ ³ßË³ï³Ýù³ÛÇÝ ëï³Å, Ñ³ßÙ³Ý¹³ÙáõÃÛ³Ý ³ßË³ï³Ýù³ÛÇÝ` Áëï ë³Ý¹Õ³ÏÇ ³ßË³ï³Ýù³ÛÇÝ ëï³Å, ³ñïáÝÛ³É, Ù³ëÝ³ÏÇ »ñÏ³ñ³ÙÛ³ Í³é³ÛáõÃÛ³Ý` å³Ñ³ÝçíáÕ Ù³ëÝ³·ÇïáõÃÛ³Ùµ ³ßË³ï³Ýù³ÛÇÝ ëï³Å </t>
  </si>
  <si>
    <t xml:space="preserve"> ÐÐ ûñ»Ýùáí Ýß³Ý³Ïí³Í Ï»Ýë³Ãáß³ÏÝ»ñ</t>
  </si>
  <si>
    <t xml:space="preserve"> «ä³ßïáÝ³ï³ñ ³ÝÓ³Ýó ·áñÍáõÝ»áõÃÛ³Ý ³å³ÑáíÙ³Ý՝ ëå³ë³ñÏÙ³Ý ¨ ëáóÇ³É³Ï³Ý »ñ³ßËÇùÝ»ñÇ Ù³ëÇÝ» ÐÐ ûñ»Ýùáí ë³ÑÙ³Ýí³Í å³ßïáÝÝ»ñáõÙ å³ßïáÝ³í³ñ³Í ³ÝÓ³Ýó Ï»Ýë³Ãáß³ÏÇ ïñ³Ù³¹ñáõÙ_x000D_
</t>
  </si>
  <si>
    <t xml:space="preserve"> ÐÐ ûñ»ÝùÝ»ñáí å»ï³Ï³Ý å³ßïáÝ ½µ³Õ»óñ³Í ³ÝÓ³Ýó Ï»Ýë³Ãáß³Ï³ÛÇÝ Çñ³íáõÝùÇ Çñ³óáõÙ`Ñ³Ù³å³ï³ëË³Ý å³ßïáÝÝ»ñáõÙ ³ßË³ï³Ýù³ÛÇÝ ëï³ÅÇ ³éÏ³ÛáõÃÛáõÝ ¨  Ï»Ýë³Ãáß³ÏÇ Çñ³íáõÝù ïñíáÕ ï³ñÇù: </t>
  </si>
  <si>
    <t xml:space="preserve"> Îáõï³Ï³ÛÇÝ Ñ³ïÏ³óáõÙÝ»ñ Ù³ëÝ³ÏóÇ Ï»Ýë³Ãáß³Ï³ÛÇÝ Ñ³ßíÇÝ</t>
  </si>
  <si>
    <t xml:space="preserve"> &lt;&lt;Îáõï³Ï³ÛÇÝ Ï»Ýë³Ãáß³ÏÝ»ñÇ Ù³ëÇÝ&gt;&gt; ÐÐ ûñ»Ýùáí ë³ÑÙ³Ýí³Í Ï³ñ·áí Ù³ëÝ³ÏóÇ Ï»Ýë³Ãáß³Ï³ÛÇÝ Ñ³ßíÇÝ Ïáõï³Ï³ÛÇÝ Ñ³ïÏ³óáõÙÝ»ñÇ Ï³ï³ñáõÙ</t>
  </si>
  <si>
    <t xml:space="preserve"> Îáõï³Ï³ÛÇÝ Ï»Ýë³Ãáß³Ï³ÛÇÝ Ñ³Ù³Ï³ñ·Ç Ù³ëÝ³ÏÇóÝ»ñ </t>
  </si>
  <si>
    <t xml:space="preserve"> Ø³ëÝ³ÏÇóÝ»ñÇ ÃÇí, Ù³ñ¹, այդ թվում՝ </t>
  </si>
  <si>
    <t xml:space="preserve"> ՀՀ Ø³ëÝ³ÏÇóÝ»ñÇ ÃÇí, Ù³ñ¹ </t>
  </si>
  <si>
    <t xml:space="preserve"> ԼՂ Ø³ëÝ³ÏÇóÝ»ñÇ ÃÇí, Ù³ñ¹ </t>
  </si>
  <si>
    <t xml:space="preserve"> êáóÇ³É³Ï³Ý å³ßïå³ÝáõÃÛ³Ý µÝ³·³í³éáõÙ å»ï³Ï³Ý ù³Õ³ù³Ï³ÝáõÃÛ³Ý Ùß³ÏáõÙ՝ Íñ³·ñ»ñÇ Ñ³Ù³Ï³ñ·áõÙ ¨ ÙáÝÇÃáñÇÝ·</t>
  </si>
  <si>
    <t xml:space="preserve"> êáóÇ³É³Ï³Ý å³ßïå³ÝáõÃÛ³Ý µÝ³·³í³éÇ å»ï³Ï³Ý ù³Õ³ù³Ï³ÝáõÃÛ³Ý Ùß³ÏÙ³Ý՝ Íñ³·ñ»ñÇ Ñ³Ù³Ï³ñ·Ù³Ý ¨ ÙáÝÇÃáñÇÝ·Ç Í³é³ÛáõÃÛáõÝÝ»ñ</t>
  </si>
  <si>
    <t xml:space="preserve"> êáóÇ³É³Ï³Ý å³ßïå³ÝáõÃÛ³Ý µÝ³·³í³éÇ å»ï³Ï³Ý ù³Õ³ù³Ï³ÝáõÃÛ³Ý Ùß³ÏÙ³Ý՝ Íñ³·ñ»ñÇ Ñ³Ù³Ï³ñ·Ù³Ý ¨ ÙáÝÇïáñÇÝ·Ç Í³é³ÛáõÃÛáõÝÝ»ñ</t>
  </si>
  <si>
    <t xml:space="preserve"> ´¶Î-Ç ·Íáí Ñ³ëï³ïí³Í µÛáõç»Ç ÝÏ³ïÙ³Ùµ Ï³ï³ñÙ³Ý ïáÏáëÁ </t>
  </si>
  <si>
    <t xml:space="preserve"> êáóÇ³É³Ï³Ý å³ßïå³ÝáõÃÛ³Ý ³é³ÝÓÇÝ  Íñ³·ñ»ñÇ Çñ³Ï³Ý³óÙ³Ý ³å³ÑáíáõÙ</t>
  </si>
  <si>
    <t xml:space="preserve"> ä»ï³Ï³Ý Ï»Ýë³Ãáß³Ï³ÛÇÝ ³å³ÑáíáõÃÛ³Ý µÝ³·³í³éáõÙ ù³Õ³ù³Ï³ÝáõÃÛ³Ý Çñ³Ï³Ý³óáõÙ</t>
  </si>
  <si>
    <t xml:space="preserve"> ÐÐ ³ßË³ï³ÝùÇ ¨ ëáóÇ³É³Ï³Ý Ñ³ñó»ñÇ Ý³Ë³ñ³ñáõÃÛ³Ý ëáóÇ³É³Ï³Ý ³å³ÑáíáõÃÛ³Ý Í³é³ÛáõÃÛáõÝ </t>
  </si>
  <si>
    <t xml:space="preserve"> Ð³Ýñ³ÛÇÝ Çñ³½»ÏÙ³Ý ÙÇçáó³éáõÙÝ»ñÇ Çñ³Ï³Ý³óáõÙ</t>
  </si>
  <si>
    <t xml:space="preserve"> êáó. å³ßïå. áÉáñïÇ í»ñ³µ»ñÛ³É ï»ë³ÑáÉáí³ÏÝ»ñÇ å³ïñ³ëïáõÙ, ¼ÈØ-Ý»ñáí Çñ³¹³ñÓ³ÛÇÝ ³ßË³ï³ÝùÝ»ñÇ Éáõë³µ³ÝáõÙ, µáõÏÉ»ïÝ»ñÇ ¨ ·ñùáõÛÏÝ»ñÇ ïå³·ñáõÙ ¨ ï³ñ³ÍáõÙ (³Û¹ ÃíáõÙ` Ãñ³ýÇùÇÝ·Ç ¹»Ù å³Ûù³ñÇ, ïñ³Ù³¹ñíáÕ ëáóÇ³É³Ï³Ý ³ç³ÏóáõÃÛ³Ý, ½µ³Õí³ÍáõÃÛ³Ý ¨ ³ÛÉ Ñ³ñó»ñ)</t>
  </si>
  <si>
    <t xml:space="preserve"> Ð»éáõëï³Ñ³Õáñ¹áõÙÝ»ñÇ ï¨áÕáõÃÛáõÝ, ñáå» </t>
  </si>
  <si>
    <t xml:space="preserve"> Ð»éáõëï³Ñ³Õáñ¹áõÙÝ»ñÇ ³Ùë³Ï³Ý å³ñµ»ñ³Ï³ÝáõÃÛáõÝ, ³Ý·³Ù </t>
  </si>
  <si>
    <t xml:space="preserve">  2 </t>
  </si>
  <si>
    <t xml:space="preserve"> êáóÇ³É³Ï³Ý å³ßïå³ÝáõÃÛ³Ý áÉáñïÇ í»ñ³µ»ñÛ³É ï»Õ»Ï³ïíáõÃÛ³Ý Ñ»é³ñÓ³ÏÙ³Ý Ñ³ë³Ý»ÉÇáõÃÛáõÝ ÐÐ ³ÙµáÕç ï³ñ³ÍùáõÙ, ïáÏáë </t>
  </si>
  <si>
    <t xml:space="preserve">  100 </t>
  </si>
  <si>
    <t xml:space="preserve"> îå³·Çñ ÝÛáõÃ»ñÇ ù³Ý³Ï, Ñ³ï </t>
  </si>
  <si>
    <t xml:space="preserve"> Èáõë³ÝÏ³ñã³Ï³Ý Í³é³ÛáõÃÛáõÝÝ»ñÇ ù³Ý³Ï, Ñ³ï </t>
  </si>
  <si>
    <t xml:space="preserve"> êáóÇ³É³Ï³Ý å³ßïå³ÝáõÃÛ³Ý áÉáñïÇ ï»Õ»Ï³ïí³Ï³Ý Ñ³Ù³Ï³ñ·Ç ëå³ë³ñÏÙ³Ý (Ï³ï³ñ»É³·áñÍÙ³Ý)՝ ß³Ñ³·áñÍÙ³Ý ¨ ï»Õ»Ï³ïíáõÃÛ³Ý ïñ³Ù³¹ñÙ³Ý Í³é³ÛáõÃÛáõÝÝ»ñ</t>
  </si>
  <si>
    <t xml:space="preserve"> êáóÇ³É³Ï³Ý å³ßïå³ÝáõÃÛ³Ý áÉáñïÇ ï»Õ»Ï³ïí³Ï³Ý µ³½³Ý»ñÇ  ëå³ë³ñÏáõÙ ¨ ß³Ñ³·áñÍáõÙ</t>
  </si>
  <si>
    <t xml:space="preserve"> êå³ë³ñÏáÕ µ³½³Ý»ñÇ ÃÇí, Ñ³ï </t>
  </si>
  <si>
    <t xml:space="preserve"> êå³ë³ñÏíáÕ í»µÏ³Ûù»ñÇ ÃÇí, Ñ³ï </t>
  </si>
  <si>
    <t xml:space="preserve"> êå³ë³ñÏíáÕ (³Û¹ ÃíáõÙ Ý³¨ í»ñ³Ýáñá·Ù³Ý Ï³ñÇùÇ) Ñ³Ù³Ï³ñ·ã³ÛÇÝ ï»ËÝÇÏ³ÛÇ ÃÇí, Ñ³ï </t>
  </si>
  <si>
    <t xml:space="preserve"> ØÇ³ëÝ³Ï³Ý ëáóÇ³É³Ï³Ý Í³é³ÛáõÃÛ³Ý Ï³ñáÕáõÃÛáõÝÝ»ñÇ ½³ñ·³óáõÙ ¨ ï»ËÝÇÏ³Ï³Ý Ñ³·»óí³ÍáõÃÛ³Ý ³å³ÑáíáõÙ </t>
  </si>
  <si>
    <t xml:space="preserve"> ØÇ³ëÝ³Ï³Ý ëáóÇ³É³Ï³Ý Í³é³ÛáõÃÛ³Ý ·áñÍáõÝ»áõÃÛ³Ý Ñ³Ù³ñ ³ÝÑñ³Å»ßï í³ñã³Ï³Ý ë³ñù³íáñáõÙÝ»ñÇ Ó»éùµ»ñáõÙ </t>
  </si>
  <si>
    <t xml:space="preserve"> ºñ»Ë³Ý»ñÇ ßáõñçûñÛ³ ËÝ³ÙùÇ Í³é³ÛáõÃÛáõÝÝ»ñ</t>
  </si>
  <si>
    <t xml:space="preserve">ØÇÝã¨ 18 ï³ñ»Ï³Ý ³é³Ýó ÍÝáÕ³Ï³Ý ËÝ³ÙùÇ ÙÝ³ó³Í »ñ»Ë³Ý»ñÇ ßáõñçûñÛ³ ËÝ³ÙùÇ Ï³½Ù³Ï»ñåáõÙ՝ ³å³Ñáí»Éáí Ýñ³Ýó ¹³ëïÇ³ñ³ÏáõÃÛ³ÝÁ, ýÇ½ÇÏ³Ï³Ý ¨ Ùï³íáñ ½³ñ·³óáõÙÁ,  Çñ³íáõÝùÝ»ñÇ ¨ ß³Ñ»ñÇ å³ßïå³ÝáõÃÛáõÝÁ ¨ Ï³åÁ Ï»Ýë³µ³Ý³Ï³Ý ÁÝï³ÝÇùÝ»ñÇ Ñ»ï </t>
  </si>
  <si>
    <t xml:space="preserve"> ´Ý³ÏãáõÃÛ³Ý ëáóÇ³É³Ï³Ý å³ßïå³ÝáõÃÛ³Ý ÁÝ¹Ñ³Ýáõñ ïÇåÇ ¨ Ñ³ïáõÏ /Ù³ëÝ³·Çï³óí³Í Ñ³ëï³ïáõÃÛáõÝÝ»ñ</t>
  </si>
  <si>
    <t xml:space="preserve"> ´Ý³ÏãáõÃÛ³Ý ëáóÇ³É³Ï³Ý å³ßïå³ÝáõÃÛ³Ý ÁÝ¹Ñ³Ýáõñ ïÇåÇ ¨ Ñ³ïáõÏ /Ù³ëÝ³·Çï³óí³Í Ñ³ëï³ïáõÃÛáõÝÝ»ñÇ ÃÇí, Ñ³ï </t>
  </si>
  <si>
    <t xml:space="preserve"> ´Ý³ÏãáõÃÛ³Ý ëáóÇ³É³Ï³Ý å³ßïå³ÝáõÃÛ³Ý ÁÝ¹Ñ³Ýáõñ ïÇåÇ ¨ Ñ³ïáõÏ /Ù³ëÝ³·Çï³óí³Í Ñ³ëï³ïáõÃÛáõÝÝ»ñáõÙ ËÝ³ÙíáÕ »ñ»Ë³Ý»ñÇ ÃÇí, »ñ»Ë³,      ³Û¹ ÃíáõÙ՝</t>
  </si>
  <si>
    <t xml:space="preserve"> ´Ý³ÏãáõÃÛ³Ý ëáóÇ³É³Ï³Ý å³ßïå³ÝáõÃÛ³Ý ÁÝ¹Ñ³Ýáõñ ïÇåÇ ¨ Ñ³ïáõÏ /Ù³ëÝ³·Çï³óí³Í Ñ³ëï³ïáõÃÛáõÝÝ»ñáõÙ ËÝ³ÙíáÕ ՀՀ »ñ»Ë³Ý»ñÇ ÃÇí, »ñ»Ë³</t>
  </si>
  <si>
    <t xml:space="preserve"> ´Ý³ÏãáõÃÛ³Ý ëáóÇ³É³Ï³Ý å³ßïå³ÝáõÃÛ³Ý ÁÝ¹Ñ³Ýáõñ ïÇåÇ ¨ Ñ³ïáõÏ /Ù³ëÝ³·Çï³óí³Í Ñ³ëï³ïáõÃÛáõÝÝ»ñáõÙ ËÝ³ÙíáÕ ԼՂ »ñ»Ë³Ý»ñÇ ÃÇí, »ñ»Ë³</t>
  </si>
  <si>
    <t xml:space="preserve"> ºñ»Ë³Ý»ñÇ ëáóÇ³É³Ï³Ý ½³ñ·³óÙ³Ý ³ÝÑ³ï³Ï³Ý Íñ³·ñ»ñáí ³å³Ñáíí³ÍáõÃÛáõÝÁ, ïáÏáë </t>
  </si>
  <si>
    <t>Þáõñçûñ³  ËÝ³ÙùÇ Ñ³ëï³ïáõÃÛáõÝÝ»ñáõÙ ËÝ³Ùù ëï³óáÕ »ñ»Ë³Ý»ñÇ ÁÝï³ÝÇùÝ»ñÇ Ñ»ï í»ñ³ÙÇ³íáñÙ³Ý Ýå³ï³Ïáí Çñ³Ï³Ý³óí³Í Ñ³Ù³ÉÇñ ·Ý³Ñ³ïáõÙÝ»ñÇ Ù³ëÝ³µ³ÅÇÝÁ, ïáÏáë</t>
  </si>
  <si>
    <t xml:space="preserve"> Ì³é³ÛáõÃÛ³Ý ï¨áÕáõÃÛáõÝ, ³ÙÇë </t>
  </si>
  <si>
    <t>²ßË³ï³ÝùÇ ¨ ëáóÇ³É³Ï³Ý Ñ³ñó»ñÇ Ý³Ë³ñ³ñáõÃÛáõÝ</t>
  </si>
  <si>
    <t>2024թ</t>
  </si>
  <si>
    <t>ÐÐ »ñ»Ë³Ý»ñÇ ßáõñçûñÛ³ ËÝ³Ùù ¨ å³ßïå³ÝáõÃÛáõÝ Çñ³Ï³Ý³óÝáÕ Ñ³ëï³ïáõÃÛáõÝÝ»ñáõÙ ËÝ³ÙíáÕ ¨ Ñ³ëï³ïáõÃÛáõÝáõÙ Ñ³ÛïÝí»Éáõ éÇëÏÇ ËÙµáõÙ ·ïÝíáÕ »ñ»Ë³Ý»ñÇ ÁÝï³ÝÇù í»ñ³¹³ñÓÝ»Éáõ ¨ ÙáõïùÁ Ñ³ëï³ïáõÃÛáõÝÝ»ñ Ï³ÝË³ñ·»É»Éáõ Í³é³ÛáõÃÛáõÝÝ»ñ</t>
  </si>
  <si>
    <t xml:space="preserve">ÐÐ »ñ»Ë³Ý»ñÇ ËÝ³Ùù ¨ å³ßïå³ÝáõÃÛáõÝ Çñ³Ï³Ý³óÝáÕ Ñ³ëï³ïáõÃÛáõÝÝ»ñáõÙ ËÝ³ÙíáÕ »ñ»Ë³Ý»ñÇÝ Ï»Ýë³µ³Ý³Ï³Ý ÁÝï³ÝÇù í»ñ³¹³ñÓÝ»Éáõ՝ ÇÝãå»ë Ý³¨ Ýñ³Ýó ÙáõïùÁ ë³ÑÙ³Ý³÷³Ï»Éáõ Ñ»ï Ï³åí³Í  Çñ³½»ÏÙ³Ý ³ßË³ï³ÝùÝ»ñÇ Çñ³Ï³Ý³óáõÙ ¨ Íñ³·ñÇ Ï³é³í³ñáõÙ
</t>
  </si>
  <si>
    <t xml:space="preserve">Î»Ýë³µ³Ý³Ï³Ý Ï³Ù ûñÇÝ³Ï³Ý Ý»ñÏ³Û³óáõóãÇ ÁÝï³ÝÇù í»ñ³ÙÇ³íáñÙ³Ý áñáßáõÙ Ï³Û³óÝ»Éáõ Ñ³Ù³ñ ·Ý³Ñ³ïáõÙ ³Ýó³Í »ñ»Ë³Ý»ñÇ ÃÇíÁ, »ñ»Ë³ </t>
  </si>
  <si>
    <t xml:space="preserve"> ÞáõñçûñÛ³ Ñ³ëï³ïáõÃÛáõÝÝ»ñ ÙáõïùÁ Ï³ÝË³ñ·»Éí³Í »ñ»Ë³Ý»ñÇ ÃÇí,  »ñ»Ë³, ³Û¹ ÃíáõÙ՝</t>
  </si>
  <si>
    <t xml:space="preserve">³ÕçÇÏ </t>
  </si>
  <si>
    <t xml:space="preserve"> ïÕ³</t>
  </si>
  <si>
    <t xml:space="preserve"> Ñ³ßÙ³Ý¹³ÙáõÃÛáõÝ áõÝ»óáÕ »ñ»Ë³Ý»ñÇ ÃÇíÁ </t>
  </si>
  <si>
    <t xml:space="preserve"> Î³ñÇùÝ»ñÁ ·Ý³Ñ³ïí³Í Ï»Ýë³µ³Ý³Ï³Ý ÁÝï³ÝÇùÝ»ñÇ ÃÇí, Ñ³ï </t>
  </si>
  <si>
    <t>ì»ñ³ÙÇ³íáñÙ³Ý ßñç³ÝáõÙ å»ï³Ï³Ý ³ç³ÏóáõÃÛáõÝ ëï³óáÕ »ñ»Ë³Ý»ñÇ/ ÁÝï³ÝÇùÝ»ñÇ ÃÇíÁ, Ñ³ï</t>
  </si>
  <si>
    <t>Î»Ýë³µ³Ý³Ï³Ý ÁÝï³ÝÇùÝ»ñÇ Ñ»ï í»ñ³ÙÇ³íáñí³Í »ñ»Ë³Ý»ñÇ Ù³ëÝ³µ³ÅÇÝÁ, ïáÏáë</t>
  </si>
  <si>
    <t xml:space="preserve"> Ì³é³ÛáõÃÛ³Ý ï¨áÕáõÃÛáõÝÁ, ³ÙÇë </t>
  </si>
  <si>
    <t xml:space="preserve"> ºñ»Ë³Ý»ñÇ ·Çß»ñûÃÇÏ ËÝ³ÙùÇ Í³é³ÛáõÃÛáõÝÝ»ñ </t>
  </si>
  <si>
    <t xml:space="preserve"> 6-18 ï³ñ»Ï³Ý ëáóÇ³É³å»ë ³Ý³å³Ñáí՝ ÁÝï³ÝÇùÝ»ñÇ ³Ý³å³ÑáíáõÃÛ³Ý ·Ý³Ñ³ïÙ³Ý Ñ³Ù³Ï³ñ·áõÙ Ñ³ßí³éí³Í ÁÝï³ÝÇùÝ»ñÇ ¹åñáó³Ñ³ë³Ï »ñ»Ë³Ý»ñÇ ËÝ³ÙùÇ՝ ¹³ëïÇ³ñ³ÏáõÃÛ³Ý՝ áõëÙ³Ý՝ ýÇ½ÇÏ³Ï³Ý ¨ Ùï³íáñ ½³ñ·³óÙ³ÝÝ áõÕÕí³Í Í³é³ÛáõÃÛáõÝÝ»ñ </t>
  </si>
  <si>
    <t xml:space="preserve"> ºñ»Ë³Ý»ñÇ ËÝ³ÙùÇ ·Çß»ñûÃÇÏ Ñ³ëï³ïáõÃÛáõÝ</t>
  </si>
  <si>
    <t xml:space="preserve"> ºñ»Ë³Ý»ñÇ ËÝ³ÙùÇ ·Çß»ñûÃÇÏ Ñ³ëï³ïáõÃÛáõÝÝ»ñÇ ÃÇíÁ , Ñ³ï </t>
  </si>
  <si>
    <t xml:space="preserve"> ºñ»Ë³Ý»ñÇ ËÝ³ÙùÇ ·Çß»ñûÃÇÏ Ñ³ëï³ïáõÃÛáõÝáõÙ ËÝ³Ùù ëï³óáÕ »ñ»Ë³Ý»ñÇ ÃÇí, »ñ»Ë³ </t>
  </si>
  <si>
    <t xml:space="preserve"> ºñ»Ë³Ý»ñÇ? ëáóÇ³É³Ï³Ý ½³ñ·³óÙ³Ý ³ÝÑ³ï³Ï³Ý Íñ³·ñ»ñáí ³å³Ñáíí³ÍáõÃÛáõÝÁ, ïáÏáë </t>
  </si>
  <si>
    <t>ÎÛ³ÝùÇ ¹Åí³ñÇÝ Çñ³íÇ×³ÏáõÙ Ñ³ÛïÝí³Í »ñ»Ë³Ý»ñÇÝ՝ »ñ»Ë³ÛÇ ¨ ÁÝï³ÝÇùÇ ³ç³ÏóáõÃÛ³Ý Ï»ÝïñáÝÝ»ñáõÙ Í³é³ÛáõÃÛáõÝÝ»ñÇ ïñ³Ù³¹ñáõÙ</t>
  </si>
  <si>
    <t>ÎÛ³ÝùÇ ¹Åí³ñÇÝ Çñ³íÇ×³ÏáõÙ Ñ³ÛïÝí³Í »ñ»Ë³Ý»ñÇÝ ßáõñçûñÛ³ ËÝ³ÙùÇ ¨ ó»ñ»Ï³ÛÇÝ Í³é³ÛáõÃÛáõÝÝ»ñÇ ïñ³Ù³¹ñáõÙ</t>
  </si>
  <si>
    <t>Ö·Ý³Å³Ù³ÛÇÝ Ï»ÝïñáÝÝ»ñÇ ÃÇíÁ, Ñ³ï</t>
  </si>
  <si>
    <t>Ä³Ù³Ý³Ï³íáñ ËÝ³ÙùÇ Ñ³ëï³ïáõÃÛáõÝáõÙ ËÝ³ÙíáÕ »ñ»Ë³Ý»ñÇ ÃÇí, »ñ»Ë³</t>
  </si>
  <si>
    <t xml:space="preserve"> Ց»ñ»Ï³ÛÇÝ ËÝ³Ùù ëï³óáÕ »ñ»Ë³Ý»ñÇ ÃÇí, »ñ»Ë³ </t>
  </si>
  <si>
    <t xml:space="preserve"> Ï»ÝïñáÝÇó ¹áõñë Í³é³ÛáõÃÛáõÝÝ»ñ ëï³óáÕ »ñ»Ë³Ý»ñÇ ÃÇí, »ñ»Ë³ </t>
  </si>
  <si>
    <t xml:space="preserve"> ºñ»Ë³Ý»ñÇ ËÝ³ÙùÇ ßáõñçûñÛ³ Ñ³ëï³ïáõÃÛáõÝÝ»ñ ÙáõïùÁ  Ï³ÝË³ñ·»Éí³Í »ñ»Ë³Ý»ñÁ` ó»ñ»Ï³ÛÇÝ ËÝ³ÙùÇ Ñ³ëï³ïáõÃÛ³Ý »ñ»Ë³Ý»ñÇ Ãí³ù³Ý³ÏáõÙ, ïáÏáë </t>
  </si>
  <si>
    <t xml:space="preserve">Ì³é³ÛáõÃÛ³Ý ï¨áÕáõÃÛáõÝÁ, ³ÙÇë </t>
  </si>
  <si>
    <t xml:space="preserve"> ºñ»Ë³Ý»ñÇ ¨ ÁÝï³ÝÇùÝ»ñÇ ³ç³ÏóáõÃÛ³Ý ïñ³Ù³¹ñÙ³Ý Í³é³ÛáõÃÛáõÝÝ»ñ</t>
  </si>
  <si>
    <t xml:space="preserve"> ØÇçáó³éáõÙÝ Çñ³Ï³Ý³óÝáÕÇ ³Ýí³ÝáõÙÁª </t>
  </si>
  <si>
    <t>²ç³ÏóáõÃÛ³Ý Ï»ÝïñáÝÝ»ñ</t>
  </si>
  <si>
    <t xml:space="preserve"> ²ç³ÏóáõÃÛ³Ý Ï»ÝïñáÝÝ»ñÇ ÃÇíÁ, h³ï </t>
  </si>
  <si>
    <t xml:space="preserve"> ²ç³ÏóáõÃÛ³Ý Ï»ÝïñáÝáõÙ ó»ñ»Ï³ÛÇÝ ËÝ³Ùù ëï³óáÕ »ñ»Ë³Ý»ñÇ ÃÇí, »ñ»Ë³ </t>
  </si>
  <si>
    <t xml:space="preserve"> ºñ»Ë³Ý»ñÇ ËÝ³ÙùÇ ßáõñçûñÛ³ Ñ³ëï³ïáõÃÛáõÝÝ»ñ ÙáõïùÁ  Ï³ÝË³ñ·»Éí³Í »ñ»Ë³Ý»ñի թիվը ó»ñ»Ï³ÛÇÝ ËÝ³ÙùÇ Ñ³ëï³ïáõÃÛ³Ý »ñ»Ë³Ý»ñÇ ÃíáõÙ, ïáÏáë </t>
  </si>
  <si>
    <t xml:space="preserve"> ºñ»Ë³Ý»ñÇ՝ ëáóÇ³É³Ï³Ý ½³ñ·³óÙ³Ý ³ÝÑ³ï³Ï³Ý Íñ³·ñ»ñáí ³å³Ñáíí³ÍáõÃÛáõÝÁ, ïáÏáë </t>
  </si>
  <si>
    <t>ºñ»Ë³Ý»ñÇÝ ËÝ³ÙùÇ ó»ñ»Ï³ÛÇÝ Í³é³ÛáõÃÛáõÝÝ»ñÇ ïñ³Ù³¹ñáõÙ</t>
  </si>
  <si>
    <t>ØñóáõÛÃÇ ³ñ¹ÛáõÝùáõÙ ÁÝïñí³Í Ñ³í³ëï³·ñí³Í Ñ³ë³ñ³Ï³Ï³Ý Ï³½Ù³Ï»ñåáõÃÛáõÝ</t>
  </si>
  <si>
    <t xml:space="preserve">Þ³Ñ³éáõÝ»ñÇ ÃÇí,Ù³ñ¹   </t>
  </si>
  <si>
    <t xml:space="preserve">ՀՀ ß³Ñ³éáõÝ»ñÇ ÃÇí,Ù³ñ¹   </t>
  </si>
  <si>
    <t xml:space="preserve">ԼՂ ß³Ñ³éáõÝ»ñÇ ÃÇí,Ù³ñ¹   </t>
  </si>
  <si>
    <t>ò»ñ»Ï³ÛÇÝ ËÝ³ÙùÇ Í³é³ÛáõÃÛáõÝÝ»ñÇ Ù³ïáõóÙ³Ý Í³ÍÏáõÛÃÁ ÐÐ ï³ñ³ÍùáõÙ, ïáÏáë</t>
  </si>
  <si>
    <t xml:space="preserve">êáóÇ³É³Ï³Ý Ñá·³ÍáõÃÛ³Ý ó»ñ»Ï³ÛÇÝ Ï»ÝïñáÝÝ»ñÇ ÃÇíÁ, Ñ³ï  </t>
  </si>
  <si>
    <t xml:space="preserve">ºñ»Ë³Ý»ñÇ՝ ëáóÇ³É³Ï³Ý ½³ñ·³óÙ³Ý ³ÝÑ³ï³Ï³Ý Íñ³·ñ»ñáí ³å³Ñáíí³ÍáõÃÛáõÝÁ, ïáÏáë </t>
  </si>
  <si>
    <t xml:space="preserve"> ºñ»Ë³Ý»ñÇ ËÝ³ÙùÇ ßáõñçûñÛ³ Ñ³ëï³ïáõÃÛáõÝÝ»ñ ÙáõïùÁ  Ï³ÝË³ñ·»Éí³Í »ñ»Ë³Ý»ñÇ ÃÇíÁ՝ ó»ñ»Ï³ÛÇÝ ËÝ³ÙùÇ Ñ³ëï³ïáõÃÛ³Ý »ñ»Ë³Ý»ñÇ Ãí³ù³Ý³ÏáõÙ, ïáÏáë </t>
  </si>
  <si>
    <t>Þ³Ñ³éáõ, Ù³ñ¹</t>
  </si>
  <si>
    <t xml:space="preserve"> ºñ»Ë³Ý»ñÇ ßáõñçûñÛ³ ËÝ³ÙùÇ µÝ³ÏãáõÃÛ³Ý ëáóÇ³É³Ï³Ý å³ßïå³ÝáõÃÛ³Ý Ñ³ëï³ïáõÃÛáõÝÝ»ñáõÙ ËÝ³ÙíáÕ ¹åñáóáõÙ ëáíáñáÕ »ñ»Ë³Ý»ñÇÝ ¹ñ³Ù³Ï³Ý ³ç³ÏóáõÃÛ³Ý ïñ³Ù³¹ñáõÙ</t>
  </si>
  <si>
    <t xml:space="preserve"> ÐÐ ³ßË³ï³ÝùÇ ¨ ëáóÇ³É³Ï³Ý Ñ³ñó»ñÇ Ý³Ë³ñ³ñáõÃÛ³Ý »ÝÃ³Ï³ÛáõÃÛ³Ý »ñ»Ë³Ý»ñÇ ßáõñçûñÛ³ ËÝ³ÙùÇ µÝ³ÏãáõÃÛ³Ý ëáóÇ³É³Ï³Ý å³ßïå³ÝáõÃÛ³Ý Ñ³ëï³ïáõÃÛáõÝÝ»ñáõÙ ËÝ³ÙíáÕ ¨ ¹åñáóáõÙ ëáíáñáÕ »ñ»Ë³Ý»ñÇ Ñ³Ù³ñ ³ÝÓÝ³Ï³Ý Ù³Ýñ Í³Ëë»ñÇ Ñ³Ù³ñ ¹ñ³Ù³Ï³Ý ÙÇçáóÝ»ñÇ ïñ³Ù³¹ñáõÙ</t>
  </si>
  <si>
    <t xml:space="preserve">ºñ»Ë³Ý»ñÇ ßáõñçûñÛ³ ËÝ³ÙùÇ µÝ³ÏãáõÃÛ³Ý ëáóÇ³É³Ï³Ý å³ßïå³ÝáõÃÛ³Ý Ñ³ëï³ïáõÃÛáõÝÝ»ñáõÙ  ËÝ³ÙíáÕ  ¹åñáóáõÙ  ëáíáñáÕ »ñ»Ë³Ý»ñ </t>
  </si>
  <si>
    <t>ºñ»Ë³Ý»ñÇ ßáõñçûñÛ³ ËÝ³ÙùÇ µÝ³ÏãáõÃÛ³Ý ëáóÇ³É³Ï³Ý å³ßïå³ÝáõÃÛ³Ý Ñ³ëï³ïáõÃÛáõÝÝ»ñáõÙ ËÝ³ÙíáÕ՝¹åñáóáõÙ ëáíáñáÕ »ñ»Ë³Ý»ñÇ ÃÇí , »ñ»Ë³ ³Û¹ ÃíáõÙ</t>
  </si>
  <si>
    <t xml:space="preserve">¶áõÙ³ñÇ ïÝûñÇÝÙ³Ý ÑÙïáõÃÛáõÝÝ»ñ áõÝ»óáÕ »ñ»Ë³Ý»ñÇ ÃÇí, »ñ»Ë³, ³Û¹ ÃíáõÙ՝ </t>
  </si>
  <si>
    <t xml:space="preserve"> îñ³Ýëý»ñïÇ í×³ñÙ³Ý Ñ³×³Ë³Ï³ÝáõÃÛáõÝÁ,  ³Ý·³Ù</t>
  </si>
  <si>
    <t xml:space="preserve">Î»Ýë³µ³Ý³Ï³Ý ÁÝï³ÝÇù ï»Õ³÷áËí³Í ¨ Ñ³ëï³ïáõÃÛáõÝ ÙáõïùÁ Ï³ÝË³ñ·»Éí³Í »ñ»Ë³Ý»ñÇ ÁÝï³ÝÇùÝ»ñÇ µÝ³Çñ³ÛÇÝ û·ÝáõÃÛ³Ý ÷³Ã»ÃÇ ïñ³Ù³¹ñáõÙ  </t>
  </si>
  <si>
    <t xml:space="preserve"> ºñ»Ë³Ý»ñÇ ßáõñçûñÛ³ ËÝ³ÙùÇ µÝ³ÏãáõÃÛ³Ý ëáóÇ³É³Ï³Ý å³ßïå³ÝáõÃÛ³Ý Ñ³ëï³ïáõÃÛáõÝÝ»ñáõÙ ËÝ³ÙíáÕ »ñ»Ë³Ý»ñÇÝ Ï»Ýë³µ³Ý³Ï³Ý ÁÝï³ÝÇùÝ»ñ í»ñ³¹³ñÓÝ»Éáõ Ñ»ï Ï³åí³Í` ÁÝï³ÝÇùÝ»ñÇÝ µÝ³Çñ³ÛÇÝ û·ÝáõÃÛ³Ý ÷³Ã»ÃÇ ïñ³Ù³¹ñáõÙ</t>
  </si>
  <si>
    <t xml:space="preserve"> ºñ»Ë³Ý»ñÇÝ ÁÝï³ÝÇù í»ñ³¹³ñÓÝ»Éáõ Ñ³Ù³ñ ÁÝï³ÝÇùÝ»ñÇ å³ÛÙ³Ý³Ï³Ý µ³ñ»Ýå³ëï ÉÇÝ»ÉÁ  (ÁÝï³ÝÇùÇ ëáóÇ³É-ïÝï»ë³Ï³Ý« µÝ³Ï³ñ³Ý³ÛÇÝ-Ï»Ýó³Õ³ÛÇÝ å³ÛÙ³ÝÝ»ñÁ ¨ µ³ñáÛ³Ñá·»µ³Ý³Ï³Ý ÙÃÝáÉáñïÁ) </t>
  </si>
  <si>
    <t xml:space="preserve">Î»Ýë³µ³Ý³Ï³Ý ÁÝï³ÝÇù ï»Õ³÷áËí³Í ¨ Ñ³ëï³ïáõÃÛáõÝ ÙáõïùÁ Ï³ÝË³ñ·»Éí³Í »ñ»Ë³Ý»ñÇ ÁÝï³ÝÇùÝ»ñÇ µÝ³Çñ³ÛÇÝ û·ÝáõÃÛ³Ý ÷³Ã»ÃÇ ïñ³Ù³¹ñáõÙ </t>
  </si>
  <si>
    <t>ºñ»Ë³Ý»ñÇ ßáõñçûñÛ³ ËÝ³ÙùÇ µÝ³ÏãáõÃÛ³Ý ëáóÇ³É³Ï³Ý å³ßïå³ÝáõÃÛ³Ý Ñ³ëï³ïáõÃÛáõÝÝ»ñáõÙ ËÝ³ÙíáÕ »ñ»Ë³Ý»ñÇÝ Ï»Ýë³µ³Ý³Ï³Ý ÁÝï³ÝÇùÝ»ñ í»ñ³¹³ñÓÝ»Éáõ Ñ»ï Ï³åí³Í` ÁÝï³ÝÇùÝ»ñÇÝ µÝ³Çñ³ÛÇÝ û·ÝáõÃÛ³Ý ÷³Ã»ÃÇ ïñ³Ù³¹ñáõÙ</t>
  </si>
  <si>
    <t xml:space="preserve">ºñ»Ë³Ý»ñÇÝ ÁÝï³ÝÇù í»ñ³¹³ñÓÝ»Éáõ Ñ³Ù³ñ ÁÝï³ÝÇùÝ»ñÇ å³ÛÙ³Ý³Ï³Ý µ³ñ»Ýå³ëï ÉÇÝ»ÉÁ  (ÁÝï³ÝÇùÇ ëáóÇ³É-ïÝï»ë³Ï³Ý, µÝ³Ï³ñ³Ý³ÛÇÝ-Ï»Ýó³Õ³ÛÇÝ å³ÛÙ³ÝÝ»ñÁ ¨ µ³ñáÛ³Ñá·»µ³Ý³Ï³Ý ÙÃÝáÉáñïÁ) </t>
  </si>
  <si>
    <t xml:space="preserve"> ´Ý³Çñ³ÛÇÝ  û·ÝáõÃÛ³Ý  ÷³Ã»Ã ëï³ó³Í Áï³ÝÇùÝ»ñÇ ÃÇí, Ñ³ï </t>
  </si>
  <si>
    <t xml:space="preserve">ºñ»Ë³Ý»ñÇ ßáõñçûñÛ³ ËÝ³ÙùÇ µÝ³ÏãáõÃÛ³Ý ëáóÇ³É³Ï³Ý å³ßïå³ÝáõÃÛ³Ý Ñ³ëï³ïáõÃÛáõÝÝ»ñÇ ßñç³Ý³í³ñïÝ»ñÇÝ ÙÇ³Ýí³· ¹ñ³Ù³Ï³Ý û·ÝáõÃÛ³Ý ïñ³Ù³¹ñáõÙ </t>
  </si>
  <si>
    <t xml:space="preserve">ºñ»Ë³Ý»ñÇ ßáõñçûñÛ³ ËÝ³ÙùÇ µÝ³ÏãáõÃÛ³Ý ëáóÇ³É³Ï³Ý å³ßïå³ÝáõÃÛ³Ý Ñ³ëï³ïáõÃÛáõÝÝ»ñÇ ßñç³Ý³í³ñï Ñ³Ý¹Çë³Ý³ÉÁ </t>
  </si>
  <si>
    <t xml:space="preserve"> ºñ»Ë³Ý»ñÇ ßáõñçûñÛ³ ËÝ³ÙùÇ µÝ³ÏãáõÃÛ³Ý ëáóÇ³É³Ï³Ý å³ßïå³ÝáõÃÛ³Ý Ñ³ëï³ïáõÃÛáõÝÝ»ñÇ ßñç³Ý³í³ñïÝ»ñÇ ÃÇí </t>
  </si>
  <si>
    <t xml:space="preserve"> ÊÝ³Ù³ï³ñ ÁÝï³ÝÇùáõÙ »ñ»Ë³ÛÇ ËÝ³ÙùÇ ¨ ¹³ëïÇ³ñ³ÏáõÃÛ³Ý ³ç³ÏóáõÃÛ³Ý ïñ³Ù³¹ñáõÙ</t>
  </si>
  <si>
    <t xml:space="preserve">ºñ»Ë³Ý»ñÇ ßáõñçûñÛ³ ËÝ³ÙùÇ µÝ³ÏãáõÃÛ³Ý ëáóÇ³É³Ï³Ý å³ßïå³ÝáõÃÛ³Ý Ñ³ëï³ïáõÃÛáõÝÝ»ñáõÙ ËÝ³ÙíáÕ ³é³Ýó ÍÝáÕ³Ï³Ý ËÝ³ÙùÇ ÙÝ³ó³Í »ñ»Ë³Ý»ñÇ ËÝ³ÙùÇ ¨ ¹³ëïÇ³ñ³ÏáõÃÛ³Ý µ³ñ»Ýå³ëï å³ÛÙ³ÝÝ»ñÇ ëï»ÕÍáõÙ` Ýñ³Ýó ËÝ³Ù³ï³ñ ÁÝï³ÝÇùÝ»ñ ï»Õ³íáñ»Éáõ ÙÇçáóáí </t>
  </si>
  <si>
    <t>Ð³ßí³éí³Í ËÝ³Ù³ï³ñ ÍÝáÕ ¹³éÝ³É ó³ÝÏ³óáÕ ³ÝÓ³Ýó Ãí³ù³Ý³ÏÁ, ³ÝÓ</t>
  </si>
  <si>
    <t xml:space="preserve">ÊÝ³Ù³ï³ñ ÁÝï³ÝÇùÝ»ñáõÙ ËÝ³Ùù ëï³óáÕ »ñ»Ë³Ý»ñÇ ÃÇí,»ñ»Ë³, այդ թվում ՝ </t>
  </si>
  <si>
    <t xml:space="preserve">ÊÝ³Ù³ï³ñ ÁÝï³ÝÇùÝ»ñáõÙ ËÝ³Ùù ëï³óáÕ ՀՀ »ñ»Ë³Ý»ñÇ ÃÇí,»ñ»Ë³ </t>
  </si>
  <si>
    <t xml:space="preserve">ÊÝ³Ù³ï³ñ ÁÝï³ÝÇùÝ»ñáõÙ ËÝ³Ùù ëï³óáÕ ԼՂ »ñ»Ë³Ý»ñÇ ÃÇí,»ñ»Ë³ </t>
  </si>
  <si>
    <t>ÊÝ³Ù³ï³ñáõÃÛáõÝÇó ¹áõñë »Ï³Í »ñ»Ë³Ý»ñÇ Ãí³ù³Ý³ÏÁ, »ñ»Ë³</t>
  </si>
  <si>
    <t>´Ý³ÏãáõÃÛ³Ý ëáóÇ³É³Ï³Ý å³ßïå³ÝáõÃÛ³Ý Ñ³ëï³ïáõÃÛáõÝÝ»ñÇ ßñç³Ý³í³ñïÝ»ñÇ Ñ³Ù³ñ µÝ³Ï³ñ³ÝÝ»ñÇ í³ñÓ³Ï³ÉáõÃÛáõÝ</t>
  </si>
  <si>
    <t>´Ý³ÏãáõÃÛ³Ý ëáóÇ³É³Ï³Ý å³ßïå³ÝáõÃÛ³Ý Ñ³ëï³ïáõÃÛáõÝÝ»ñÇ ßñç³Ý³í³ñïÝ»ñÇ ëáóÇ³É³Ï³Ý µÝ³Ï³ñ³Ý³ÛÇÝ ýáÝ¹Ç Ñ»ñÃ³óáõó³ÏáõÙ Ñ³ßí³éí³Í ÁÝï³ÝÇùÝ»ñ</t>
  </si>
  <si>
    <t xml:space="preserve"> Þñç³Ý³í³ñïÝ»ñÇ Ñ³Ù³ñ í³ñÓ³Ï³Éí³Í µÝ³Ï³ñ³ÝÝ»ñÇ ÃÇíÁ, Ñ³ï </t>
  </si>
  <si>
    <t xml:space="preserve">Âñ³ýÇùÇÝ·Ç ¨ ß³Ñ³·áñÍÙ³Ý, ë»é³Ï³Ý µéÝáõÃÛ³Ý »ÝÃ³ñÏí³Í ³ÝÓ³Ýó ëáóÇ³É-Ñá·»µ³Ý³Ï³Ý í»ñ³Ï³Ý·ÝáÕ³Ï³Ý Í³é³ÛáõÃÛáõÝÝ»ñ </t>
  </si>
  <si>
    <t xml:space="preserve"> Âñ³ýÇùÇÝ·Ç ¨ ß³Ñ³·áñÍÙ³Ý՝ µéÝáõÃÛ³Ý »ÝÃ³ñÏí³Í ³ÝÓ³Ýó å³ßïå³ÝáõÃÛáõÝ ¨ Ýñ³Ýó Ù³ïã»ÉÇ, µ³½Ù³ÏáÕÙ³ÝÇ áõ ûå»ñ³ïÇí ³ç³ÏóáõÃÛ³Ý Ï³½Ù³Ï»ñåáõÙ</t>
  </si>
  <si>
    <t xml:space="preserve">²ñ¹ÛáõÝùÇ ã³÷áñáßÇãÝ»ñ </t>
  </si>
  <si>
    <t xml:space="preserve">Þ³Ñ³éáõÝ»ñÇ ÃÇí,Ù³ñ¹  ³Û¹ ÃíáõÙ՝  </t>
  </si>
  <si>
    <t xml:space="preserve">ÏÇÝ   </t>
  </si>
  <si>
    <t>ö³ëï³óÇ Í³é³ÛáõÃÛáõÝ ëï³ó³Í ³ÝÓ³Ýó ¨ Í³é³ÛáõÃÛáõÝ ëï³Ý³Éáõ Çñ³íáõÝù áõÝ»óáÕ ³ÝÓ³Ýó  Ñ³ñ³µ»ñ³ÏóáõÃÛáõÝ, ïáÏáë</t>
  </si>
  <si>
    <t>êáóÇ³É-Ñáգ»µ³Ý³Ï³Ý í»ñ³Ï³ÝգÝáÕ³Ï³Ý Í³é³ÛáõÃÛ³Ý Ñ³Ù³å³ï³ëË³ÝáõÃÛáõÝÁ ë³ÑÙ³Ýí³Í ã³÷áñáßÇãÝ»ñÇÝ, ïáÏáë</t>
  </si>
  <si>
    <t xml:space="preserve">Ì³é³ÛáõÃÛáõÝÝ»ñÇ áñ³ÏÇ í»ñ³µ»ñÛ³É ¹ñ³Ï³Ý Ï³ñÍÇù ³ñï³Ñ³Ûï³Í ß³Ñ³éáõÝ»ñ,  ïáÏáë, ³Û¹ ÃíáõÙ՝    </t>
  </si>
  <si>
    <t xml:space="preserve"> Ì³é³ÛáõÃÛ³Ý  ³é³í»É³·áõÛÝ ï¨áÕáõÃÛáõÝÁ, ³ÙÇë </t>
  </si>
  <si>
    <t xml:space="preserve">Ì³é³ÛáõÃÛáõÝÝ»ñÇ Ù³ïáõóáõÙ </t>
  </si>
  <si>
    <t xml:space="preserve">Þ³Ñ³éáõÝ»ñÇ ÃÇí, Ù³ñ¹  ³Û¹ ÃíáõÙ  </t>
  </si>
  <si>
    <t xml:space="preserve">ïÕ³ </t>
  </si>
  <si>
    <t xml:space="preserve">ö³ëï³óÇ Í³é³ÛáõÃÛáõÝ ëï³ó³Í ³ÝÓ³Ýó ¨ Í³é³ÛáõÃÛáõÝ ëï³Ý³Éáõ Çñ³íáõÝù áõÝ»óáÕ ³ÝÓ³Ýó  Ñ³ñ³µ»ñ³ÏóáõÃÛáõÝÁ, ïáÏáë   </t>
  </si>
  <si>
    <t>ÏÇÝ, ïáÏáë,</t>
  </si>
  <si>
    <t>ïÕ³Ù³ñ¹, ïáÏáë</t>
  </si>
  <si>
    <t>êáóÇ³É-Ñáգ»µ³Ý³Ï³Ý í»ñ³Ï³Ý·ÝáÕ³Ï³Ý Í³é³ÛáõÃÛ³Ý Ñ³Ù³å³ï³ëË³ÝáõÃÛáõÝÁ ë³ÑÙ³Ýí³Í ã³÷áñáßÇãÝ»ñÇÝ /ïáÏáë/</t>
  </si>
  <si>
    <t xml:space="preserve">Ì³é³ÛáõÃÛáõÝÝ»ñÇ áñ³ÏÇ í»ñ³µ»ñÛ³É ¹ñ³Ï³Ý Ï³ñÍÇù ³ñï³Ñ³Ûï³Í ß³Ñ³éáõÝ»ñ,  ïáÏáë,        ³Û¹ ÃíáõÙ    </t>
  </si>
  <si>
    <t>ÏÇÝ,   ïáÏáë</t>
  </si>
  <si>
    <t xml:space="preserve"> Ì³é³ÛáõÃÛ³Ý ³é³í»É³·áõÛÝ ï¨áÕáõÃÛáõÝÁ, ³ÙÇë </t>
  </si>
  <si>
    <t xml:space="preserve">Þ³Ñ³éáõÝ»ñÇ ÃÇí,Ù³ñ¹  ³Û¹ ÃíáõÙ  </t>
  </si>
  <si>
    <t>îñ³Ù³¹ñí³Í Í³é³ÛáõÃÛ³Ý Ñ³Ù³å³ï³ëË³ÝáõÃÛáõÝÁ ë³ÑÙ³Ýí³Í ã³÷áñáßÇãÝ»ñÇÝ /ïáÏáë/</t>
  </si>
  <si>
    <t xml:space="preserve">Ì³é³ÛáõÃÛáõÝÝ»ñÇ áñ³ÏÇ í»ñ³µ»ñÛ³É ¹ñ³Ï³Ý Ï³ñÍÇù ³ñï³Ñ³Ûï³Í ß³Ñ³éáõÝ»ñ,  ïáÏáë,        ³Û¹ ÃíáõÙ`    </t>
  </si>
  <si>
    <t xml:space="preserve"> Ø³ñ¹Ï³Ýó Ãñ³ýÇùÇÝ·Ç ¨ ß³Ñ³·áñÍÙ³Ý »ÝÃ³ñÏí»Éáõ ÁÝÃ³óùáõÙ ³ÝÓÇ Ïñ³Í íÝ³ëÝ»ñÇ Ù³ëÝ³ÏÇ ÷áËÑ³ïáõóÙ³Ý Ýå³ï³Ïáí ¹ñ³Ù³Ï³Ý ÷áËÑ³ïáõóÙ³Ý ïñ³Ù³¹ñáõÙ</t>
  </si>
  <si>
    <t xml:space="preserve"> §Ø³ñ¹Ï³Ýó Ãñ³ýÇùÇÝ·Ç ¨ ß³Ñ³·áñÍÙ³Ý »ÝÃ³ñÏí³Í ³ÝÓ³Ýó ÝáõÛÝ³óÙ³Ý ¨ ³ç³ÏóáõÃÛ³Ý Ù³ëÇÝ¦ ÐÐ ûñ»ÝùÇ 23-ñ¹ Ñá¹í³ÍÇ 1-ÇÝ Ù³ëÇ 1-ÇÝ Ï»ïáí Ý³Ë³ï»ëí³Í ÑÇÙùáí ³ç³ÏóáõÃÛ³Ý ¹³¹³ñ»óÙ³Ý ¹»åùáõÙ³ç³ÏóáõÃÛ³Ý ¹³¹³ñ»óÙ³Ý Ù³ëÇÝ ÝáõÛÝ³óÙ³Ý Ñ³ÝÓÝ³ÅáÕáíÇ áñáßáõÙÁ </t>
  </si>
  <si>
    <t xml:space="preserve">¸ñ³Ù³Ï³Ý ÷áËÑ³ïáõóáõÙ ëï³ó³Í ß³Ñ³éáõÝ»ñÇ ÃÇí , Ù³ñ¹  ³Û¹ ÃíáõÙ`  </t>
  </si>
  <si>
    <t>ö³ëï³óÇ ¹ñ³Ù³Ï³Ý ÷áËÑ³ïáõóáõÙ ëï³ó³Í ³ÝÓ³Ýó ¨ ¹ñ³Ù³Ï³Ý ÷áË³ïáõóáõÙ ëï³Ý³Éáõ Çñ³íáõÝù áõÝ»óáÕ ³ÝÓ³Ýó  Ñ³ñ³µ»ñ³ÏóáõÃÛáõÝÁ, ïáÏáë, ³Û¹ ÃíáõÙ</t>
  </si>
  <si>
    <t>¸ñ³Ù³Ï³Ý ÷áË³ïáõóÙ³Ý Ñ³Ù³å³ï³ëË³ÝáõÃÛáõÝÁ ë³ÑÙ³Ýí³Í ã³÷áñáßÇãÝ»ñÇÝ, /ïáÏáë</t>
  </si>
  <si>
    <t>87,50</t>
  </si>
  <si>
    <t xml:space="preserve"> îñ³Ýëý»ñïÇ í×³ñÙ³Ý Ñ³×³Ë³Ï³ÝáõÃÛáõÝÁ,   ³Ý·³Ù </t>
  </si>
  <si>
    <t>ÐÐ Ï³é³í³ñáõÃÛ³Ý 2019 Ãí³Ï³ÝÇ Ù³ñïÇ 29-Ç N333-Ü áñáßÙ³Ùµ ë³ÑÙ³Ýí³Í ¹ñáõÛÃÝ»ñÇ å³Ñ³ÝçÝ»ñÇÝ Ñ³Ù³å³ï³ëË³Ý</t>
  </si>
  <si>
    <t xml:space="preserve">¸ñ³Ù³Ï³Ý ÷áËÑ³ïáõóáõÙ ëï³ó³Í ß³Ñ³éáõÝ»ñÇ ÃÇí, Ù³ñ¹,  ³Û¹ ÃíáõÙ`  </t>
  </si>
  <si>
    <t>¸ñ³Ù³Ï³Ý ÷áË³ïáõóÙ³Ý Ñ³Ù³å³ï³ëË³ÝáõÃÛáõÝÁ ë³ÑÙ³Ýí³Í ã³÷áñáßÇãÝ»ñÇÝ, ïáÏáë</t>
  </si>
  <si>
    <t xml:space="preserve">Ì³é³ÛáõÃÛáõÝÝ»ñÇ áñ³ÏÇ í»ñ³µ»ñÛ³É ¹ñ³Ï³Ý Ï³ñÍÇù ³ñï³Ñ³Ûï³Í ß³Ñ³éáõÝ»Ç ÃÇíÁ, Ù³ñ¹, ïáÏáë, ³Û¹ ÃíáõÙ՝    </t>
  </si>
  <si>
    <t xml:space="preserve"> îñ³Ýëý»ñïÇ í×³ñÙ³Ý Ñ³×³Ë³Ï³ÝáõÃÛáõÝÁ, ³Ý·³Ù </t>
  </si>
  <si>
    <t xml:space="preserve"> êáóÇ³É³Ï³Ý å³ßïå³ÝáõÃÛ³Ý áÉáñïÇ ½³ñ·³óÙ³Ý Íñ³·Çñ</t>
  </si>
  <si>
    <t xml:space="preserve"> Ø»Ãá¹³µ³Ý³Ï³Ý Ó»éÝ³ñÏÝ»ñÇ Ùß³ÏáõÙ՝ Ñ»ï³½áïáõÃÛáõÝÝ»ñÇ ³ÝóÏ³óáõÙ ¨ ëáóÇ³É³Ï³Ý ³å³ÑáíáõÃÛ³Ý áÉáñïÇ Ï³¹ñ»ñÇ í»ñ³å³ïñ³ëïáõÙ</t>
  </si>
  <si>
    <t xml:space="preserve"> êáóÇ³É³Ï³Ý å³ßïå³ÝáõÃÛ³Ý µÝ³·³í³éáõÙ ÏÇñ³éíáÕ Ù»Ãá¹³µ³Ý³Ï³Ý Ó»éÝ³ñÏÝ»ñÇ Ùß³ÏÙ³Ý՝ ·Çï³Ñ»ï³½áï³Ï³Ý ³ßË³ï³ÝùÝ»ñÇ Çñ³Ï³Ý³óÙ³Ý ¨ µÝ³·³í³éÇ Ï³¹ñ»ñÇ í»ñ³å³ïñ³ëïÙ³Ý Í³é³ÛáõÃÛáõÝÝ»ñÇ Ù³ïáõóáõÙ</t>
  </si>
  <si>
    <t>Æñ³Ï³Ý³óíáÕ Ñ»ï³½áïáõÃÛáõÝÝ»ñÇ ÃÇí (Ñ³ï)</t>
  </si>
  <si>
    <t>êáóÇ³É³Ï³Ý å³ßïå³ÝáõÃÛ³Ý áÉáñïÇ ³ßË³ïáÕÝ»ñÇ í»ñ³å³ïñ³ëïáõÙÝ»ñÇ Ñ³Ù³ñ ï³ñ»Ï³Ý Ùß³Ïí³Í Ýáñ Íñ³·ñ»ñÇ ÃÇí (Ñ³ï)</t>
  </si>
  <si>
    <t xml:space="preserve">ì»ñ³å³ïñ³ëïáõÙÝ»ñÇ Ñ³Ù³ñ ï³ñ»Ï³Ý í»ñ³Ý³Ûí³Í ·áñÍáÕ Íñ³·ñ»ñÇ ÃÇí (Ñ³ï)
</t>
  </si>
  <si>
    <t>ì»ñ³å³ïñ³ëïíáÕÝ»ñÇ ·áÑáõÝ³ÏáõÃÛ³Ý ·Ý³Ñ³ï³Ï³Ý (10 µ³É³Ýáó ë³Ý¹Õ³Ï) (ÙÇ³íáñ)</t>
  </si>
  <si>
    <t>ì»ñ³å³ïñ³ëïáõÙÝ»ñÇ Ñ³Ù³ñ ï³ñ»Ï³Ý Ùß³Ïí³Í Ù»Ãá¹³Ï³Ý ÝÛáõÃ»ñÇ ÃÇí (Ñ³ï)</t>
  </si>
  <si>
    <t xml:space="preserve"> Ø³ëÝ³·Çï³Ï³Ý ÏáÕÙÝáñáßÙ³Ý՝ Ñ³Ù³Ï³ñ·Ç Ù»Ãá¹³µ³ÝáõÃÛ³Ý ³å³ÑáíÙ³Ý ¨ Ï³¹ñ»ñÇ í»ñ³å³ïñ³ëïÙ³Ý Í³é³ÛáõÃÛáõÝÝ»ñ</t>
  </si>
  <si>
    <t xml:space="preserve"> Ð³ÝñáõÃÛ³Ý É³ÛÝ ßñç³Ý³ÏÝ»ñáõÙ Çñ³½»ÏáõÙ ïÝï»ëáõÃÛ³Ý Ù»ç ï»ÕÇ áõÝ»óáÕ ½³ñ·³óáõÙÝ»ñÇ՝ ³ßË³ï³ßáõÏ³ÛáõÙ å³Ñ³ÝçíáÕ Ýáñ Ù³ëÝ³·ÇïáõÃÛáõÝÝ»ñÇ՝ Ã³÷áõñ ³ßË³ï³ï»Õ»ñÇ Ù³ëÇÝ՝ ÇÝãå»ë Ý³¨ ·áñÍ³ïáõÇ ¨ ³ßË³ï³Ýù ÷ÝïñáÕÇ ÙÇç¨ áõÕÕ³ÏÇ Ï³åÇ ëï»ÕÍáõÙ</t>
  </si>
  <si>
    <t xml:space="preserve">Øß³Ïí³Í Ù»Ãá¹³Ï³Ý áõÕ»óáõÛó»ñÇ ÃÇí (Ñ³ï)
</t>
  </si>
  <si>
    <t>êáõå»ñíÇ½Ç³ÛÇ Í³é³ÛáõÃÛáõÝÝ»ñ ëï³ó³Í Ù³ëÝ³·»ïÝ»ñÇ ÃÇí (Ñ³ï)</t>
  </si>
  <si>
    <t>Ø³ëÝ³·Çï³Ï³Ý ÏáÕÙÝáñáßÙ³Ý áõÕÕáõÃÛ³Ùµ áõëáõóáõÙ ³Ýó³Í Ù³ëÝ³·»ïÝ»ñÇ ÃÇí (Ù³ñ¹)</t>
  </si>
  <si>
    <t>Ð³ßÙ³Ý¹³ÙáõÃÛáõÝ áõÝ»óáÕ ³ÝÓ³Ýó ëáóÇ³É³Ï³Ý Ý»ñ³éáõÙ</t>
  </si>
  <si>
    <t xml:space="preserve"> Ð³ßÙ³Ý¹³ÙáõÃÛáõÝ áõÝ»óáÕ ³ÝÓ³Ýó Ù³ïáõóíáÕ Í³é³ÛáõÃÛáõÝÝ»ñÇ Íñ³·ñÇ Çñ³Ï³Ý³óÙ³Ý ³å³ÑáíáõÙ</t>
  </si>
  <si>
    <t xml:space="preserve"> Ð³ßÙ³Ý¹³ÙáõÃÛáõÝ áõÝ»óáÕ ³ÝÓ³Ýó ïíÛ³ÉÝ»ñÇ í»ñ³µ»ñÛ³É Ñ³Ù³å³ï³ëË³Ý Ó¨³ÃÕÃ»ñÇ ïå³·ñáõÃÛ³Ý Í³é³ÛáõÃÛáõÝÝ»ñ</t>
  </si>
  <si>
    <t xml:space="preserve"> §¶ÝáõÙÝ»ñÇ Ù³ëÇÝ¦ ÐÐ ûñ»ÝùÇ Ñ³Ù³Ó³ÛÝ ÁÝïñí³Í Ï³½Ù³Ï»ñåáõÃÛáõÝ </t>
  </si>
  <si>
    <t xml:space="preserve"> ´êö Ó¨³ÃÕÃ»ñÇ ÃÇí, Ñ³ï </t>
  </si>
  <si>
    <t xml:space="preserve"> 73726 </t>
  </si>
  <si>
    <t xml:space="preserve">73726
</t>
  </si>
  <si>
    <t xml:space="preserve">Øï³íáñ ¨ Ñá·»Ï³Ý ËÝ¹ÇñÝ»ñáí  Ñ³ßÙ³Ý¹³ÙáõÃÛáõÝ áõÝ»óáÕ ³ÝÓ³Ýó ó»ñ»Ï³ÛÇÝ ëáóÇ³É-í»ñ³Ï³Ý·ÝáÕ³Ï³Ý Í³é³ÛáõÃÛáõÝÝ»ñ  </t>
  </si>
  <si>
    <t>Øï³íáñ  ¨ Ñá·»Ï³Ý ËÝ¹ÇñÝ»ñ áõÝ»óáÕ ³ÝÓ³Ýó ëáóÇ³É-í»ñ³Ï³Ý·ÝáÕ³Ï³Ý Í³é³ÛáõÃÛáõÝÝ»ñÇ Ù³ïáõóáõÙ ó»ñ»Ï³ÛÇÝ Ï»ÝïñáÝáõÙ</t>
  </si>
  <si>
    <t xml:space="preserve"> Þ³Ñ³éáõÝ»ñÇ ÃÇí, ³Û¹ ÃíáõÙ`</t>
  </si>
  <si>
    <t xml:space="preserve">Ð³ßÙ³Ý¹³ÙáõÃÛáõÝ áõÝ»óáÕ ³ÝÓ³Ýó ëáóÇ³É-Ñá·»µ³Ý³Ï³Ý ³ç³ÏóáõÃÛáõÝ ó»ñ»Ï³ÛÇÝ Ï»ÝïñáÝáõÙ </t>
  </si>
  <si>
    <t xml:space="preserve"> Ð³ßÙ³Ý¹³ÙáõÃÛáõÝ áõÝ»óáÕ, ÇÝãå»ë Ý³¨  ³éáÕç³Ï³Ý ï³ñµ»ñ ËÝ¹ÇñÝ»ñ áõÝ»óáÕ, ëáóÇ³É³å»ë ³Ý³å³Ñáí ÁÝï³ÝÇùÝ»ñÇ »ñ»Ë³Ý»ñÇ ¨ »ñÇï³ë³ñ¹Ý»ñÇ  ëáóÇ³É-Ñá·»µ³Ý³Ï³Ý ³ç³ÏóáõÃÛ³Ý ïñ³Ù³¹ñáõÙ` ÏÇñ³é³Ï³Ý µÝáõÛÃÇ ·Çï»ÉÇùÝ»ñÇ ïñ³Ù³¹ñáõÙ՝ ³ÝÏ³Ë ¨ ÇÝùÝáõñáõÛÝ ÏÛ³Ýù í³ñ»Éáõ Ï³ñáÕáõÃÛáõÝÝ»ñÇ ½³ñ·³óáõÙ </t>
  </si>
  <si>
    <t>Þ³Ñ³éáõÝ»ñÇ ÃÇí, ³Û¹ ÃíáõÙ`</t>
  </si>
  <si>
    <t xml:space="preserve"> ²áõïÇ½Ù áõÝ»óáÕ ¹»é³Ñ³ëÝ»ñÇÝ ¨ »ñÇï³ë³ñ¹Ý»ñÇÝ ½µ³Õí³ÍáõÃÛ³Ý ¨ ëáóÇ³É-Ñá·»µ³Ý³Ï³Ý Í³é³ÛáõÃÛáõÝÝ»ñÇ ïñ³Ù³¹ñáõÙ ó»ñ»Ï³ÛÇÝ Ï»ÝïñáÝáõÙ </t>
  </si>
  <si>
    <t xml:space="preserve"> 18 ï³ñÇÝ Éñ³ó³Í ³áõïÇ½Ù áõÝ»óáÕ 80 ¹»é³Ñ³ëÝ»ñÇÝ ¨ »ñÇï³ë³ñ¹Ý»ñÇÝ ½µ³Õí³ÍáõÃÛ³Ý ¨ ëáóÇ³É-Ñá·»µ³Ý³Ï³Ý Í³é³ÛáõÃÛáõÝÝ»ñÇ ïñ³Ù³¹ñáõÙ </t>
  </si>
  <si>
    <t>î»ëáÕáõÃÛ³Ý ËÝ¹ÇñÝ»ñ áõÝ»óáÕ ³ÝÓ³Ýó ëáóÇ³É-Ñá·»µ³Ý³Ï³Ý í»ñ³Ï³Ý·ÝáõÙ_x000D_</t>
  </si>
  <si>
    <t>âï»ëÝáÕ ³ÝÓ³Ýó Ñ³Ù³å³ï³ëË³Ý ÑÙïáõÃÛáõÝÝ»ñÇ áõëáõóáõÙ` ï³ñ³ÍáõÃÛ³Ý Ù»ç ëåÇï³Ï Ó»éÝ³÷³Ûï»ñÇ û·ÝáõÃÛ³Ùµ ÇÝùÝáõñáõÛÝ ï»Õ³ß³ñÅí»Éáõ ¨ Ñ³ë³ñ³ÏáõÃÛ³Ý Ù»ç Ý»ñ³éí»Éáõ Ñ³Ù³ñ</t>
  </si>
  <si>
    <t xml:space="preserve"> Øï³íáñ ËÝ¹ÇñÝ»ñ áõÝ»óáÕ ³ÝÓ³Ýó ßáõñçûñÛ³ ËÝ³ÙùÇ Í³é³ÛáõÃÛáõÝÝ»ñ Ñ³Ù³ÛÝù³Ñ»Ýù ÷áùñ ËÙµ³ÛÇÝ ïÝ»ñáõÙ (1032.11008.Øï³íáñ ËÝ¹ÇñÝ»ñ áõÝ»óáÕ ³ÝÓ³Ýó ßáõñçûñÛ³ ËÝ³ÙùÇ Í³é³ÛáõÃÛáõÝÝ»ñ )</t>
  </si>
  <si>
    <t>Øï³íáñ ËÝ¹ÇñÝ»ñ  áõÝ»óáÕ ³ÝÓ³Ýó ßáõñçûñÛ³ ËÝ³ÙùÇ ¨ ëáóÇ³É-Ñá·»µ³Ý³Ï³Ý í»ñ³Ï³Ý·ÝÙ³Ý Í³é³ÛáõÃÛáõÝÝ»ñÇ ïñ³Ù³¹ñáõÙ</t>
  </si>
  <si>
    <t xml:space="preserve"> êå³ë³ñÏíáÕ ³ÝÓ³Ýó (ËÝ³ÙíáÕÝ»ñÇ) ÃÇí, Ù³ñ `³Û¹ ÃíáõÙ</t>
  </si>
  <si>
    <t xml:space="preserve"> Ðá·»Ï³Ý ³éáÕçáõÃÛ³Ý ËÝ¹ÇñÝ»ñ áõÝ»óáÕ ³ÝÓ³Ýó ßáõñçûñÛ³  ËÝ³ÙùÇ  Í³é³ÛáõÃÛáõÝÝ»ñ   Ñ³Ù³ÛÝù³Ñ»Ýù ÷áùñ ËÙµ³ÛÇÝ ïÝ»ñáõÙ (1032.11009.Ðá·»Ï³Ý ³éáÕçáõÃÛ³Ý ËÝ¹ÇñÝ»ñ áõÝ»óáÕ ³ÝÓ³Ýó ßáõñçûñÛ³ ËÝ³ÙùÇ Í³é³ÛáõÃÛáõÝÝ»ñÇ ïñ³Ù³¹ñáõÙ) </t>
  </si>
  <si>
    <t>Ðá·»Ï³Ý ³éáÕçáõÃÛ³Ý ËÝ¹ÇñÝ»ñ áõÝ»óáÕ ³ÝÓ³Ýó ßáõñçûñÛ³ ËÝ³ÙùÇ Í³é³ÛáõÃÛáõÝÝ»ñÇ ïñ³Ù³¹ñáõÙ</t>
  </si>
  <si>
    <t xml:space="preserve"> êå³ë³ñÏíáÕ ³ÝÓ³Ýó (ËÝ³ÙíáÕÝ»ñÇ) ÃÇí, ³Û¹ ÃíáõÙ՝</t>
  </si>
  <si>
    <t xml:space="preserve"> Ð³ßÙ³Ý¹³ÙáõÃÛáõÝ áõÝ»óáÕ ³ÝÓ³Ýó ëáóÇ³É- í»ñ³Ï³Ý·ÝáÕ³Ï³Ý Í³é³ÛáõÃÛáõÝÝ»ñ ó»ñ»Ï³ÛÇÝ Ï»ÝïñáÝáõÙ</t>
  </si>
  <si>
    <t>¸ñ³Ù³ßÝáñÑÇ ÙñóáõÛÃáí Ñ³ÕÃáÕ Ï³½Ù³Ï»ñåáõÃÛáõÝÝ»ñ</t>
  </si>
  <si>
    <t>êå³ë³ñÏíáÕ ³ÝÓ³Ýó (ËÝ³ÙíáÕÝ»ñÇ) ÃÇí, Ù³ñ¹, ³Û¹ ÃíáõÙ`</t>
  </si>
  <si>
    <t xml:space="preserve"> 445 </t>
  </si>
  <si>
    <t>ԼՂ ëå³ë³ñÏíáÕ ³ÝÓ³Ýó (ËÝ³ÙíáÕÝ»ñÇ) ÃÇí, Ù³ñ¹, ³Û¹ ÃíáõÙ`</t>
  </si>
  <si>
    <t xml:space="preserve"> 35 </t>
  </si>
  <si>
    <t>ÐÐ ëå³ë³ñÏíáÕ ³ÝÓ³Ýó (ËÝ³ÙíáÕÝ»ñÇ) ÃÇí, Ù³ñ¹, ³Û¹ ÃíáõÙ`</t>
  </si>
  <si>
    <t xml:space="preserve"> 410 </t>
  </si>
  <si>
    <t xml:space="preserve"> 205 </t>
  </si>
  <si>
    <t>ò»ñ»Ï³ÛÇÝ ëáóÇ³É-í»ñ³Ï³Ý·ÝáÕ³Ï³Ý Í³é³ÛáõÃÛáõÝÝ»ñ Ù³ïáõóáÕ áã å»ï³Ï³Ý Ï³½Ù³Ï»ñåáõÃÛáõÝÝ»ñÇ ÃÇí, Ñ³ï</t>
  </si>
  <si>
    <t xml:space="preserve"> 10 </t>
  </si>
  <si>
    <t xml:space="preserve"> Ð³ßÙ³Ý¹³ÙáõÃÛáõÝ áõÝ»óáÕ ³ÝÓ³Ýó ßáõñçûñÛ³  ËÝ³ÙùÇ  Í³é³ÛáõÃÛáõÝ»ñ Ñ³Ù³ÛÝù³Ñ»Ýù ÷áùñ ËÙµ³ÛÇÝ ïÝ»ñáõÙ  </t>
  </si>
  <si>
    <t>Ð³ßÙ³Ý¹³ÙáõÃÛáõÝ áõÝ»óáÕ  ³ÝÓ³Ýó, ³Û¹ ÃíáõÙ Ùï³íáñ ¨ Ñá·»Ï³Ý ³éáÕçáõÃÛ³Ý ËÝ¹ÇñÝ»ñáí ³ÝÓ³Ýó  ßáõñçûñÛ³ ËÝ³ÙùÇ ¨ ëáóÇ³É-Ñá·»µ³Ý³Ï³Ý í»ñ³Ï³Ý·ÝÙ³Ý Í³é³ÛáõÃÛáõÝÝ»ñÇ ïñ³Ù³¹ñáõÙ</t>
  </si>
  <si>
    <t xml:space="preserve"> êå³ë³ñÏíáÕ ³ÝÓ³Ýó (ËÝ³ÙíáÕÝ»ñÇ) ÃÇí, Ù³ñ¹, ³Û¹ ÃíáõÙ՝</t>
  </si>
  <si>
    <t xml:space="preserve"> ԼՂ êå³ë³ñÏíáÕ ³ÝÓ³Ýó (ËÝ³ÙíáÕÝ»ñÇ) ÃÇí, Ù³ñ¹, ³Û¹ ÃíáõÙ՝</t>
  </si>
  <si>
    <t xml:space="preserve"> ÐÐ êå³ë³ñÏíáÕ ³ÝÓ³Ýó (ËÝ³ÙíáÕÝ»ñÇ) ÃÇí, Ù³ñ¹, ³Û¹ ÃíáõÙ՝</t>
  </si>
  <si>
    <t xml:space="preserve">öáùñ ïÝ»ñÇ ÃÇí, Ñ³ï </t>
  </si>
  <si>
    <t>²ÝÓÝ³Ï³Ý û·Ý³Ï³ÝÇ Í³é³ÛáõÃÛáõÝ</t>
  </si>
  <si>
    <t>²ç³ÏóáõÃÛáõÝ Ñ³ßÙ³Ý¹³ÙáõÃÛáõÝ áõÝ»óáÕ ³ÝÓ³Ýó ³ÝÏ³Ë ³åñ»ÉáõÝ</t>
  </si>
  <si>
    <t>²ÝÓÝ³Ï³Ý û·Ý³Ï³Ý, Ù³ñ¹</t>
  </si>
  <si>
    <t>12001*</t>
  </si>
  <si>
    <t>ä»ï³Ï³Ý Ñ³í³ëï³·ñ»ñáí ³ç³ÏóáÕ ÙÇçáóÝ»ñÇ ïñ³Ù³¹ñáõÙ</t>
  </si>
  <si>
    <t xml:space="preserve"> Ð³ßÙ³Ý¹³ÙáõÃÛáõÝ áõÝ»óáÕ ³ÝÓ³Ýó ¨ ³ÛÉ ëáóÇ³É³Ï³Ý ËÙµ»ñÇ ³ç³ÏóáÕ ÙÇçáóÝ»ñÇ ïñ³Ù³¹ñáõÙ å»ï³Ï³Ý Ñ³í³ëï³·ñ»ñÇ ÙÇçáóáí</t>
  </si>
  <si>
    <t xml:space="preserve"> ÐÐ Ï³é³í³ñáõÃÛ³Ý 10.09.2015Ã. N1035-Ü áñáßÙ³Ùµ ë³ÑÙ³Ýí³Í ËÙµ»ñ ¨ Å³ÙÏ»ïÝ»ñ </t>
  </si>
  <si>
    <t xml:space="preserve">  ä»ï³Ï³Ý Ñ³í³ëï³·ñáí ïñ³Ù³¹ñí³Í ³ç³ÏóáÕ ÙÇçáóÝ»ñÇ ÃÇí, Ñ³ï </t>
  </si>
  <si>
    <t xml:space="preserve">ä»ï³Ï³Ý Ñ³í³ëï³·ñáí ³ç³ÏóáÕ ÙÇçáóÝ»ñÇ ïñ³Ù³¹ñáÕ Ï³½Ù³Ï»ñåáõÃÛáõÝÝ»ñÇ ÃÇíÁ, Ñ³ï </t>
  </si>
  <si>
    <t>12006*</t>
  </si>
  <si>
    <t xml:space="preserve">Ð³ßÙ³Ý¹³ÙáõÃÛáõÝ áõÝ»óáÕ ³ÝÓ³Ýó ³ç³ÏóáÕ ÙÇçáóÝ»ñÇ í»ñ³Ýáñá·áõÙ </t>
  </si>
  <si>
    <t xml:space="preserve">Ð³ßÙ³Ý³¹³ÙáõÃÛáõÝ áõÝ»óáÕ ³ÝÓ³Ýó ïñ³Ù³¹ñíáÕ ³ç³ÏóáÕ ÙÇçáóÝ»ñÇ í»ñ³Ýáá·áõÙ </t>
  </si>
  <si>
    <t xml:space="preserve"> äñáÃ»½³ûñÃáå»¹ÇÏ ¨ í»ñ³Ï³Ý·ÝáÕ³Ï³Ý å³ñ³·³Ý»ñÇ ÃÇí, Ñ³ï </t>
  </si>
  <si>
    <t>ä»ï³Ï³Ý Ñ³í³ëï³·ñ»ñáí ³ç³ÏóáÕ ÙÇçáóÝ»ñÇ ïñ³Ù³¹ñáõÙ ¨ ¹ñ³Ýó í»ñ³Ýáñá·áõÙ</t>
  </si>
  <si>
    <t>Ð³ßÙ³Ý¹³ÙáõÃÛáõÝ áõÝ»óáÕ ³ÝÓ³Ýó ¨ ³ÛÉ ëáóÇ³É³Ï³Ý ËÙµ»ñÇ ³ç³ÏóáÕ ÙÇçáóÝ»ñÇ ïñ³Ù³¹ñáõÙ ¨ ¹ñ³Ýó í»ñ³Ýáñá·áõÙ</t>
  </si>
  <si>
    <t xml:space="preserve">ä»ï³Ï³Ý Ñ³í³ëï³·ñáí ïñ³Ù³¹ñí³Í ³ç³ÏóáÕ ÙÇçáóÝ»ñÇ ÃÇí, Ñ³ï, ³Û¹ ÃíáõÙ՝ </t>
  </si>
  <si>
    <t xml:space="preserve">ä»ï³Ï³Ý Ñ³í³ëï³·ñáí ïñ³Ù³¹ñí³Í ³ç³ÏóáÕ ÙÇçáóÝ»ñÇ ÃÇí, Ñ³ï, ՀՀ քաղաքացի </t>
  </si>
  <si>
    <t xml:space="preserve">ä»ï³Ï³Ý Ñ³í³ëï³·ñáí ïñ³Ù³¹ñí³Í ³ç³ÏóáÕ ÙÇçáóÝ»ñÇ ÃÇí, Ñ³ï, ԼՂ քաղաքացի </t>
  </si>
  <si>
    <t>²ç³ÏóáÕ ÙÇçáóÝ»ñÇ í»ñ³Ýáñá·áõÙÝ»ñÇ ÃÇí, ³Û¹ ÃíáõÙ՝</t>
  </si>
  <si>
    <t xml:space="preserve">²ç³ÏóáÕ ÙÇçáóÝ»ñÇ í»ñ³Ýáñá·áõÙÝ»ñÇ ÃÇí, ՀՀ քաղաքացի </t>
  </si>
  <si>
    <t xml:space="preserve">²ç³ÏóáÕ ÙÇçáóÝ»ñÇ í»ñ³Ýáñá·áõÙÝ»ñÇ ÃÇí, ԼՂ քաղաքացի </t>
  </si>
  <si>
    <t xml:space="preserve"> ²í³Ý¹Ý»ñÇ ¨ ³ÛÉ ÷áËÑ³ïáõóáõÙÝ»ñ </t>
  </si>
  <si>
    <t xml:space="preserve"> ØÇÝã¨ 1993 Ãí³Ï³ÝÇ ÑáõÝÇëÇ 10-Á Ý»ñ¹ñí³Í ³í³Ý¹Ý»ñÇ ¹ÇÙ³ó ÷áËÑ³ïáõóÙ³Ý ÙÇçáó³éÙ³Ý Çñ³Ï³Ý³óÙ³Ý ³å³ÑáíáõÙ</t>
  </si>
  <si>
    <t xml:space="preserve"> «ìî´-Ð³Û³ëï³Ý» ö´À-áõÙ ³í³Ý¹³ïáõ Ñ³Ý¹Çë³óáÕ ¨ Ý³ËÏÇÝ ÊêÐØ ÊÝ³Ûµ³ÝÏÇ ÐÊêÐ Ñ³Ýñ³å»ï³Ï³Ý µ³ÝÏáõÙ ÙÇÝã¨ 1993 Ãí³Ï³ÝÇ ÑáõÝÇëÇ 10-Á ³í³Ý¹Ý»ñ Ý»ñ¹ñ³Í ù³Õ³ù³óÇÝ»ñÇ ÷áËÑ³ïáõóÙ³Ý í×³ñÙ³Ý Í³é³ÛáõÃÛáõÝÝ»ñÇ Ó»éùµ»ñáõÙ</t>
  </si>
  <si>
    <t xml:space="preserve"> «¶ÝáõÙÝ»ñÇ Ù³ëÇÝ» ÐÐ ûñ»ÝùÇ Ñ³Ù³Ó³ÛÝ ÁÝïñí³Í Ï³½Ù³Ï»ñåáõÃÛáõÝ </t>
  </si>
  <si>
    <t xml:space="preserve"> öáËÑ³ïáõóíáÕ ³í³Ý¹³ïáõÝ»ñÇ թիվը, Ù³ñ¹ </t>
  </si>
  <si>
    <t xml:space="preserve"> «ìî´- Ð³Û³ëï³Ý» ö´À-áõÙ ³í³Ý¹³ïáõ Ñ³Ý¹Çë³óáÕ ù³Õ³ù³óÇÝ»ñÇ՝ áñå»ë Ý³ËÏÇÝ ÊêÐØ ÊÝ³Ûµ³ÝÏÇ ÐÊêÐ Ñ³Ýñ³å»ï³Ï³Ý µ³ÝÏáõÙ ÙÇÝã¨ 1993 Ãí³Ï³ÝÇ ÑáõÝÇëÇ 10-Á Ý»ñ¹ñí³Í ¹ñ³Ù³Ï³Ý ³í³Ý¹Ý»ñÇ ¹ÇÙ³ó ÷áËÑ³ïáõóáõÙ</t>
  </si>
  <si>
    <t xml:space="preserve"> «ìî´-Ð³Û³ëï³Ý» ö´À-áõÙ ³í³Ý¹³ïáõ Ñ³Ý¹Çë³óáÕ ù³Õ³ù³óÇÝ»ñÇ՛ áñå»ë Ý³ËÏÇÝ ÊêÐØ ÊÝ³Ûµ³ÝÏÇ ÐÊêÐ Ñ³Ýñ³å»ï³Ï³Ý µ³ÝÏáõÙ ÙÇÝã¨ 1993 Ãí³Ï³ÝÇ ÑáõÝÇëÇ 10-Á Ý»ñ¹ñí³Í ³í³Ý¹Ý»ñÇ ¹ÇÙ³ó ÷áËÑ³ïáõóÙ³Ý ïñ³Ù³¹ñáõÙ</t>
  </si>
  <si>
    <t xml:space="preserve"> Ü³ËÏÇÝ ÊêÐØ ÊÝ³Ûµ³ÝÏÇ ÐÊêÐ Ñ³Ýñ³å»ï³Ï³Ý µ³ÝÏáõÙ ÙÇÝã¨ 1993 Ãí³Ï³ÝÇ ÑáõÝÇëÇ 10-Á Ý»ñ¹ñí³Í ¹ñ³Ù³Ï³Ý ³í³Ý¹ áõÝ»Ý³ÉÁ ¨ ¹ÇÙáÕÇ ï³ñÇùÁ </t>
  </si>
  <si>
    <t xml:space="preserve"> êáóÇ³É³Ï³Ý ³å³ÑáíáõÃÛáõÝ</t>
  </si>
  <si>
    <t xml:space="preserve"> Ì»ñáõÃÛ³Ý՝ Ñ³ßÙ³Ý¹³ÙáõÃÛ³Ý՝ Ï»ñ³ÏñáÕÇÝ ÏáñóÝ»Éáõ ¹»åùáõÙ Ýå³ëïÝ»ñ</t>
  </si>
  <si>
    <t xml:space="preserve"> Ì»ñáõÃÛ³Ý, Ñ³ßÙ³Ý¹³ÙáõÃÛ³Ý, Ï»ñ³ÏñáÕÇÝ ÏáñóÝ»Éáõ ¹»åùáõÙ ëáóÇ³É³Ï³Ý Ýå³ëïÝ»ñÇ ïñ³Ù³¹ñáõÙ</t>
  </si>
  <si>
    <t xml:space="preserve"> Î»Ýë³Ãáß³ÏÇ Çñ³íáõÝù ãáõÝ»óáÕ Ñ³ßÙ³Ý¹³ÙÝ»ñ, Ï»ñ³ÏñáÕÇÝ Ïáñóñ³Í ³ÝÓÇù ¨ ûñ»Ýùáí ë³ÑÙ³Ýí³Í ï³ñÇùÁ Éñ³ó³Í ¨ å³Ñ³ÝçíáÕ ëï³Å ãáõÝ»óáÕ ³ÝÓÇù </t>
  </si>
  <si>
    <t xml:space="preserve">Üå³ëï³éáõÝ»ñÇ ÃÇí, Ù³ñ¹ </t>
  </si>
  <si>
    <t xml:space="preserve">ՀՀ Üå³ëï³éáõÝ»ñÇ ÃÇí, Ù³ñ¹, այդ թվում՝  </t>
  </si>
  <si>
    <t xml:space="preserve">Ì»ñáõÃÛ³Ý Ýå³ëï³éáõÝ»ñÇ ÃÇí, Ù³ñ¹ </t>
  </si>
  <si>
    <t xml:space="preserve">Ð³ßÙ³Ý¹³ÙáõÃÛ³Ý Ýå³ëï³éáõÝ»ñÇ  ÃÇí, Ù³ñ¹ </t>
  </si>
  <si>
    <t xml:space="preserve">Î»ñ³ÏñáÕÇÝ ÏáñóÝ»Éáõ ¹»åùáõÙ Ýå³ëï³éáõÝ»ñÇ ÃÇí, Ù³ñ¹ </t>
  </si>
  <si>
    <t xml:space="preserve">ԼՂ Üå³ëï³éáõÝ»ñÇ ÃÇí, Ù³ñ¹ </t>
  </si>
  <si>
    <t xml:space="preserve"> Î»Ýë³Ãáß³Ï³éáõÇ՝ Í»ñáõÃÛ³Ý՝ Ñ³ßÙ³Ý¹³ÙáõÃÛ³Ý՝ Ï»ñ³ÏñáÕÇÝ ÏáñóÝ»Éáõ ¹»åùáõÙ Ýå³ëï³éáõÇ Ù³Ñí³Ý ¹»åùáõÙ ïñíáÕ Ã³ÕÙ³Ý Ýå³ëï</t>
  </si>
  <si>
    <t xml:space="preserve"> Î»Ýë³Ãáß³Ï³éáõÇ՝ Í»ñáõÃÛ³Ý՝ Ñ³ßÙ³Ý¹³ÙáõÃÛ³Ý՝ Ï»ñ³ÏñáÕÇÝ ÏáñóÝ»Éáõ ¹»åùáõÙ Ýå³ëï³éáõÇ Ù³Ñí³Ý ¹»åùáõÙ ïñíáÕ Ã³ÕÙ³Ý Ýå³ëïÇ ïñ³Ù³¹ñáõÙ</t>
  </si>
  <si>
    <t xml:space="preserve"> Î»Ýë³Ãáß³Ï³éáõÇ, Í»ñáõÃÛ³Ý, Ñ³ßÙ³Ý¹³ÙáõÃÛ³Ý, Ï»ñ³ÏñáÕÇÝ ÏáñóÝ»Éáõ ¹»åùáõÙ Ýå³ëï³éáõÇ ÑáõÕ³ñÏ³íáñáõÃÛáõÝÁ Ï³ï³ñ³Í ³ÝÓ </t>
  </si>
  <si>
    <t xml:space="preserve"> Â³ÕÙ³Ý Ýå³ëï ëï³óáÕÝ»ñÇ ÃÇí, Ù³ñ¹, այդ թվում՝</t>
  </si>
  <si>
    <t xml:space="preserve"> ՀՀ Â³ÕÙ³Ý Ýå³ëï ëï³óáÕÝ»ñÇ ÃÇí, Ù³ñ¹ </t>
  </si>
  <si>
    <t xml:space="preserve"> ԼՂ Â³ÕÙ³Ý Ýå³ëï ëï³óáÕÝ»ñÇ ÃÇí, Ù³ñ¹ </t>
  </si>
  <si>
    <t xml:space="preserve"> ÐÐ ù³Õ³ù³óÇ³Ï³Ý ·áñÍ»ñáí í»ñ³ùÝÝÇã ¹³ï³ñ³ÝÇ í×ÇéÝ»ñÇ Ñ³Ù³Ó³ÛÝ Ï»ñ³ÏñáÕÁ Ïáñóñ³Í ³ÝÓ³Ýó Ïñ³Í íÝ³ëÇ ÷áËÑ³ïáõóáõÙ</t>
  </si>
  <si>
    <t xml:space="preserve"> ÐÐ ù³Õ³ù³óÇ³Ï³Ý ·áñÍ»ñáí í»ñ³ùÝÝÇã ¹³ï³ñ³ÝÇ 2010Ã© ²åñÇÇ 2-Ç Nº²Ü¸1676/02/09 ¨ 2009Ã© Ø³ÛÇëÇ 8-Ç Nº²ø¸1538/02/08 í×ÇéÝ»ñÇ Ñ³Ù³Ó³ÛÝ Ï»ñ³ÏñáÕÁ Ïáñóñ³Í ³ÝÓ³Ýó å³ï×³éí³Í íÝ³ëÇ ÷áËÑ³ïáõóáõÙ</t>
  </si>
  <si>
    <t xml:space="preserve"> Þ³Ñ³éáõÝ»ñÇ ÁÝïñáõÃÛ³Ý ã³÷áñáßÇãÝ»ñÁ </t>
  </si>
  <si>
    <t xml:space="preserve"> ¸³ï³ñ³ÝÇ áñáßáõÙáí Ñ³ëï³ïí³Í` Ï»ñ³ÏñáÕÁ Ïáñóñ³Í ³ÝÓ </t>
  </si>
  <si>
    <t xml:space="preserve"> öáËÑ³ïáõóáõÙ ëï³óáÕ ÁÝï³ÝÇùÝ»ñÇ Ãí³ù³Ý³Ï, Ñ³ï </t>
  </si>
  <si>
    <t>²ç³ÏóáõÃÛáõÝ Ñ³ßÙ³Ý¹³Ù ¹³ñÓ³Í ½ÇÝÍ³é³ÛáÕÝ»ñÇÝ ¨ ½áÑí³ÍÝ»ñÇ ÁÝï³ÝÇùÝ»ñÇÝ</t>
  </si>
  <si>
    <t xml:space="preserve"> ØÇ³Ýí³· ëáóÇ³É³Ï³Ý ³å³Ñáí³·ñáõÃÛ³Ý í×³ñÝ»ñ ÐÐ å³ßïå³ÝáõÃÛ³Ý« ÷ñÏ³ñ³ñ³Ï³Ý Í³é³ÛáõÃÛ³Ý ¨ ÐÐ ùÝÝã³Ï³Ý ÏáÙÇï»áõÙ Í³é³ÛáõÃÛ³Ý Å³Ù³Ý³Ï Ñ³ßÙ³Ý¹³Ù  ¹³ñÓ³Í ½ÇÝÍ³é³ÛáÕÝ»ñÇÝ ¨  ½áÑí³Í (Ù³Ñ³ó³Í) ½ÇÝÍ³é³ÛáÕÝ»ñÇ áõ ÷ñÏ³ñ³ñ Í³é³ÛáÕÝ»ñÇ  ÁÝï³ÝÇùÝ»ñÇÝ </t>
  </si>
  <si>
    <t xml:space="preserve"> ÐÐ Ï³é³í³ñáõÃÛ³Ý 2018Ã© û·áëïáëÇ 9-Ç N 916-Ü áñáßÙ³Ý å³Ñ³ÝçÝ»ñÇÝ Ñ³Ù³å³ï³ëË³Ý </t>
  </si>
  <si>
    <t>Միջոցառման վրա կատարվող ծախսը (հազար դրամ)</t>
  </si>
  <si>
    <t>²ç³ÏóáõÃÛáõÝ ½áÑí³ÍÝ»ñÇ ÁÝï³ÝÇùÝ»ñÇÝ</t>
  </si>
  <si>
    <t xml:space="preserve"> ì³ñÅ³Ï³Ý Ñ³í³ùÝ»ñÇ ¨ ½ÇÝÍ³é³ÛáõÃÛ³Ý ¨ ÷ñÏ³ñ³ñ³Ï³Ý Í³é³ÛáõÃÛ³Ý ÁÝÃ³óùáõÙ Ù³Ñ³ó³Í (½áÑí³Í) ½ÇÝÍ³é³ÛáÕÝ»ñÇ  áõ  ÷ñÏ³ñ³ñ  Í³é³ÛáÕÝ»ñÇ ÑáõÕ³ñÏ³íáñáõÃÛ³Ý« ·»ñ»½Ù³ÝÝ»ñÇ µ³ñ»Ï³ñ·Ù³Ý« ï³å³Ý³ù³ñ»ñÇ å³ïñ³ëïÙ³Ý¨ ï»Õ³¹ñÙ³Ý Ñ»ï Ï³åí³Í Í³Ëë»ñÇ ÷áËÑ³ïáõóáõÙ </t>
  </si>
  <si>
    <t xml:space="preserve"> ìÝ³ëÇ ÷áËÑ³ïáõóáõÙ Ï»ñ³ÏñáÕÁ Ïáñóñ³Í ³ÝÓ³Ýó</t>
  </si>
  <si>
    <t xml:space="preserve"> ÐÐ ù³Õ³ù© ·áñÍ»ñáí í»ñ³ùÝÝÇã ¹³ï³ñ³ÝÇ 05-1680 ·áñÍáí 15©07©2005Ã ¨ 07-3832 ·áñÍáí 03©11©2007Ã՝ ÇÝãå»ë Ý³¨ Î»ÝïñáÝ ¨ Üáñù Ø³ñ³ß í³ñã© ßñç³ÝÝ»ñÇ ÁÝ¹Ñ© Çñ³í³ëáõÃÛ³Ý 1-ÇÝ ³ïÛ³ÝÇ ¹³ï³ñ³ÝÇ 08©06©2012Ã Nº¸Î/1247/02/10/ í×ÇéÝ»ñÇ Ñ³Ù³Ó³ÛÝ Ïñ³Í íÝ³ëÇ ÷áËÑ³ïáõóáõÙ</t>
  </si>
  <si>
    <t xml:space="preserve">¸³ï³ñ³ÝÇ áñáßáõÙáí Ñ³ëï³ïí³Í` Ï»ñ³ÏñáÕÁ Ïáñóñ³Í ³ÝÓ </t>
  </si>
  <si>
    <t xml:space="preserve"> ÐÐ äÜ՝ ÐÐ Î² ²²Ì Ïñïë»ñ՝ ÙÇçÇÝ՝ ³í³· ¨ ÐÐ Î² ÐÐ áëïÇÏ³ÝáõÃÛ³Ý ÙÇçÇÝ՝ ³í³·՝ ·ÉË³íáñ ëå³Û³Ï³Ý ³ÝÓÝ³Ï³½ÙÇÝ ëáóÇ³É³Ï³Ý ³ç³ÏóáõÃÛáõÝ</t>
  </si>
  <si>
    <t xml:space="preserve"> ÐÐ äÜ՝ ÐÐ Î² ²²Ì Ïñïë»ñ՝ ÙÇçÇÝ՝ ³í³· ¨ ÐÐ Î² ÐÐ áëïÇÏ³ÝáõÃÛ³Ý ÙÇçÇÝ՝ ³í³· ¨ ·ÉË³íáñ ëå³Û³Ï³Ý ³ÝÓÝ³Ï³½ÙÇÝ ïñ³Ù³¹ñ³í³Í ëå³éáÕ³Ï³Ý í³ñÏ»ñÇ ïáÏáë³·áõÙ³ñÝ»ñÇ Ù³ëÝ³ÏÇ ÷áËÑ³ïáõóáõÙ</t>
  </si>
  <si>
    <t xml:space="preserve"> êå³éáÕ³Ï³Ý í³ñÏ»ñÇó  û·ïíáÕ ß³Ñ³éáõÝ»ñ</t>
  </si>
  <si>
    <t xml:space="preserve"> êå³éáÕ³Ï³Ý í³ñÏ»ñÇó  û·ïíáÕ ß³Ñ³éáõÝ»ñÇ Ãí³ù³Ý³ÏÁ, Ù³ñ¹ </t>
  </si>
  <si>
    <t xml:space="preserve"> Ð³Û³ëï³ÝÇ Ð³Ýñ³å»ïáõÃÛ³Ý å³ßïå³ÝáõÃÛ³Ý Å³Ù³Ý³Ï ½ÇÝÍ³é³ÛáÕÝ»ñÇ ÏÛ³ÝùÇÝ Ï³Ù ³éáÕçáõÃÛ³ÝÁ å³ï×³éí³Í íÝ³ëÝ»ñÇ Ñ³ïáõóáõÙ</t>
  </si>
  <si>
    <t xml:space="preserve"> ÐÐ äÜ ½ÇÝíáñ³Ï³Ý ÏáãáõÙ áõÝ»óáÕ ³ÝÓÝ³Ï³½ÙÇÝ ëáóÇ³É³Ï³Ý ³ç³ÏóáõÃÛáõÝ</t>
  </si>
  <si>
    <t xml:space="preserve"> ÐÐ äÜ ½ÇÝíáñ³Ï³Ý ÏáãáõÙ áõÝ»óáÕ ³ÝÓÝ³Ï³½ÙÇÝ ïñ³Ù³¹ñí³Í ëå³éáÕ³Ï³Ý í³ñÏ»ñÇ ïáÏáë³·áõÙ³ñÝ»ñÇ Ù³ëÝ³ÏÇ ÷áËÑ³ïáõóáõÙ</t>
  </si>
  <si>
    <t xml:space="preserve"> Þ³Ñ³éáõÝ»ñÇ Ãí³ù³Ý³ÏÁ, Ù³ñ¹ </t>
  </si>
  <si>
    <t xml:space="preserve"> ²ç³ÏóáõÃÛáõÝ «ÐÐ í»ï»ñ³ÝÝ»ñÇ ÙÇ³íáñáõÙ» Ñ³ë³ñ³Ï³Ï³Ý Ï³½Ù³Ï»ñåáõÃÛ³ÝÁ</t>
  </si>
  <si>
    <t xml:space="preserve"> ²ç³ÏóáõÃÛ³Ý ïñ³Ù³¹ñáõÙ ՛ í»ï»ñ³ÝÝ»ñÇ ÝÛáõÃ³Ï³Ý, Ï»Ýó³Õ³ÛÇÝ å³ÛÙ³ÝÝ»ñÇ µ³ñ»É³íÙ³Ý, µÅßÏ³Ï³Ý ëå³ë³ñÏÙ³Ý, ÑáõÕ³ñÏ³íáñáõÃÛ³Ý Í³Ëë»ñÇ, Ñáõß³ï³Ëï³ÏÝ»ñÇ áõ Ñáõß³ñÓ³ÝÝ»ñÇ ËÝ³ÙùÇ Çñ³Ï³Ý³óÙ³Ý Ñ³Ù³ñ</t>
  </si>
  <si>
    <t xml:space="preserve"> êáóÇ³É³Ï³Ý µÝ³Ï³ñ³Ý³ÛÇÝ ýáÝ¹Ç  Ï³ó³ñ³ÝÝ»ñáõÙ µÝ³ÏíáÕ ÙÇ³ÛÝ³Ï Ï»Ýë³Ãáß³Ï³éáõÝ»ñÇÝ ÏáÙáõÝ³É Í³Ëë»ñÇ ¹ÇÙ³ó ¹ñ³Ù³Ï³Ý ÷áËÑ³ïáõóáõÙ </t>
  </si>
  <si>
    <t xml:space="preserve">êáóÇ³É³Ï³Ý µÝ³Ï³ñ³Ý³ÛÇÝ ýáÝ¹Ç  Ï³ó³ñ³ÝÝ»ñáõÙ µÝ³ÏíáÕ ÙÇ³ÛÝ³Ï Ï»Ýë³Ãáß³Ï³éáõÝ»ñÇÝ ÏáÙáõÝ³É /·³½Ç, ¿É»Ïïñ³¿Ý»ñ·Ç³ÛÇ ¨ çñ³Ù³ï³Ï³ñ³ñÙ³Ý í³ñÓ³í×³ñÝ»ñÇ/ Í³Ëë»ñÇ ¹ÇÙ³ó ¹ñ³Ù³Ï³Ý ÷áËÑ³ïáõóáõÙ </t>
  </si>
  <si>
    <t xml:space="preserve"> êáóÇ³É³Ï³Ý µÝ³Ï³ñ³Ý³ÛÇÝ ýáÝ¹Ç  Ï³ó³ñ³ÝÝ»ñáõÙ µÝ³ÏíáÕ ÙÇ³ÛÝ³Ï Ï»Ýë³Ãáß³Ï³éáõ </t>
  </si>
  <si>
    <t>êáóÇ³É³Ï³Ý µÝ³Ï³ñ³Ý³ÛÇÝ ýáÝ¹Ç  Ï³ó³ñ³ÝÝ»ñáõÙ µÝ³ÏíáÕ ÙÇ³ÛÝ³Ï Ï»Ýë³Ãáß³Ï³éáõÝ»ñÇ ÃÇí, մարդ</t>
  </si>
  <si>
    <t xml:space="preserve"> ²ÝÏ³ÝËÇÏ »Õ³Ý³Ïáí í×³ñáõÙÝ»ñÇó Ï»Ýë³Ãáß³Ï³éáõÝ»ñÇÝ Ñ»ïí×³ñÇ ïñ³Ù³¹ñáõÙ </t>
  </si>
  <si>
    <t xml:space="preserve"> ²ÝÏ³ÝËÇÏ »Õ³Ý³Ïáí í×³ñáõÙÝ»ñÇó Ï»Ýë³Ãáß³Ï³éáõÝ»ñÇÝ Ñ»ïí×³ñÇ ïñ³Ù³¹ñáõÙ° å»ïáõÃÛáõÝ-Ù³ëÝ³íáñ ëáóÇ³É³Ï³Ý ÷áË·áñÍ³ÏóáõÃÛ³Ý ÙÇçáó³éÙ³Ý ßñç³Ý³ÏáõÙ </t>
  </si>
  <si>
    <t xml:space="preserve"> ÐÐ ³ßË³ï³ÝùÇ ¨ ëáóÇ³É³Ï³Ý Ñ³ñó»ñÇ Ý³Ë³ñ³ñáõÃÛ³Ý ÙÇ³ëÝ³Ï³Ý ëáóÇ³É³Ï³Ý Í³é³ÛáõÃÛáõÝ </t>
  </si>
  <si>
    <t xml:space="preserve"> ²ÝÏ³ÝËÇÏ »Õ³Ý³Ïáí í×³ñáõÙÝ»ñ Çñ³Ï³Ý³óÝáÕ ß³Ñ³éáõÝ»ñÇ ÃÇí, այդ թվում՝</t>
  </si>
  <si>
    <t xml:space="preserve"> ՀՀ ²ÝÏ³ÝËÇÏ »Õ³Ý³Ïáí í×³ñáõÙÝ»ñ Çñ³Ï³Ý³óÝáÕ ß³Ñ³éáõÝ»ñÇ ÃÇí </t>
  </si>
  <si>
    <t xml:space="preserve"> ԼՂ ²ÝÏ³ÝËÇÏ »Õ³Ý³Ïáí í×³ñáõÙÝ»ñ Çñ³Ï³Ý³óÝáÕ ß³Ñ³éáõÝ»ñÇ ÃÇí </t>
  </si>
  <si>
    <t>1 ß³Ñ³éáõÇ ·Íáí Ñ»ïí»ñ³¹³ñÓÇ ·áõÙ³ñ, ¹ñ³Ù</t>
  </si>
  <si>
    <t xml:space="preserve"> êáóÇ³É³Ï³Ý å³ßïå³ÝáõÃÛ³Ý Ñ³Ù³Ï³ñ·Ç µ³ñ»÷áËáõÙÝ»ñ </t>
  </si>
  <si>
    <t xml:space="preserve"> Ð³Ù³ßË³ñÑ³ÛÇÝ µ³ÝÏÇ ³ç³ÏóáõÃÛ³Ùµ Çñ³Ï³Ý³óíáÕ ëáóÇ³É³Ï³Ý å³ßïå³ÝáõÃÛ³Ý áÉáñïÇ í³ñã³ñ³ñáõÃÛ³Ý »ñÏñáñ¹ Íñ³·Çñ </t>
  </si>
  <si>
    <t xml:space="preserve"> êáóÇ³É³Ï³Ý å³ßïå³ÝáõÃÛ³Ý áÉáñïÇ µ³ñ»÷áËáõÙÝ»ñÇÝ áõÕÕí³Í ËáñÑñ¹³ïí³Ï³Ý ¨ ³ÛÉ Í³é³ÛáõÃÛáõÝÝ»ñÇ Ó»éùµ»ñáõÙ </t>
  </si>
  <si>
    <t xml:space="preserve"> Ìñ³·ñÇ ßñç³Ý³ÏÝ»ñáõÙ Çñ³Ï³Ý³óíáÕ ³ßË³ï³ÝùÝ»ñáõÙ ÁÝ¹·ñÏí³Í ³ÝÑ³ï ËáñÑñ¹³ïáõÝ»ñÇ Ãí³ù³Ý³Ï, Ù³ñ¹ </t>
  </si>
  <si>
    <t xml:space="preserve"> Ìñ³·ñÇ ßñç³Ý³ÏÝ»ñáõÙ Çñ³Ï³Ý³óíáÕ ³ßË³ï³ÝùÝ»ñáõÙ ÁÝ¹·ñÏí³Í ËáñÑñ¹³ïí³Ï³Ý Ï³½Ù³Ï»ñåáõÃÛáõÝÝ»ñÇ ù³Ý³Ï, Ñ³ï </t>
  </si>
  <si>
    <t xml:space="preserve"> Ìñ³·ñÇ ßñç³Ý³ÏÝ»ñáõÙ Çñ³Ï³Ý³óíáÕ ³ßË³ï³ÝùÝ»ñáõÙ ÁÝ¹·ñÏí³Í ËáñÑñ¹³ïí³Ï³Ý Ï³½Ù³Ï»ñåáõÃÛáõÝÝ»ñÇ Ñ»ï ÏÝùí³Í å³ÛÙ³Ý³·ñ»ñÇ ù³Ý³Ï, Ñ³ï </t>
  </si>
  <si>
    <t xml:space="preserve"> Ø³ëÝ³·Çï³Ï³Ý áõëáõóÙ³Ý ¨ í»ñ³å³ïñ³ëïÙ³Ý ÙÇçáó³éáõÙÝ»ñÇ ù³Ý³Ï, Ñ³ï </t>
  </si>
  <si>
    <t xml:space="preserve"> Ø³ëÝ³·Çï³Ï³Ý áõëáõóÙ³Ý ¨ í»ñ³å³ïñ³ëïÙ³Ý ÙÇçáó³éáõÙÝ»ñÇÝ Ù³ëÝ³Ïó³Í ³ßË³ï³ÏÇóÝ»ñÇ Ãí³ù³Ý³Ï, Ù³ñ¹ </t>
  </si>
  <si>
    <t xml:space="preserve"> Ø³ëÝ³·Çï³Ï³Ý áõëáõóÙ³Ý ¨ í»ñ³å³ïñ³ëïÙ³Ý ÙÇçáó³éáõÙÝ»ñÇ ÙÇçÇÝ ï¨áÕáõÃÛáõÝ, ûñ </t>
  </si>
  <si>
    <t>Ø³ëÝ³·Çï³Ï³Ý áõëáõóÙ³Ý ¨ í»ñ³å³ïñ³ëïÙ³Ý ÙÇçáó³éáõÙÝ»ñÇó Ù³ëÝ³ÏÇóÝ»ñÇ ·áÑáõÝ³ÏáõÃÛ³Ý Ù³Ï³ñ¹³ÏÁ(%)</t>
  </si>
  <si>
    <t>ØÇ³ëÝ³Ï³Ý ëáóÇ³É³Ï³Ý Í³é³ÛáõÃÛáõÝÝ»ñÇ ï³ñ³Íù³ÛÇÝ Ï»ÝïñáÝÝ»ñÇ ß³Ñ³éáõÝ»ñÇ µ³í³ñ³ñí³ÍáõÃÛ³Ý ³ëïÇ×³ÝÁ Ù³ïáõóíáÕ Í³é³ÛáõÃÛáõÝÝ»ñÇó« ïáÏáë (%)</t>
  </si>
  <si>
    <t xml:space="preserve"> Ð³Ù³ßË³ñÑ³ÛÇÝ µ³ÝÏÇ ³ç³ÏóáõÃÛ³Ùµ Çñ³Ï³Ý³óíáÕ  êáóÇ³É³Ï³Ý å³ßïå³ÝáõÃÛ³Ý áÉáñïÇ í³ñã³ñ³ñáõÃÛ³Ý »ñÏñáñ¹  Íñ³·ñÇ ßñç³Ý³ÏÝ»ñáõÙ ß»Ýù»ñÇ ¨ ßÇÝáõÃÛáõÝÝ»ñÇ ÑÇÙÝ³Ýáñá·áõÙ </t>
  </si>
  <si>
    <t xml:space="preserve"> Ìñ³·ñÇ ßñç³Ý³ÏÝ»ñáõÙ ÁÝïñí³Í Ñ³Ù³ÉÇñ ëáóÇ³É³Ï³Ý Í³é³ÛáõÃÛ³Ý Ï»ÝïñáÝÝ»ñÇ, ÇÝãå»ë Ý³¨ ¼µ³Õí³ÍáõÃÛ³Ý å»ï³Ï³Ý ·áñÍ³Ï³ÉáõÃÛ³Ý ¨ ´ÅßÏ³ëáóÇ³É³Ï³Ý ÷áñÓ³ùÝÝáõÃÛ³Ý ·áñÍ³Ï³ÉáõÃÛ³Ý Ï»ÝïñáÝ³Ï³Ý ·ñ³ë»ÝÛ³ÏÝ»ñÇ Ï³éáõóáõÙ, í»ñ³Ï³éáõóáõÙ Ï³Ù í»ñ³Ýáñá·áõÙ </t>
  </si>
  <si>
    <t xml:space="preserve"> ²ÛÉ å»ï³Ï³Ý Ï³½Ù³Ï»ñåáõÃÛ³Ý ÏáÕÙÇó û·ï³·ûñÍíáÕ áã ýÇÝ³Ýë³Ï³Ý ³ÏïÇíÝ»ñÇ Ñ»ï ·áñÍ³éÝáõÃÛáõÝÝ»ñ </t>
  </si>
  <si>
    <t xml:space="preserve"> Î³éáõóíáÕ, í»ñ³Ï³éáõóíáÕ Ï³Ù í»ñ³Ýáñá·íáÕ ûµÛ»ÏïÝ»ñÇ ÙÇ³íáñ ù³Ý³Ï, Ñ³ï </t>
  </si>
  <si>
    <t xml:space="preserve"> Î³éáõóíáÕ, í»ñ³Ï³éáõóíáÕ Ï³Ù í»ñ³Ýáñá·íáÕ ûµÛ»ÏïÝ»ñÇ Ù³Ï»ñ»ë, ù.Ù. </t>
  </si>
  <si>
    <t>²ñ¹»Ý Ï³éáõóí³Í, í»ñ³Ï³éáõóí³Í Ï³Ù í»ñ³Ýáñá·í³Í ûµÛ»ÏïÝ»ñÇ ßÇÝ³ñ³ñ³Ï³Ý ³ßË³ï³ÝùÝ»ñÇ Ñ³Ù³ñ µ³ÝÏ³ÛÇÝ »ñ³ßËÇùÝ»ñÇ í×³ñáõÙ</t>
  </si>
  <si>
    <t>ØÇ³ëÝ³Ï³Ý ëáóÇ³É³Ï³Ý Í³é³ÛáõÃÛáõÝÝ»ñÇ ï³ñ³Íù³ÛÇÝ Ï»ÝïñáÝÝ»ñÇ Ñ³ñÙ³ñ»óáõÙÁ ï³ñ»óÝ»ñÇ ¨ Ñ³ßÙ³Ý¹³ÙÝ»ñÇ Ù³ïã»ÉÇáõÃÛ³ÝÁ« û·ï³·áñÍÙ³ÝÁ« ïáÏáë (%)</t>
  </si>
  <si>
    <t xml:space="preserve"> Ð³Ù³ßË³ñÑ³ÛÇÝ µ³ÝÏÇ ³ç³ÏóáõÃÛ³Ùµ Çñ³Ï³Ý³óíáÕ êáóÇ³É³Ï³Ý å³ßïå³ÝáõÃÛ³Ý í³ñã³ñ³ñáõÃÛ³Ý »ñÏñáñ¹ Íñ³·ñÇ ßñç³Ý³ÏÝ»ñáõÙ ë³ñù³íáñáõÙÝ»ñÇ՝ Íñ³·ñ³ÛÇÝ ³å³ÑáíÙ³Ý ¨ ³ßË³ï³Ýù³ÛÇÝ ÙÇç³í³ÛñÇ ³ñ¹Ç³Ï³Ý³óáõÙ </t>
  </si>
  <si>
    <t xml:space="preserve"> ÆÝï»·ñí³Í ëáóÇ³É³Ï³Ý Í³é³ÛáõÃÛ³Ý Ñ³Ù³Ï³ñ·Ç Ù³ë Ï³½ÙáÕ Ï³éáõÛóÝ»ñÇ ï»ËÝÇÏ³Ï³Ý Ï³ñáÕáõÃÛáõÝÝ»ñÇ ¨ ³ßË³ï³Ýù³ÛÇÝ ÙÇç³í³ÛñÇ µ³ñ»É³íáõÙ </t>
  </si>
  <si>
    <t xml:space="preserve"> ¶ñ³ë»ÝÛ³Ï³ÛÇÝ ·áõÛùÇ ÙÇ³íáñ ù³Ý³Ï, Ñ³ï </t>
  </si>
  <si>
    <t xml:space="preserve"> ²ÛÉ ë³ñù³íáñáõÙÝ»ñÇ ù³Ý³Ï, Ñ³ï </t>
  </si>
  <si>
    <t>Üáñ Ó»éùµ»ñí³Í ë³ñù³íáñáõÙÝñÇ Ù³ëÝ³µ³ÅÇÝÁ ÁÝ¹Ñ³ÝáõñÇ Ù»ç</t>
  </si>
  <si>
    <t>¾É»ÏïñáÝ³ÛÇÝ ëáóÇ³É³Ï³Ý Í³é³ÛáõÃÛáõÝÝ»ñÇ Ù»Ï ÙÇ³ëÝ³Ï³Ý ï»Õ»Ï³ïí³Ï³Ý Ñ³Ù³Ï³ñ·Ç Ý»ñ¹ñÙ³Ý ³ñ¹ÛáõÝùáõÙ Ñ³Ù³å³ï³ëË³Ý ³ñï³ùÇÝ ïíÛ³ÉÝ»ñÇ ßï»Ù³ñ³ÝÝ»ñÇ ÃÇíÁ« áñáÝóÇó ØêÌîÎ-Ý»ñÇ ëáóÇ³É³Ï³Ý ³ßË³ïáÕÝ»ñÁ Ï³ñáÕ »Ý ³éó³Ýó ëï³Ý³É/ëïáõ·»É ³ÝÑñ³Å»ßï ï»Õ»ÏáõÃÛáõÝÝ»ñÁ</t>
  </si>
  <si>
    <t>Ø³ñ¹³ï³ñ ³íïáÙ»ù»Ý³Ý»ñÇ ù³Ý³Ï, Ñ³ï</t>
  </si>
  <si>
    <t>³ÙÇëÝ»ñÇ ÃÇí</t>
  </si>
  <si>
    <t xml:space="preserve"> ÐÐ  ³ßË³ï³ÝùÇ ¨ ëáóÇ³É³Ï³Ý Ñ³ñó»ñÇ Ý³Ë³ñ³ñáõÃÛáõÝ </t>
  </si>
  <si>
    <t>2024Ã (åÉ³Ý) (Ñ³½. ¹ñ³Ù)</t>
  </si>
  <si>
    <t>2025 Ã. »é³ÙëÛ³Ï  (Ñ³½. ¹ñ³Ù)</t>
  </si>
  <si>
    <t>2025 Ã. ÏÇë³ÙÛ³Ï (Ñ³½. ¹ñ³Ù)</t>
  </si>
  <si>
    <t>2025 Ã. ÇÝÝ ³ÙÇë (Ñ³½. ¹ñ³Ù)</t>
  </si>
  <si>
    <t>2025 թ.(տարի) (Ñ³½. ¹ñ³Ù)</t>
  </si>
  <si>
    <t xml:space="preserve"> ²Ý³å³Ñáí ¨ ÏÛ³ÝùÇ ¹Åí³ñÇÝ Çñ³íÇ×³ÏáõÙ Ñ³ÛïÝí³Í ëáóÇ³É³Ï³Ý ËÙµ»ñÇÝ ³ç³ÏóáõÃÛáõÝ</t>
  </si>
  <si>
    <t xml:space="preserve"> 66849 </t>
  </si>
  <si>
    <t xml:space="preserve"> 13000 </t>
  </si>
  <si>
    <t xml:space="preserve"> 103187 </t>
  </si>
  <si>
    <t xml:space="preserve"> 90250 </t>
  </si>
  <si>
    <t xml:space="preserve"> 86250 </t>
  </si>
  <si>
    <t xml:space="preserve"> 2000 </t>
  </si>
  <si>
    <t xml:space="preserve"> 12937 </t>
  </si>
  <si>
    <t xml:space="preserve"> 5571 </t>
  </si>
  <si>
    <t xml:space="preserve"> 6366 </t>
  </si>
  <si>
    <t xml:space="preserve"> 1000 </t>
  </si>
  <si>
    <t xml:space="preserve"> 66000 </t>
  </si>
  <si>
    <t xml:space="preserve"> 60000 </t>
  </si>
  <si>
    <t xml:space="preserve"> 6000 </t>
  </si>
  <si>
    <t xml:space="preserve"> 80 </t>
  </si>
  <si>
    <t>êáóÇ³É³å»ë ³Ý³å³Ñáí ³ÝÓ³Ýó ëÝÝ¹Ç Ï³½Ù³Ï»ñåáõÙ</t>
  </si>
  <si>
    <t>ÐÐ Ù³ñ½»ñáõÙ ¨ ºñ¨³Ý ù³Õ³ùáõÙ ëáóÇ³É³å»ë ³Ý³å³Ñáí ³ÝÓ³Ýó ëÝÝ¹Ç Ï³½Ù³Ï»ñåÙ³Ý Í³é³ÛáõÃÛ³Ý ïñ³Ù³¹ñáõÙ</t>
  </si>
  <si>
    <t>ÐÐ ³ßË³ï³ÝùÇ ¨ ëáóÇ³É³Ï³Ý Ñ³ñó»ñÇ Ý³Ë³ñ³ñáõÃÛáõÝ ¨ ÙñóáõÛÃáõÙ Ñ³ÕÃ³Í Ï³½Ù³Ï»ñåáõÃÛáõÝ</t>
  </si>
  <si>
    <t>Þ³Ñ³éáõÝ»ñÇ ÃÇí,  ³ÝÓ (ÐÐ)</t>
  </si>
  <si>
    <t>Þ³Ñ³éáõÝ»ñÇ ÃÇí,  ³ÝÓ (ÈÔÐ)</t>
  </si>
  <si>
    <t>´Ý³ÏãáõÃÛ³Ý ëáóÇ³É³Ï³Ý å³ßïå³ÝáõÃÛ³Ý å»ï³Ï³Ý ¨ å»ïáõÃÛ³Ý ÏáÕÙÇó áõÕÕáñ¹Ù³Ùµ Ñ³ëï³ïáõÃÛáõÝÝ»ñÇ (Ù³ÝÏ³ïÝ»ñÇ) ßñç³Ý³í³ñïÝ»ñÇÝ ¹ñ³Ù³Ï³Ý ³ç³ÏóáõÃÛáõÝ</t>
  </si>
  <si>
    <t xml:space="preserve"> ÐÐ-áõÙ  ·áñÍáÕ »ñ»Ë³Ý»ñÇÝ ßáõñçûñÛ³ ËÝ³Ùù ïñ³Ù³¹ñáÕ µÝ³ÏãáõÃÛ³Ý ëáó. å³ßïå³ÝáõÃÛ³Ý å»ï³Ï³Ý  ¨ å»ïáõÃÛ³Ý ÏáÕÙÇó áõÕÕáñ¹Ù³Ùµ Ñ³ëï³ïáõÃÛáõÝÝ»ñÇ (Ù³ÝÏ³ïÝ»ñÇ) 18 ï³ñÇÝ Éñ³ó³Í ¨ Ñ³ëï³ïáõÃÛáõÝÇó ¹áõñë·ñí³Í ßñç³Ý³í³ñïÝ»ñÇ ¹ñ³Ù³Ï³Ý ³ç³ÏóáõÃÛ³Ý ïñ³Ù³¹ñáõÙ՛ Ýí³½³·áõÛÝ ³Ùë³Ï³Ý ³ßË³ï³í³ñÓÇ ã³÷áí:</t>
  </si>
  <si>
    <t>Ð³Û³ëï³ÝÇ Ð³Ýñ³å»ïáõÃÛáõÝáõÙ  ·áñÍáÕ »ñ»Ë³Ý»ñÇÝ ßáõñçûñÛ³ ËÝ³Ùù ïñ³Ù³¹ñáÕ µÝ³ÏãáõÃÛ³Ý ëáóÇ³É³Ï³Ý å³ßïå³ÝáõÃÛ³Ý å»ï³Ï³Ý  ¨ å»ïáõÃÛ³Ý ÏáÕÙÇó áõÕÕáñ¹Ù³Ùµ Ñ³ëï³ïáõÃÛáõÝÝ»ñÇ (Ù³ÝÏ³ïÝ»ñÇ) 18 ï³ñÇÝ Éñ³ó³Í ¨ Ñ³ëï³ïáõÃÛáõÝÇó ¹áõñë·ñí³Í ßñç³Ý³í³ñïÝ»ñ</t>
  </si>
  <si>
    <t xml:space="preserve">Ð³Û³ëï³ÝÇ Ð³Ýñ³å»ïáõÃÛáõÝáõÙ  ·áñÍáÕ »ñ»Ë³Ý»ñÇÝ ßáõñçûñÛ³ ËÝ³Ùù ïñ³Ù³¹ñáÕ µÝ³ÏãáõÃÛ³Ý ëáóÇ³É³Ï³Ý å³ßïå³ÝáõÃÛ³Ý å»ï³Ï³Ý ¨ å»ïáõÃÛ³Ý ÏáÕÙÇó áõÕÕáñ¹Ù³Ùµ Ñ³ëï³ïáõÃÛáõÝÝ»ñÇ (Ù³ÝÏ³ïÝ»ñÇ) 18 ï³ñÇÝ Éñ³ó³Í ¨ Ñ³ëï³ïáõÃÛáõÝÇó ¹áõñë·ñí³Í ßñç³Ý³í³ñïÝ»ñÇ µÝ³Ï»ÉÇ ï³ñ³ÍáõÃÛ³Ý í³ñÓ³í×³ñÇ Ñ³ïáõóáõÙ </t>
  </si>
  <si>
    <t xml:space="preserve"> ÐÐ-áõÙ  ·áñÍáÕ »ñ»Ë³Ý»ñÇÝ ßáõñçûñÛ³ ËÝ³Ùù ïñ³Ù³¹ñáÕ µÝ³ÏãáõÃÛ³Ý ëáó. å³ßïå³ÝáõÃÛ³Ý å»ï³Ï³Ý  ¨ å»ïáõÃÛ³Ý ÏáÕÙÇó áõÕÕáñ¹Ù³Ùµ Ñ³ëï³ïáõÃÛáõÝÝ»ñÇ (Ù³ÝÏ³ïÝ»ñÇ) 18 ï³ñÇÝ Éñ³ó³Í ¨ Ñ³ëï³ïáõÃÛáõÝÇó ¹áõñë·ñí³Í ßñç³Ý³í³ñïÝ»ñÇ µÝ³Ï»ÉÇ ï³ñ³ÍáõÃÛ³Ý í³ñÓ³í×³ñÇ Ñ³ïáõóÙ³Ý ïñ³Ù³¹ñáõÙ:</t>
  </si>
  <si>
    <t>Ð³Û³ëï³ÝÇ Ð³Ýñ³å»ïáõÃÛáõÝáõÙ  ·áñÍáÕ »ñ»Ë³Ý»ñÇÝ ßáõñçûñÛ³ ËÝ³Ùù ïñ³Ù³¹ñáÕ µÝ³ÏãáõÃÛ³Ý ëáóÇ³É³Ï³Ý å³ßïå³ÝáõÃÛ³Ý å»ï³Ï³Ý ¨ å»ïáõÃÛ³Ý ÏáÕÙÇó Ñ³ëï³ïáõÃÛáõÝÝ»ñÇ (Ù³ÝÏ³ïÝ»ñÇ) 18 ï³ñÇÝ Éñ³ó³Í ¨ Ñ³ëï³ïáõÃÛáõÝÇó ¹áõñë·ñí³Í ßñç³Ý³í³ñïÝ»ñ</t>
  </si>
  <si>
    <t>êáóÇ³É³Ï³Ý µÝ³Ï³ñ³Ý³ÛÇÝ ýáÝ¹Ç  ß»Ýù»ñÇ í»ñ³Ýáñá·áõÙ</t>
  </si>
  <si>
    <t>êáóÇ³É³Ï³Ý µÝ³Ï³ñ³Ý³ÛÇÝ ýáÝ¹Ç ß»Ýù»ñÇ Ãíáí 4 ß»Ýù»ñÇ í»ñ³Ýáñá·áõÙ՝ ëáóÇ³É³Ï³Ý µÝ³Ïñ³Ý³ÛÇÝ ýáÝ¹Ç ß³Ñ³éáõÝ»ñÇÝ ëå³ë³ñÏ»Éáõ Ñ³Ù³ñ</t>
  </si>
  <si>
    <t>Ð³Û³ëï³ÝÇ ï³ñ³Íù³ÛÇÝ ½³ñ·³óÙ³Ý ÑÇÙÝ³¹ñ³Ù</t>
  </si>
  <si>
    <t>Þ»Ýù»ñÇ Ãí³ù³Ý³Ï</t>
  </si>
  <si>
    <t>ù․²ñï³ß³ï Øé³íÛ³Ý ÷áÕáó 32/1</t>
  </si>
  <si>
    <t>«êÛáõÝÇùÇ Ù³ñ½Ç »ñ»Ë³ÛÇ ¨ ÁÝï³ÝÇùÇ ³ç³ÏóáõÃÛ³Ý Ï»ÝïñáÝ»</t>
  </si>
  <si>
    <t xml:space="preserve">Ðñ³½¹³ÝÇ Ý³ËÏÇÝ ùñ»³Ï³ï³ñáÕ³Ï³Ý ÑÇÙÝ³ñÏÇ ß»Ýù </t>
  </si>
  <si>
    <t xml:space="preserve">ù․¸ÇÉÇç³Ý ¶áÉáíÇÝá Ã³Õ³Ù³ë, Î³ÙáÛÇ ÷․,137-ñ¹ ß»Ýù </t>
  </si>
  <si>
    <t>2024Ã (åÉ³Ý)</t>
  </si>
  <si>
    <t>2025Ã »é³ÙëÛ³Ï</t>
  </si>
  <si>
    <t>2025Ã ÏÇë³ÙÛ³Ï</t>
  </si>
  <si>
    <t>2025Ã ÇÝÝ ³ÙÇë</t>
  </si>
  <si>
    <t>ØÇçáó³éáõÙÝ Çñ³Ï³Ý³óÝáÕÇ ³Ýí³ÝáõÙÁ</t>
  </si>
  <si>
    <t>Ð³Ýñ³å»ïáõÃÛ³Ý Ý³Ë³·³ÑÇ ³ßË³ï³Ï³½Ù</t>
  </si>
  <si>
    <t xml:space="preserve">2024Ã (åÉ³Ý) (Ñ³½.  ¹ñ³Ù) </t>
  </si>
  <si>
    <t xml:space="preserve">ÐÐ ²½·³ÛÇÝ ÅáÕáí </t>
  </si>
  <si>
    <t xml:space="preserve">ÐÐ ë³ÑÙ³Ý³¹ñ³Ï³Ý ¹³ï³ñ³Ý </t>
  </si>
  <si>
    <t xml:space="preserve">ÐÐ ¹³ï³Ï³Ý ¹»å³ñï³Ù»Ýï </t>
  </si>
  <si>
    <t>ÐÐ ³ñ¹³ñ³¹³ïáõÃÛ³Ý Ý³Ë³ñ³ñáõÃÛáõÝ</t>
  </si>
  <si>
    <t>ÐÐ ³ñï³ùÇÝ ·áñÍ»ñÇ Ý³Ë³ñ³ñáõÃÛáõÝ</t>
  </si>
  <si>
    <t>ÐÐ ýÇÝ³ÝëÝ»ñÇ Ý³Ë³ñ³ñáõÃÛáõÝ</t>
  </si>
  <si>
    <t>Øñó³ÏóáõÃÛ³Ý  å³ßïå³ÝáõÃÛ³Ý Ñ³ÝÓÝ³ÅáÕáí</t>
  </si>
  <si>
    <t xml:space="preserve">ÐÐ ÏñÃáõÃÛ³Ý, ·ÇïáõÃÛ³Ý, Ùß³ÏáõÛÃÇ ¨ ëåáñïÇ Ý³Ë³ñ³ñáõÃÛ³Ý µ³ñÓñ³·áõÛÝ ÏñÃáõÃÛ³Ý ¨ ·ÇïáõÃÛ³Ý ÏáÙÇï» </t>
  </si>
  <si>
    <t xml:space="preserve">ÐÐ ³ñï³ùÇÝ ·áñÍ»ñÇ Ý³Ë³ñ³ñáõÃÛ³Ý å»ï³Ï³Ý ³ñ³ñáÕ³Ï³ñ·Ç Í³é³ÛáõÃÛáõÝ </t>
  </si>
  <si>
    <t xml:space="preserve"> Ð³Ýñ³ÛÇÝ Ñ»é³ñÓ³ÏáÕÇ ËáñÑáõñ¹ </t>
  </si>
  <si>
    <t xml:space="preserve">ÐÐ ³ñ¹³ñ³¹³ïáõÃÛ³Ý Ý³Ë³ñ³ñáõÃÛ³Ý ùñ»³Ï³ï³ñáÕ³Ï³Ý Í³é³ÛáõÃÛáõÝ </t>
  </si>
  <si>
    <t xml:space="preserve">ÐÐ ³ñ¹³ñ³¹³ïáõÃÛ³Ý Ý³Ë³ñ³ñáõÃÛ³Ý Ñ³ñÏ³¹Çñ Ï³ï³ñáõÙÝ ³å³ÑáíáÕ Í³é³ÛáõÃÛáõÝ </t>
  </si>
  <si>
    <t xml:space="preserve">ÐÐ ßñç³Ï³ ÙÇç³í³ÛñÇ Ý³Ë³ñ³ñáõÃÛ³Ý ¾Ïáå³ñ»Ï³ÛÇÝ Í³é³ÛáõÃÛáõÝ </t>
  </si>
  <si>
    <t xml:space="preserve">ÐÐ ³ñ¹³ñ³¹³ïáõÃÛ³Ý Ý³Ë³ñ³ñáõÃÛ³Ý åñáµ³óÇ³ÛÇ Í³é³ÛáõÃÛáõÝ </t>
  </si>
  <si>
    <t>Ð³Ï³ÏáéáõåóÇáÝ ÏáÙÇï»</t>
  </si>
  <si>
    <t xml:space="preserve">ÐÐ ²ñ³·³ÍáïÝÇ  Ù³ñ½å»ïÇ ³ßË³ï³Ï³½Ù </t>
  </si>
  <si>
    <t xml:space="preserve">ÐÐ  ²ñ³ñ³ïÇ  Ù³ñ½å»ïÇ ³ßË³ï³Ï³½Ù </t>
  </si>
  <si>
    <t xml:space="preserve">ÐÐ  ²ñÙ³íÇñÇ Ù³ñ½å»ïÇ ³ßË³ï³Ï³½Ù </t>
  </si>
  <si>
    <t xml:space="preserve"> ÐÐ ¶»Õ³ñùáõÝÇùÇ Ù³ñ½å»ïÇ ³ßË³ï³Ï³½Ù </t>
  </si>
  <si>
    <t xml:space="preserve">ÐÐ Èáéáõ Ù³ñ½å»ïÇ ³ßË³ï³Ï³½Ù </t>
  </si>
  <si>
    <t xml:space="preserve"> ÐÐ Îáï³ÛùÇ Ù³ñ½å»ïÇ ³ßË³ï³Ï³½Ù </t>
  </si>
  <si>
    <t xml:space="preserve">ÐÐ ÞÇñ³ÏÇ Ù³ñ½å»ïÇ ³ßË³ï³Ï³½Ù </t>
  </si>
  <si>
    <t xml:space="preserve">ÐÐ êÛáõÝÇùÇ Ù³ñ½å»ïÇ ³ßË³ï³Ï³½Ù </t>
  </si>
  <si>
    <t xml:space="preserve"> ÐÐ ì³Ûáó ÓáñÇ Ù³ñ½å»ïÇ ³ßË³ï³Ï³½Ù </t>
  </si>
  <si>
    <t xml:space="preserve"> ÐÐ î³íáõßÇ Ù³ñ½å»ïÇ ³ßË³ï³Ï³½Ù</t>
  </si>
  <si>
    <t>î³ñ»ó ¨ (Ï³Ù) Ñ³ßÙ³Ý¹³ÙáõÃÛáõÝ áõÝ»óáÕ ³ÝÓ³Ýó ³ç³ÏóáõÃÛáõÝ</t>
  </si>
  <si>
    <t>³Û¹ ÃíáõÙ՝ È»éÝ³ÛÇÝ Ô³ñ³µ³ÕÇó µéÝÇ ï»Õ³Ñ³Ýí³Í</t>
  </si>
  <si>
    <t>³Û¹ ÃíáõÙ՝ ÈÔ µéÝÇ ï»Õ³Ñ³Ýí³Í</t>
  </si>
  <si>
    <t>³Û¹ ÃíáõÙ՝ ÐÐ ù³Õ³ù³óÇ</t>
  </si>
  <si>
    <t>î³ñ»ó ¨ (Ï³Ù) Ñ³ßÙ³Ý¹³ÙáõÃÛáõÝ áõÝ»óáÕ ³ÝÓ³Ýó ïÝ³ÛÇÝ å³ÛÙ³ÝÝ»ñáõÙ Ñ³ïáõÏ (Ù³ëÝ³·Çï³óí³Í) ËÝ³ÙùÇ Í³é³ÛáõÃÛáõÝÝ»ñ</t>
  </si>
  <si>
    <t>î³ñ»ó ¨ (Ï³Ù) Ñ³ßÙ³Ý¹³ÙáõÃÛáõÝ áõÝ»óáÕ ³ÝÓ³Ýó ó»ñ»Ï³ÛÇÝ ËÝ³ÙùÇ Í³é³ÛáõÃÛáõÝÝ»ñ</t>
  </si>
  <si>
    <t xml:space="preserve">ÐÐ Ù³ñ½»ñáõÙ ¨ ºñ¨³Ý ù³Õ³ùáõÙ ï³ñ»ó ¨ (Ï³Ù) Ñ³ßÙ³Ý¹³ÙáõÃÛáõÝ áõÝ»óáÕ ³ÝÓ³Ýó ó»ñ»Ï³ÛÇÝ ËÝ³ÙùÇ ïñ³Ù³¹ñáõÙ՝ ·Ý³Ñ³ïí³Í ëáóÇ³É³Ï³Ý Ï³ñÇùÝ»ñÇÝ </t>
  </si>
  <si>
    <t xml:space="preserve"> 1300 </t>
  </si>
  <si>
    <t xml:space="preserve"> 800 </t>
  </si>
  <si>
    <t xml:space="preserve"> 500 </t>
  </si>
  <si>
    <t xml:space="preserve"> 650 </t>
  </si>
  <si>
    <t xml:space="preserve"> 1200 </t>
  </si>
  <si>
    <t xml:space="preserve"> 750 </t>
  </si>
  <si>
    <t xml:space="preserve"> 450 </t>
  </si>
  <si>
    <t xml:space="preserve"> 600 </t>
  </si>
  <si>
    <t xml:space="preserve"> 100 </t>
  </si>
  <si>
    <t xml:space="preserve"> 50 </t>
  </si>
  <si>
    <t xml:space="preserve"> 30 </t>
  </si>
  <si>
    <t xml:space="preserve"> 400 </t>
  </si>
  <si>
    <t xml:space="preserve"> 250 </t>
  </si>
  <si>
    <t xml:space="preserve"> 150 </t>
  </si>
  <si>
    <t xml:space="preserve"> 200 </t>
  </si>
  <si>
    <t xml:space="preserve"> 900 </t>
  </si>
  <si>
    <t xml:space="preserve"> 550 </t>
  </si>
  <si>
    <t xml:space="preserve"> 350 </t>
  </si>
  <si>
    <t xml:space="preserve"> 15 </t>
  </si>
  <si>
    <t xml:space="preserve"> 25 </t>
  </si>
  <si>
    <t xml:space="preserve"> 20 </t>
  </si>
  <si>
    <t xml:space="preserve"> 45 </t>
  </si>
  <si>
    <t xml:space="preserve"> 55 </t>
  </si>
  <si>
    <t xml:space="preserve"> 90 </t>
  </si>
  <si>
    <t>²ç³ÏóáõÃÛáõÝ «ÐÐ Ø³ñß³É ´³Õñ³ÙÛ³ÝÇ ³Ýí³Ý í»ï»ñ³ÝÝ»ñÇ ÙÇ³íáñáõÙ» Ñ³ë³ñ³Ï³Ï³Ý Ï³½Ù³Ï»ñåáõÃÛ³ÝÁ</t>
  </si>
  <si>
    <t>²ç³ÏóáõÃÛ³Ý ïñ³Ù³¹ñáõÙ՝ í»ï»ñ³ÝÝ»ñÇ ÝÛáõÃ³Ï³Ý, Ï»Ýó³Õ³ÛÇÝ å³ÛÙ³ÝÝ»ñÇ µ³ñ»É³íÙ³Ý, µÅßÏ³Ï³Ý ëå³ë³ñÏÙ³Ý, ÑáõÕ³ñÏ³íáñáõÃÛ³Ý Í³Ëë»ñÇ, Ñáõß³ï³Ëï³ÏÝ»ñÇ áõ Ñáõß³ñÓ³ÝÝ»ñÇ ËÝ³ÙùÇ Çñ³Ï³Ý³óÙ³Ý Ñ³Ù³ñ, ÇÝãå»ë Ý³¨ Ð³Ûñ»Ý³Ï³Ý Ù»Í å³ï»ñ³½ÙÇ 80-³ÙÛ³ÏÇ Ýß»Éáõ Ýå³ï³Ïáí</t>
  </si>
  <si>
    <t xml:space="preserve">î³ñ»ó ¨ (Ï³Ù) Ñ³ßÙ³Ý¹³ÙáõÃÛáõÝ áõÝ»óáÕ ³ÝÓ³Ýó ßáõñçûñÛ³ ËÝ³ÙùÇ å»ï³Ï³Ý áã ³é¨ïñ³ÛÇÝ Ï³½Ù³Ï»ñåáõÃÛáõÝÝ»ñÇ ß»Ýù³ÛÇÝ å³ÛÙ³ÝÝ»ñÇ µ³ñ»É³íáõÙ </t>
  </si>
  <si>
    <t xml:space="preserve"> Þ³Ñ³éáõÝ»ñÇ ÃÇí (»ñ»Ë³Ý»ñ áõÝ»óáÕ ÁÝï³ÝÇùÝ»ñÇ µÝ³Ï³ñ³Ý³ÛÇÝ ³å³ÑáíáõÃÛան ծրագիր), ³ÝÓ , ³¹ ÃíáõÙ՝</t>
  </si>
  <si>
    <t xml:space="preserve">Ø³ñ½áõÙ ÑÇ÷áÃ»ùÇ ³ç³ÏóáõÃÛáõÝ </t>
  </si>
  <si>
    <t>Î³ÝË³í×³ñÇ ³å³Ñáí³·ñáõÃÛáõÝ</t>
  </si>
  <si>
    <t>ÐÇ÷áÃ»ùÇ Ù³ñÙ³Ý ³ç³ÏóáõÃÛáõÝ</t>
  </si>
  <si>
    <t xml:space="preserve"> ¼áÑí³Í ½ÇÝÍ³é³ÛáÕÝ»ñÇ ÍÝáÕÝ»ñÇ՝ í»ñ³ñï³¹ñáÕ³Ï³ÝáõÃÛ³Ý ûÅ³Ý¹³Ï ï»ËÝáÉá·Ç³Ý»ñÇ ÏÇñ³éÙ³Ùµ µÅßÏ³Ï³Ý û·ÝáõÃÛ³Ý ¨ ëå³ë³ñÏÙ³Ý áñáß Í³Ëë»ñÇ Ù³ëÝ³ÏÇ ÷áËÑ³ïáõóÙ³Ý ïñ³Ù³¹ñáõÙ</t>
  </si>
  <si>
    <t xml:space="preserve"> ¼áÑí³Í ½ÇÝÍ³é³ÛáÕÝ»ñÇ ÍÝáÕÝ»ñÇ՝ í»ñ³ñï³¹ñáÕ³Ï³ÝáõÃÛ³Ý ûÅ³Ý¹³Ï ï»ËÝáÉá·Ç³Ý»ñÇ ÏÇñ³éÙ³Ùµ µÅßÏ³Ï³Ý û·ÝáõÃÛ³Ý ¨ ëå³ë³ñÏÙ³Ý áñáß Í³Ëë»ñÇ Ù³ëÝ³ÏÇ ÷áËÑ³ïáõóÙ³Ý ïñ³Ù³¹ñáõÙ` ÷áËÝ³Ï Ùáñ Í³é³ÛáõÃÛáõÝÝ»ñÇó û·ïí»Éáõ  ¨ ¹áÝáñ³Ï³Ý Óí³µççÇçÇ Ó»éùµ»ñÙ³Ý Í³Ëë»ñÁ Ù³ëÝ³ÏÇ ÷áËÑ³ïáõó»Éáõ</t>
  </si>
  <si>
    <t xml:space="preserve"> ÐÐ առողջապահության նախարարի կողմից ներկայացված տեղեկատվության համաձայն</t>
  </si>
  <si>
    <t xml:space="preserve"> Þ³Ñ³éáõÇ ÃÇí, ³¹ ÃíáõÙ </t>
  </si>
  <si>
    <t>÷áËÝ³Ï Ùáñ Í³é³ÛáõÃÛáõÝÝ»ñÇó û·ïíáÕ ß³Ñ³éáõÝ»ñÇ ÃÇí</t>
  </si>
  <si>
    <t>¹áÝáñ³Ï³Ý Óí³µççÇçÇ Ó»éùµ»ñÙ³Ý Í³Ëë»ñÇó û·ïíáÕ ß³Ñ³éáõÝ»ñÇ ÃÇí</t>
  </si>
  <si>
    <t xml:space="preserve">                                </t>
  </si>
  <si>
    <t>îáÝ³í³×³éÝ»ñÇ ÃÇí, Ñ³ï</t>
  </si>
  <si>
    <t>Î³½Ù³Ï»ñåíáÕ ïáÝ³í³×³éÝ»ñÇÝ Ù³ëÝ³ÏóáÕ Ï³½Ù³Ï»ñåáõÃÛáõÝÝ»ñÇ ù³Ý³Ï, Ñ³ï</t>
  </si>
  <si>
    <t>²ßË³ï³ÝùÇ ïáÝ³í³×³éÇ Ï³½Ù³Ï»ñåÙ³Ý Ñ³Ù³å³ï³ëË³ÝáõÃÛáõÝÁ ï»ËÝÇÏ³Ï³Ý ³é³ç³¹ñ³ÝùÝ»ñÇ å³Ñ³ÝçÝ»ñÇÝ, ïáÏáë</t>
  </si>
  <si>
    <t>²ßË³ï³ÝùÇ ïáÝ³í³×³éÝ»ñÇ Ï³½Ù³Ï»ñåÙ³Ý  ³Ùë³Ï³Ý Ñ³×³Ë³Ï³ÝáõÃÛáõÝ, ³Ý·³Ù</t>
  </si>
  <si>
    <t>ա) Ù³ëÝ³·Çï³Ï³Ý áõëáõóÙ³Ý Ù»ç ÁÝ¹·ñÏí³Í ³ÝÓÇÝù</t>
  </si>
  <si>
    <t>բ) ³ßË³ï³Ýù³ÛÇÝ ÷áñÓÇ Ó»éùµ»ñÙ³Ý ·áñÍÁÝÃ³óáõÙ ÁÝ¹·ñÏí³Í ³ÝÓÇÝù</t>
  </si>
  <si>
    <t>գ) ·áñÍ³ïáõÇÝ ÙÇ³Ýí³· ÷áËÑ³ïáõóÙ³Ý ïñ³Ù³¹ñÙ³Ý ³ñ¹ÛáõÝùáõÙª ½µ³Õí³Í ¹³ñÓ³Í ³ÝÓÇÝù</t>
  </si>
  <si>
    <t>2023 Ãí³Ï³ÝÇÝ È»éÝ³ÛÇÝ Ô³ñ³µ³ÕÇó µéÝÇ ï»Õ³Ñ³Ýí³Í ³ÝÓ³Ýó Ñ³Ù³ñ Ï³ñ×³Å³ÙÏ»ï áõëáõóÙ³Ý ¹³ëÁÝÃ³óÇ Ï³½Ù³Ï»ñåáõÙ ¨ ³ßË³ï³Ýù³ÛÇÝ ÷áñÓ Ó»éù µ»ñ»Éáõ Ñ³Ù³ñ ³ç³ÏóáõÃÛ³Ý ïñ³Ù³¹ñáõÙ</t>
  </si>
  <si>
    <t>ØÇçáó³éÙ³Ý ßñç³Ý³ÏÝ»ñáõÙ Ý³Ë³ï»ëíáõÙ ¿ ³ç³Ïó»É 2023 Ãí³Ï³ÝÇÝ È»éÝ³ÛÇÝ Ô³ñ³µ³ÕÇó µéÝÇ ï»Õ³Ñ³Ýí³Í ³ÝÓ³Ýó Ó»éù µ»ñ»Éáõ ·áñÍ³ïáõÇ ÏáÕÙÇó Ý»ñÏ³Û³óí³Í å³Ñ³ÝçÝ»ñÇÝ Ñ³Ù³å³ï³ëË³Ý Ù³ëÝ³·Çï³Ï³Ý ÑÙïáõÃÛáõÝÝ»ñ, Ï³ñáÕáõÃÛáõÝÝ»ñ ¨ ³ßË³ï³Ýù³ÛÇÝ ÷áñÓ՝ ·áñÍ³ïáõÇ Ùáï ³éÏ³ Ã³÷áõñ ³ßË³ï³ï»ÕÁ Ñ³Ù³Éñ»Éáõ Ñ³Ù³ñ։ ØÇçáó³éáõÙÁ Çñ³Ï³Ý³óíáõÙ ¿ 3 áõÕÕáõÃÛáõÝÝ»ñáí. 1. ß³Ñ³éáõÇ áõëáõóáõÙ, 2. ß³Ñ³éáõÇ Ñ³Ù³ñ ³ßË³ï³Ýù³ÛÇÝ ÷áñÓÇ Ó»éù µ»ñÙ³Ý Ï³½Ù³Ï»ñåáõÙ, 3. ß³Ñ³éáõÇ áõëáõóÙ³Ý ¨ ³ßË³ï³Ýù³ÛÇÝ ÷áñÓÇ Ó»éù µ»ñÙ³Ý Ï³½Ù³Ï»ñåáõÙ</t>
  </si>
  <si>
    <t>ա) áõëáõóÙ³Ý Ù»ç ÁÝ¹·ñÏí³Í ³ÝÓÇÝù</t>
  </si>
  <si>
    <t>գ) ուսուցման և աշխատանքային փորձի ձեռք բերման գործընթացում ընդգրկված անձիք</t>
  </si>
  <si>
    <t>1. ÀÝï³ÝÇùÝ»ñÇ ÃÇí, Ñ³ï, áñÇó՝</t>
  </si>
  <si>
    <t>2. ¼ÇÝÃáß³Ï³éáõÝ»ñÇ ÁÝï³ÝÇùÝ»ñ, ³Û¹ ÃíáõÙ`</t>
  </si>
  <si>
    <t xml:space="preserve">2.1. ù. ºñ¨³Ý, </t>
  </si>
  <si>
    <t>2.2. ÐÐ Ù³ñ½»ñ</t>
  </si>
  <si>
    <t>È»éÝ³ÛÇÝ Ô³ñ³µ³ÕÇ ³é³ÝÓÇÝ ßñç³ÝÝ»ñÇó ï»Õ³Ñ³Ýí³Í ÁÝï³ÝÇùÝ»ñÇ Ñ³Ù³ñ µÝ³Ï³ñ³Ý³ÛÇÝ Ù³ïã»ÉÇáõÃÛ³Ý ³å³ÑáíÙ³Ý å»ï³Ï³Ý ³ç³ÏóáõÃÛ³Ý ïñ³Ù³¹ñáõÙ</t>
  </si>
  <si>
    <t>È»éÝ³ÛÇÝ Ô³ñ³µ³ÕÇ ³é³ÝÓÇÝ ßñç³ÝÝ»ñÇó ï»Õ³Ñ³Ýí³Í ÁÝï³ÝÇùÝ»ñÇÝ Ïïñ³Ù³¹ñíÇ ýÇÝ³Ýë³Ï³Ý ³ç³ÏóáõÃÛáõÝ« áñÁ ¹ñë¨áñíáõÙ ¿ ÑÇ÷áÃ»ù³ÛÇÝ í³ñÏ»ñÇ ·Íáí í³ñÏÇ Ù³Ûñ ·áõÙ³ñÇ ¨ ïáÏáë³·áõÙ³ñÇª ÐÐ Ï³é³í³ñáõÃÛ³Ý 2022 Ãí³Ï³ÝÇ ÷»ïñí³ñÇ 17-Ç N 169-È áñáßÙ³Ý Ñ³í»Éí³Íáí ë³ÑÙ³Ýí³Í ë³ÑÙ³Ý³ã³÷»ñÇÝ Ñ³Ù³å³ï³ëË³Ý ëáõµëÇ¹³íáñÙ³Ý »Õ³Ý³ÏÝ»ñáí</t>
  </si>
  <si>
    <t>ÐÐ Ï³é³í³ñáõÃÛ³Ý 2022 Ãí³Ï³ÝÇ ÷»ïñí³ñÇ 17-Ç N 169-È áñáßÙ³Ý Ñ³Ù³Ó³ÛÝª 2023 Ãí³Ï³ÝÇ ÑáõÉÇëÇ 1-Ç ¹ñáõÃÛ³Ùµ Ñ³í³ëï³·Çñ ëï³ó³Í ß³Ñ³éáõÝ»ñÇ ó³ÝÏÁ ïñ³Ù³¹ñ»É ¿ È»éÝ³ÛÇÝ Ô³ñ³µ³ÕÇ ï³ñ³Íù³ÛÇÝ Ï³é³í³ñÙ³Ý ¨ »ÝÃ³Ï³éáõóí³ÍùÝ»ñÇ Ý³Ë³ñ³ñáõÃÛáõÝÁ</t>
  </si>
  <si>
    <t xml:space="preserve">  ÐÐ Î»Ýë³Ãáß³Ï³éáõÝ»ñÇ ÃÇí, Ù³ñ¹</t>
  </si>
  <si>
    <t xml:space="preserve">               </t>
  </si>
  <si>
    <t xml:space="preserve">ºñ»Ë³Ý»ñÇ ÑÇÙÝ³Ñ³ñó»ñ </t>
  </si>
  <si>
    <t xml:space="preserve"> ÎÛ³ÝùÇ ¹Åí³ñÇÝ Çñ³íÇ×³ÏáõÙ Ñ³ÛïÝí³Í Ï³Ù Ñ³ßÙ³Ý¹³ÙáõÃÛáõÝ áõÝ»óáÕ 2-18 ï³ñ»Ï³Ý »ñ»Ë³Ý»ñÇ ó»ñ»Ï³ÛÇÝ ËÝ³ÙùÇ, ¹³ëïÇ³ñ³ÏáõÃÛ³Ý, áõëÙ³Ý, ýÇ½ÇÏ³Ï³Ý ¨ Ùï³íáñ ½³ñ·³óÙ³ÝÁ Ýå³ëïáÕ å³ÛÙ³ÝÝ»ñÇ ³å³ÑáíáõÙ, ÇÝãå»ë Ý³¨ ÁÝï³Ý»Ï³Ý µéÝáõÃÛ³Ý »ÝÃ³ñÏí³Í ³ÝÓ³Ýó ³ç³ÏóáõÃÛáõÝ</t>
  </si>
  <si>
    <t>ÎÛ³ÝùÇ ¹Åí³ñÇÝ Çñ³íÇ×³ÏáõÙ Ñ³ÛïÝí³Í, ³Û¹ ÃíáõÙ՝ Ñ³ßÙ³Ý¹áõÃÛáõÝ áõÝ»óáÕ »ñ»Ë³Ý»ñÇÝ ó»ñ»Ï³ÛÇÝ ËÝ³ÙùÇ Í³é³ÛáõÃÛáõÝÝ»ñÇ ïñ³Ù³¹ñáõÙ՝ ëáóÇ³É-Ñá·»µ³Ý³Ï³Ý, Ù³ÝÏ³í³ñÅ³Ï³Ý, í»ñ³Ï³Ý·ÝáÕ³Ï³Ý Í³é³ÛáõÃÛáõÝÝ»ñÇ ïñ³Ù³¹ñÙ³Ý, ÏñÃ³Ï³Ý Ï³ñáÕáõÃÛáõÝÝ»ñÇ ½³ñ·³óÙ³Ý, ÇÝãå»ë Ý³¨ »ñ»Ë³Ý»ñÇ ßáõñçûñÛ³ Ñ³ëï³ïáõÃÛáõÝÝ»ñ ÙáõïùÇ Ï³ÝË³ñ·»ÉÙ³Ý ÙÇçáóáí</t>
  </si>
  <si>
    <t>Ð³ßÙ³Ý¹³ÙáõÃÛáõÝ áõÝ»óáÕ »ñ»Ë³ÛÇ ïÝ³ÛÇÝ ËÝ³ÙùÇ Í³é³ÛáõÃÛáõÝÝ»ñ</t>
  </si>
  <si>
    <t>²ç³ÏóáõÃÛáõÝ Ñ³ßÙ³Ý¹³ÙáõÃÛáõÝ áõÝ»óáÕ ³ÝÓ³Ýó ³ÝÏ³Ë ³åñ»Éáõ, Ï³ÝË³ñ·»É»Éáí ÙáõïùÁ ËÝ³ÙùÇ Ñ³ëï³ïáõÃÛáõÝÝ»ñ</t>
  </si>
  <si>
    <t>Ï³½Ù³Ï»ñåáõÃÛáõÝÝ»ñ</t>
  </si>
  <si>
    <t>³ßË³ïáÕ, Ù³ñ¹</t>
  </si>
  <si>
    <t xml:space="preserve">ºñ»Ë³Ý»ñÇ ßáõñçûñÛ³ ËÝ³ÙùÇ µÝ³ÏãáõÃÛ³Ý ëáóÇ³É³Ï³Ý å³ßïå³ÝáõÃÛ³Ý Ñ³ëï³ïáõÃÛáõÝÝեñÇ ßñç³Ý³í³ñïÝ»ñÇÝ Ûáõñ³ù³ÝãÛáõñ ³ÙÇë ëå³éáÕ³Ï³Ý ½³ÙµÛáõÕÇÝ Ñ³Ù³ñÅ»ù ¹ñ³Ù³Ï³Ý û·ÝáõÃÛ³Ý ïñ³Ù³¹ñáõÙ  </t>
  </si>
  <si>
    <t xml:space="preserve"> ²ÝÑ³Ûï µ³ó³Ï³ÛáÕ Ï³Ù Ù³Ñ³ó³Í ×³Ý³ãí³Í ½ÇÝÍ³é³ÛáÕÝ»ñÇ ÍÝáÕÝ»ñÇÝ, ÙÇÝã¨ »ñ»ù ï³ñ»Ï³Ý »ñ»Ë³ÛÇ ËÝ³ÙùÇ Ï³½Ù³Ï»ñåÙ³Ý Ñ³Ù³ñ å»ï³Ï³Ý ³ç³ÏóáõÃÛ³Ý ïñ³Ù³¹ñáõÙ</t>
  </si>
  <si>
    <t>²ÝÑ³Ûï µ³ó³Ï³ÛáÕ Ï³Ù Ù³Ñ³ó³Í ×³Ý³ãí³Í ½ÇÝÍ³é³ÛáÕÝ»ñÇ ÍÝáÕÝ»ñÇÝ ÙÇÝã¨ »ñ»ù ï³ñ»Ï³Ý »ñ»Ë³ÛÇ ËÝ³ÙùÇ Ï³½Ù³Ï»ñåÙ³Ý Ñ³Ù³ñ å»ï³Ï³Ý ³ç³ÏóáõÃÛ³Ý ïñ³Ù³¹ñáõÙ</t>
  </si>
  <si>
    <t>ØÇçáó³éÙ³Ý Ù»ç ÁÝ¹·ñÏí³Í ³ÝÓ³Ýó ÃÇí, Ù³ñ¹</t>
  </si>
  <si>
    <t>Ø³ñ¹Ï³Ýó Ãñ³ýÇùÇÝ·Ç (¨/Ï³Ù) ß³Ñ³·áñÍÙ³Ý ½áÑ»ñÇÝ ÙÇ³Ýí³· ¹ñ³Ù³Ï³Ý ÷áËÑ³ïáõóÙ³Ý ïñ³Ù³¹ñáõÙ</t>
  </si>
  <si>
    <t xml:space="preserve">Ì³é³ÛáõÃÛáõÝÝ»ñÇ áñ³ÏÇ í»ñ³µ»ñÛ³É ¹ñ³Ï³Ý Ï³ñÍÇù ³ñï³Ñ³Ûï³Í ß³Ñ³éáõÝ»ñÇ ÃÇíÁ, ïáÏáë,  ³Û¹ ÃíáõÙ    </t>
  </si>
  <si>
    <t xml:space="preserve">êáóÇ³É³Ï³Ý å³ßïå³ÝáõÃÛ³Ý áÉáñïÇ í»ñ³å³ïñ³ëïáõÙ ³Ýó³ÍÝ»ñÇ ÃÇí, Ù³ñ¹
</t>
  </si>
  <si>
    <t>8,5</t>
  </si>
  <si>
    <t xml:space="preserve"> Ð³ßÙ³Ý¹³ÙáõÃÛáõÝ áõÝ»óáÕ ³ÝÓ³Ýó (³Û¹ ÃíáõÙ՝ Ùï³íáñ ¨ Ñá·»Ï³Ý ËÝ¹ÇñÝ»ñ áõÝ»óáÕ ³ÝÓ³Ýó) ëáóÇ³É-í»ñ³Ï³Ý·ÝáÕ³Ï³Ý Í³é³ÛáõÃÛáõÝÝ»ñÇ Ù³ïáõóáõÙ ó»ñ»Ï³ÛÇÝ Ï»ÝïñáÝáõÙ</t>
  </si>
  <si>
    <t>Ø»Í³ÙáñáõÙ Ñ³ßÙ³Ý¹³ÙáõÃÛáõÝ áõÝ»óáÕ ³ÝÓ³Ýó Ñ³Ù³ñ ³ÝÏ³Ë ÏÛ³ÝùÇ   Ï»ÝïñáÝÇ Ï³éáõóáõÙ</t>
  </si>
  <si>
    <t>Ð³ßÙ³Ý¹³ÙáõÃÛáõÝ áõÝ»óáÕ ³ÝÓ³Ýó ëáóÇ³É³Ï³Ý, Ù³ëÝ³·Çï³Ï³Ý Í³é³ÛáõÃÛáõÝÝ»ñÇ ½³ñ·³óÙ³Ý ¨ ïñ³Ù³¹ñÙ³Ý, Ï»Ýó³Õ³í³ñÙ³Ý Íñ³·ñ»ñÇ, ï³ñµ»ñ Ã»ñ³åÇ³Ý»ñÇ ÙÇçáóáí ³ÝÏ³Ë ÏÛ³ÝùÇ Í³é³ÛáõÃÛáõÝÝ»ñ Ù³ïáõó»Éáõ Ýå³ï³Ïáí ³ÝÏ³Ë ÏÛ³ÝùÇ Ï»ÝïñáÝÇ Ï³éáõóáõÙ</t>
  </si>
  <si>
    <t>Ï³éáõóíáÕ ûµÛ»Ïï (ÃÇí)</t>
  </si>
  <si>
    <t>Ö·Ý³Å³Ù»ñÇ Ñ³Ï³½¹Ù³Ý ¨ ³ñï³Ï³ñ· Çñ³íÇ×³ÏÝ»ñÇ Ñ»ï¨³ÝùÝ»ñÇ Ýí³½»óÙ³Ý ¨ í»ñ³óÙ³Ý Ýå³ï³Ïáí՛ ³é³ÝÓÇÝ ëáóÇ³É³Ï³Ý ËÙµ»ñÇÝ ïñíáÕ ëáóÇ³É³Ï³Ý ³ç³ÏóáõÃÛáõÝ</t>
  </si>
  <si>
    <t>È»éÝ³ÛÇÝ Ô³ñ³µ³ÕÇó µéÝÇ ï»Õ³Ñ³Ýí³ÍÝ»ñÇÝ ëáóÇ³É³Ï³Ý ³ç³ÏóáõÃÛ³Ý ïñ³Ù³¹ñáõÙ ¨ ÐÐ-áõÙ »ñÏ³ñ³Å³ÙÏ»ï µÝ³ÏáõÃÛ³Ý Ñ³Ù³ñ ³ÝÑñ³Å»ßï å³ÛÙ³ÝÝ»ñÇ ³å³ÑáíáõÙ, ³Û¹ ÃíáõÙ՝ µÝ³Ï³ñ³Ý³ÛÇÝ ËÝ¹ÇñÝ»ñÇ ÉáõÍáõÙ</t>
  </si>
  <si>
    <t>2024Ã. (÷³ëï³óÇ )</t>
  </si>
  <si>
    <t>2025Ã. ((Ñ³ëï³ïí³Í µÛáõç»)</t>
  </si>
  <si>
    <t>2026Ã.</t>
  </si>
  <si>
    <t>2027Ã.</t>
  </si>
  <si>
    <t>2028Ã.</t>
  </si>
  <si>
    <t>65</t>
  </si>
  <si>
    <t/>
  </si>
  <si>
    <t>1</t>
  </si>
  <si>
    <t>9012</t>
  </si>
  <si>
    <t>6850</t>
  </si>
  <si>
    <t>99500</t>
  </si>
  <si>
    <t>96500</t>
  </si>
  <si>
    <t>91500</t>
  </si>
  <si>
    <t>4000</t>
  </si>
  <si>
    <t>1000</t>
  </si>
  <si>
    <t>3000</t>
  </si>
  <si>
    <t>0</t>
  </si>
  <si>
    <t>70000</t>
  </si>
  <si>
    <t>68000</t>
  </si>
  <si>
    <t>2000</t>
  </si>
  <si>
    <t>80</t>
  </si>
  <si>
    <t>702</t>
  </si>
  <si>
    <t>20</t>
  </si>
  <si>
    <t>10</t>
  </si>
  <si>
    <t>446</t>
  </si>
  <si>
    <t>9</t>
  </si>
  <si>
    <t>870</t>
  </si>
  <si>
    <t>144</t>
  </si>
  <si>
    <t>726</t>
  </si>
  <si>
    <t>508</t>
  </si>
  <si>
    <t>1.9</t>
  </si>
  <si>
    <t>1.2</t>
  </si>
  <si>
    <t>51269</t>
  </si>
  <si>
    <t>158259</t>
  </si>
  <si>
    <t>162418</t>
  </si>
  <si>
    <t xml:space="preserve"> ´êÎ </t>
  </si>
  <si>
    <t xml:space="preserve"> Ìñ³·Çñ </t>
  </si>
  <si>
    <t>²ñ¹ÛáõÝù³ÛÇÝ ã³÷áñáßÇãÁ26</t>
  </si>
  <si>
    <t xml:space="preserve">¸³ëÇãÁ </t>
  </si>
  <si>
    <t xml:space="preserve">²Ýí³ÝáõÙÁ </t>
  </si>
  <si>
    <t xml:space="preserve"> ¸³ëÇãÁ </t>
  </si>
  <si>
    <t xml:space="preserve">ÜÏ³ñ³·ñáõÃÛáõÝÁ </t>
  </si>
  <si>
    <t xml:space="preserve"> ØÇçáó³éáõÙ </t>
  </si>
  <si>
    <t xml:space="preserve"> î»ë³ÏÁ</t>
  </si>
  <si>
    <t>Æñ³Ï³Ý³óÝáÕÁ/ ³ÏïÇíÝ û·ï³·áñÍáÕÁ/ ß³Ñ³éáõÇ ÁÝïñáõÃÛ³Ý ã³÷áñáßÇãÁ</t>
  </si>
  <si>
    <t xml:space="preserve"> 1005 - 12001 </t>
  </si>
  <si>
    <t xml:space="preserve"> 1005 - 12002 </t>
  </si>
  <si>
    <t xml:space="preserve">ä³ïíáí×³ñ  ëï³óáÕÝ»ñÇ ÙÇçÇÝ ÃÇí, ÁÝï³ÝÇù </t>
  </si>
  <si>
    <r>
      <t>ՄԱՍ 4. ՊԵՏԱԿԱՆ ՄԱՐՄՆԻ ԳԾՈՎ ԱՐԴՅՈՒՆՔԱՅԻՆ (ԿԱՏԱՐՈՂԱԿԱՆ) ՑՈՒՑԱՆԻՇՆԵՐԸ</t>
    </r>
    <r>
      <rPr>
        <vertAlign val="superscript"/>
        <sz val="10"/>
        <color theme="1"/>
        <rFont val="Arial LatArm"/>
        <family val="2"/>
      </rPr>
      <t xml:space="preserve"> 21</t>
    </r>
  </si>
  <si>
    <r>
      <t>Ծրագրի միջոցառումները</t>
    </r>
    <r>
      <rPr>
        <b/>
        <vertAlign val="superscript"/>
        <sz val="10"/>
        <color theme="1"/>
        <rFont val="Arial LatArm"/>
        <family val="2"/>
      </rPr>
      <t>22</t>
    </r>
  </si>
  <si>
    <t xml:space="preserve"> 1005 - 12005 </t>
  </si>
  <si>
    <t xml:space="preserve"> ä»ï³Ï³Ý ÑÇÙÝ³ñÏÝ»ñÇ ¨ Ï³½Ù³Ï»ñåáõÃÛáõÝÝ»ñÇ ³ßË³ï³ÏÇóÝ»ñ« Ù³ñ¹</t>
  </si>
  <si>
    <t>Ժամանակավոր անաշխատունակության թերթիկների տպագրություն</t>
  </si>
  <si>
    <t>Ժամանակավոր անաշխատունակության և մայրության նպաստների նշանակման համար բժշկական  հաuտատության կողմից տրվող ժամանակավոր անաշխատունակության ձևաթղթերի տպագրության ծառայությունների ձեռքբերում</t>
  </si>
  <si>
    <t>1205 - 12004</t>
  </si>
  <si>
    <t>1205 - 12005</t>
  </si>
  <si>
    <t>Աջակցություն հաշմանդամ դարձած զինծառայողներին և զոհվածների ընտանիքներին</t>
  </si>
  <si>
    <t>Աջակցություն զոհվածների ընտանիքներին</t>
  </si>
  <si>
    <t xml:space="preserve"> Միանվագ սոցիալական ապահովագրության վճարներ ՀՀ պաշտպանության« փրկարարական ծառայության և ՀՀ քննչական կոմիտեում ծառայության ժամանակ հաշմանդամ  դարձած զինծառայողներին և  զոհված (մահացած) զինծառայողների ու փրկարար ծառայողների  ընտանիքներին </t>
  </si>
  <si>
    <t>êáóÇ³É³Ï³Ý ßï³å û·ÝáõÃÛáõÝ</t>
  </si>
  <si>
    <t>²ñ³· ³ñÓ³·³ÝùÙ³Ý ³å³ÑáíáõÙ</t>
  </si>
  <si>
    <t>Ì³é³ÛáõÃÛáõÝÝ»ñÇ Ù³ïáõóáõÙ</t>
  </si>
  <si>
    <t>1082 - 11001</t>
  </si>
  <si>
    <t xml:space="preserve">Ý³Ëáñ¹ ï³ñáõÙ ÙÇçáó³éÙ³Ý Ù»ç ÁÝ¹·ñÏí³Í ß³Ñ³éáõÝ»ñÇ ÃÇíÁ, áñáÝó Ù³ëáí ïíÛ³É ï³ñáõÙ ³éÏ³ »Ý ýÇÝ³Ýë³Ï³Ý å³ñï³íáñáõÃÛáõÝÝ»ñ (Ù³ñ¹), ÁÝ¹³Ù»ÝÁ, ³Û¹ ÃíáõÙ՝ _x000D_
</t>
  </si>
  <si>
    <t xml:space="preserve"> Î»Ýë³Ãáß³Ï³éáõÝ»ñÇ ÙÇçÇÝ ÃÇí, Ù³ñ¹</t>
  </si>
  <si>
    <t xml:space="preserve"> Î»Ýë³Ãáß³Ï³éáõÝ»ñÇ ÙÇçÇÝ ÃÇí, Ù³ñ¹,³Û¹ ÃíáõÙ </t>
  </si>
  <si>
    <t xml:space="preserve"> Î»Ýë³Ãáß³Ï³éáõÝ»ñÇ ÙÇçÇÝ ÃÇí, Ù³ñ¹ ³Û¹ ÃíáõÙ </t>
  </si>
  <si>
    <t>ÞáõñçûñÛ³ Å³Ù³Ý³Ï³íáñ ËÝ³ÙùÇ Ñ³ëï³ïáõÃÛáõÝ</t>
  </si>
  <si>
    <t>1. ¼áÑí³Í(Ù³Ñ³ó³Í) ½ÇÝÍ³é³ÛáÕÝ»ñÇ ÁÝï³ÝÇùÝ»ñ, ³Û¹ ÃíáõÙ`</t>
  </si>
  <si>
    <t>1.1. ù. ºñ¨³Ý, áñÇó`</t>
  </si>
  <si>
    <t xml:space="preserve">µÝ³Ï³ñ³Ý³ÛÇÝ å³ÛÙ³ÝÝ»ñÇ µ³ñ»É³íÙ³Ý Ï³ñÇù áõÝ»óáÕ ÁÝï³ÝÇùÝ»ñÇ ÃÇí, </t>
  </si>
  <si>
    <t>1.2. ÐÐ Ù³ñ½»ñ, áñÇó`</t>
  </si>
  <si>
    <t>2. ²é³çÇÝ, »ñÏñáñ¹ ¨ »ññáñ¹ ËÙµÇ Ñ³ßÙ³Ý¹³Ù ½ÇÝÍ³é³ÛáÕÝ»ñÇ ÁÝï³ÝÇùÝ»ñ, ³Û¹ ÃíáõÙ`</t>
  </si>
  <si>
    <t>2.1. ²é³çÇÝ, ËÙµÇ Ñ³ßÙ³Ý¹³Ù ½ÇÝÍ³é³ÛáÕÝ»ñÇ ÁÝï³ÝÇùÝ»ñ, ³Û¹ ÃíáõÙ`</t>
  </si>
  <si>
    <t>2.1.1. ù. ºñ¨³Ý, áñÇó`</t>
  </si>
  <si>
    <t>2.1.2. ÐÐ Ù³ñ½»ñ, áñÇó`</t>
  </si>
  <si>
    <t>2.2. ºñÏñáñ¹  ËÙµÇ Ñ³ßÙ³Ý¹³Ù ½ÇÝÍ³é³ÛáÕÝ»ñÇ ÁÝï³ÝÇùÝ»ñ, ³Û¹ ÃíáõÙ`</t>
  </si>
  <si>
    <t>2.2.1. ù. ºñ¨³Ý, áñÇó`</t>
  </si>
  <si>
    <t>2.3. ºññáñ¹  ËÙµÇ Ñ³ßÙ³Ý¹³Ù ½ÇÝÍ³é³ÛáÕÝ»ñÇ ÁÝï³ÝÇùÝ»ñ, ³Û¹ ÃíáõÙ`</t>
  </si>
  <si>
    <t>2.3.1. ù. ºñ¨³Ý, áñÇó`</t>
  </si>
  <si>
    <t>²ç³ÏóáõÃÛáõÝ ëï³ó³Í ß³Ñ³éáõÝ»ñÇ ï»ë³Ï³ñ³ñ ÏßÇéÁ, áñå»ë µÝ³Ï³ñ³Ý³ÛÇÝ å³ÛÙ³ÝÝ»ñÇ Ñ³ßí³éí³Í ß³Ñ³éáõÝ»ñÇ ÝÏ³ïÙ³Ùµ, ïáÏáë</t>
  </si>
  <si>
    <t>È»éÝ³ÛÇÝ  Ô³ñ³µ³ÕÇ µéÝÇ ï»Õ³Ñ³Ýí³Íներին  օժանդակելու համար աջակցություն</t>
  </si>
  <si>
    <t>êáóÇ³É³Ï³Ý ³ç³ÏóáõÃÛáõÝ ëï³óáÕ ß³Ñ³éáõÝ»ñÇ Ãí³ù³Ý³Ï</t>
  </si>
  <si>
    <t>´Ý³Ï³ñ³Ý³ÛÇÝ ³å³ÑáíÙ³Ý Ñ³Ù³ñ ß³Ñ³éáõÝ»ñÇ Ãí³ù³Ý³Ï</t>
  </si>
  <si>
    <t>2025 թվականին առանձնակի ուշադրություն կդարձվի կայուն և ժամանակավոր զբաղվածության ապահովմանն ուղղված միջոցառումների արդյունավետության բարձրացմանը, աշխատաշուկայում անմրցունակ խմբերի մրցունակության բարձրացմանը, ինչպես նաև աշխատաշուկայի կարգավորման նպատակային միջոցառումների և արդյունավետ գործիքների ներդրմանը                                                                             
Տարեցների բնագավառում բյուջետային ծախսային ծրագրերում կատարվող հիմնական փոփոխություններ են՝
1. «Տարեց և (կամ) հաշմանդամություն ունեցող անձանց շուրջօրյա խնամքի ծառայություններե միջոցառման (11001) նպատակն է շուրջօրյա խնամքի ծառայությունների տրամադրումը, որն իրականացվում էր 2 բաղադրիչով՝ նախարարության ենթակայության պետական ոչ առևտրային չորս կազմակերպությունների (երկուսը ընդհանուր տիպի, երկուսը՝ հատուկ (մասնագիտացված)) կողմից, որոնց շահառու էր 1047 անձ (2023 թվականի պլանային 1176 չափաքանակից), Հայկական Կարմիր խաչի ընկերության Գյումրու շուրջօրյա խնամքի կենտրոնի կողմից՝ ծառայությունների պատվիրակման միջոցով, որի շահառու էր 155 անձ (2023 թվականի պլանային 160 չափաքանակից)։ Միջոցառման շրջանակում 2024 թվականին խնամքի ծառայություններ է տրամադրվելու 1285 անձի։ Ֆինանսական պլանավորված չափաքանակը 3,326,411.2 հազար դրամ է։ Միաժամանակ, առանձին անցկացվող միջոցառումը՝ 11004, որը միավորվում է այս միջոցառման հետ, ներկայացված է 55 շահառուի համար՝ 35,263.2 հազար դրամի շրջանակում։
Միջոցառման իրականացման նպատակով ՀՀ 2025-2027 թվականների ՄԺԾ 2025 թվականի ծրագրի համար նախատեսվում է շահառուների թվաքանակնը և ֆինանսավորումը ավելացնել և դարձնել 3,621,059.1 դրամ: ՄԺԾԾ 2025 թվականի համար, ինչպես նաև 2026 և 2027 թվականների համար չի նախատեսվում ավելացնել շահառուներ, պարզապես միավորվում է 11004 միջոցառման հետ։ Ֆինանսական չափաքանակի ավելացումը բացատրվում է երկու հանգամանքով. Չափորոշիչների լավարկմամբ ավելացվում են ֆինանսական չափաքանակներ՝ սննդի, հագուստի և սանիտարահիգիենիկ նյութերի ու սպասքի ձեռքբերման համար (245,975.9 հազար դրամ), իսկ մրցույթով ընտրված կազմակերպության դեպքում՝ նվազագույն աշխատավարձի տրամադրմամբ (նախկինում՝ 75,349 դրամ * 12 ամիս * 39 հաստիք = 35,263,332 դրամ, այժմ՝ 104,000 դրամ * 12 ամիս * 39 հաստիք = 48,672,000 դրամ)։ 2025 թվականի և 2026 թվականի համար ցուցանիշները պահպանել՝ թողնելով 1340 շահառու՝ այդ տարիների ֆինանսավորումը թողնելով նույն 3,621,059.1 հազար դրամ՝ պայմանավորված չափորոշիչների լավարկմամբ: Խնամքի կենտրոնում ֆինանսական չափաքանակի ավելացումը պայմանավորված է խնամքի չափորոշիչների լավարկմամբ: Սույնը նախատեսվել էր 2022 թվականի 1744-Ն որոշմամբ՝ 2024 թվականի համար, սակայն ֆինանսական սղության պատճառով տեղափոխվել էր 2025 թվական:
2. «Տարեց և (կամ) հաշմանդամություն ունեցող անձանց տնային պայմաններում խնամքի ծառայություններե (11002) միջոցառման նտնային պայմաններում խնամքի ծառայությունների տրամադրումը, որն իրականացվում էր 2 բաղադրիչով՝ նախարարության ենթակայության պետական ոչ առևտրային մեկ կազմակերպության կողմից, որի շահառու էր 171 անձ՝ 109-ը՝ տնային խնամքի և 62-ը՝ կացարանով ապահովման համար (2023 թվականի պլանային 200 չափաքանակից), հասարակական կազմակերպությունների կողմից՝ մրցութային դրամաշնորհի տրամադրման միջոցով, որի շահառու էր 1046 անձ (2023 թվականի պլանային 1050 չափաքանակից)։ Միջոցառման շրջանակում 2024 թվականին խնամքի ծառայություններ է տրամադրվելու 1300 անձի, այդ թվում՝ առաջին բաղադրիչի կացարանով ապահովման ծառայությունը՝ 50 շահառուի մասով, տեղափոխվել է 1011 ծրագիր, իսկ տնային սպասարկման ամբողջ ծավալն իրականացվում է հասարակական կազմակերպությունների կողմից։ Հարկ է նշել, որ 1250 անձի շրջանակում 50 անձ կստանա հատուկ (մասնագիտացված) խնամք։ Ֆինանսական պլանավորված չափաքանակը 248,289.3 հազար դրամ է, այդ թվում՝ պետական ոչ առևտրային կազմակերպությանը՝ 21,590.2 հազար դրամ։
Միջոցառման իրականացման նպատակով ՀՀ 2024-2026 թվականների ՄԺԾ 2024 թվականի ծրագրի համար նախատեսվում է շահառուների թվաքանակն ընդհանուր առմամբ ավելացնել 25-ով՝ 1300 շահառուի քանակը հասցնելով 1325, կացարանով ապահովման ծառայության 50 շահառուին տեղափոխելով 1011 ծրագիր, այսինքն՝ այստեղից պակասեցնել, իսկ տնային սպասարկման շահառուներինը՝ 75 անձով ավելացնել, միաժամանակ տնային սպասարկումն ամբողջն իրականացնելով մրցույթով։ 1325 շահառուի համար ֆինանսավորման չափն ավելանում է՝ հասնելով 239,803.2 հազար դրամի: ՄԺԾԾ 2025 թվականի համար նախատեսվում է ավելացնել 100 շահառու, իսկ 2026 թվականի համար ևս 75 շահառու՝ այդ տարիների ֆինանսավորումը հասցնելով համապատասխանաբար 257,275.2 և 270,379.2 հազար դրամ, ինչը բխում է նվազագույն աշխատավարձի հաշվարկից և շահառուների փաստացի աճից: Ֆինանսական չափաքանակի 13,140.0 հազար դրամով ավելացման հրատապությունը պայմանավորված է ՀՀ կառավարության 2021-2026 թվականների ծրագրի 4.6 բաժնի 25-րդ պարբերության դրույթից, որով տնային խնամք պետք է ներդրվի բոլոր մարզերում, իսկ Տավուշի և Արագածոտնի մարզերում ներկայումս տնային ծառայությունը չի ներդրվել։ Այդ շահառուների քանակը 75 է, որի համար անհրաժեշտ է 10.5 հաստիքային միավոր՝ 10.5*104,000 դրամ*12 ամիս = 13,104,000 դրամ։
3. «Տարեց և (կամ) հաշմանդամություն ունեցող անձանց ցերեկային խնամքի ծառայություններե միջոցառման (11003) նպատակն է ցերեկային խնամքի ծառայությունների տրամադրումը հասարակական կազմակերպությունների կողմից՝ մրցութային դրամաշնորհի տրամադրման միջոցով՝ 1182 շահառուի համար (2023 թվականի պլանային 1200 չափաքանակից)։ Միջոցառման շրջանակում 2024 թվականին խնամքի ծառայություններ է տրամադրվելու 1300 անձի, այդ թվում՝ սոցիալական հոգածության ցերեկային կենտրոններում խնամքի տրամադրման համար տարեց և (կամ) հաշմանդամություն ունեցող 400 անձի և ճաշարաններում սննդի կազմակերպման համար սոցիալակապես անապահով 900 անձի համար։ Ֆինանսական պլանավորված չափաքանակը 171,069.6 հազար դրամ է։
Միջոցառման իրականացման նպատակով ՀՀ 2024-2026 թվականների ՄԺԾ 2025 թվականի ծրագրի համար նախատեսվում է շահառուների թվաքանակը թողնել նույնը՝ 1300 շահառու, սակայն ներսում կատարել փոփոխություն՝ 600 տարեց կամ հաշմանդամություն ունեցող անձի տրամադրել ցերեկային խնամք, իսկ 700 սոցիալապես անապահով անձի տրամադրել սնունդ։ Ընդ որում՝ սննդի տրամադրման բաղադրիչը տեղափոխվում է 1011 ծրագիր, և ֆինանսական փոփոխություններ նախատեսված չեն։ Ֆինանսավորման նույն չափաքանակը, համամասնորեն բաժանելով 600 և 700 շահառուների, այստեղ թողնվում է 600 շահառուի չափաբաժինը, իսկ 700 շահառուինը տեղափոխվում է 1011 ծրագիր։ Ըստ այդմ, 600 շահառուի համար 2025 թվականին նախատեսվում է տրամադրել 78,879.6 հազար դրամ։
ՄԺԾԾ 2025 թվականի համար նախատեսվում է չավելացնել շահառուներ՝ թողնելով 600, իսկ 2026 թվականի համար ավելացնել 50-ով՝ Երևանում մեկ ցերեկային կենտրոն բացելու անհրաժեշտությունից ելնելով։ Ֆինանսական չափն, այսպիսով, չի ավելանում՝ 2026 թվականի համար 78,879.6 հազար դրամ, իսկ 2027 թվականին՝ 85,452.9 հազար դրամ։ Միջոցառման բաժանման անհրաժեշտությունը ծագում է երկու տարբեր քաղաքականություններից, որոնք հակասում են իրար, սակայն մինչև 2023 թվականը միավորված են եղել բավարար իրավական հիմքեր չունենալու պատճառով։ Ցերեկային կենտրոնը նախատեսված է տարեցների և հաշմանդամություն ունեցող անձանց ցերեկային խնամքի, թերապիայի, խմբակների համար և նախատեսում է միայն սուրճի ընդմիջում։ Ճաշարանը, մինչդեռ, նախատեսված է առանց տարիքային սահմանափակման բոլոր անապահով անձանց համար, որոնք ունեն դրա կարիքը, և պարունակում է միայն մեկ բաղադրիչ՝ անոթի անձանց սննդի տրամադրում։
4. «ԱՊՀ տարածքում Հայրենական մեծ պատերազմի հաշմանդամներին և մասնակիցներին օդային տրանսպորտով մատուցվող ծառայությունների դիմաց փոխհատուցումե (նոր դասիչ, նախկինում 1205 ծրագրի 12008 միջոցառում) Միջոցառումն իրականացվում է համաձայն ԱՊՀ երկրների միջև 1993 թվականի կնքված միջպետական համաձայնագրի, որով ԱՊՀ տարածքում Հայրենական մեծ պատերազմի հաշմանդամների և մասնակիցների օդային տրանսպորտով ուևորափոխադրումներ կատարած կազմակերպություններին փոխհատուցվում են չստացված եկամուտները: 2023 թվականին ծառայություն է ստացել 7 շահառու՝ 853,370 դրամի շրջանակում:
Միջոցառման շրջանակում 2024 թվականին նախատեսվում է շահառուների թիվը 15, իսկ ֆինանսական չափը՝ 2,000.0 հազար դրամ։
Միջոցառման իրականացման նպատակով ՀՀ 2025-2027 թվականների ՄԺԾ 2025 և 2026 թվականների ծրագրի համար, նախատեսվում է հատկացնել 2,000.0 հազ. ՀՀ դրամ՝ 15 շահառուի համար։ Թեև ՀՀ տարածքային կառավարման նախարարության կողմից առաջարկվել է 24 շահառու և 4,700.0 հազար դրամ չափաքանակ, սակայն հաշվի առնելով փաստացի կատարողականները՝ հայտով չի ներկայացվում այդ քանակությունը։ ՄԺԾԾ 2027 թվականի համար նախատեսվում է պակասեցնել շահառուների քանակը՝ 5 շահառու՝ ֆինանսավորումը թողնելով նույնը:
5. «Աջակցություն «ՀՀ Մարշալ Բաղրամյանի անվան վետերանների միավորումե հասարակական կազմակերպությանըե (նոր դասիչ, նախկինում 1205 ծրագրի 12026 միջոցառում) Սույն միջոցառումն իրականացվում է համաձայն վերոնշյալ կազմակերպությանը ուղղակի ֆինանսավորման միջոցով։ 2024 թվականին ծառայություն է ստացել 15 շահառու՝ կազմակերպությանը ֆինանսավորելով 18,000.0 հազար դրամ:
Միջոցառման շրջանակում 2025 թվականին նախատեսվում է շահառուների թիվը 15, իսկ ֆինանսական չափը՝ 18,000.0 հազար դրամ։
Միջոցառման իրականացման նպատակով ՀՀ 2025-2027 թվականների ՄԺԾ 2025 թվականի ծրագրի համար, նախատեսվում է հատկացնել 20,000.0 հազ. ՀՀ դրամ՝ 20 շահառուի համար։ Սույնը նախատեսվում է՝ 2,000.0 դրամի ավելացմամբ, նախատեսվում է Հայրենական Մեծ պատերազմի տոնակատարման նպատակով, որը նաև հաստատվել է 2023 թվականի 1082-Ն որոշմամբ։ ՄԺԾԾ 2026 թվականի համար նախատեսվում է թողնել շահառուների քանակը՝ 20 շահառու՝ ֆինանսավորումը իջեցնելով 18,000.0 հազար դրամի, իսկ 2027 թվականի համար շահառուների քանակը պակասեցնել՝ դարձնել 5 շահառու՝ ֆինանսավորումը թողնելով 18,000.0 հազար դրամ: Վերջին երկու միջոցառումներով շահառուների թվաքանակի պակասեցումը 2027 թվականին պայմանավորված է անձանց քանակով. ՀՄՊ մասնակիցների թիվը այժմ 52 է։ 
-ՀՀ ՊՆ համակարգում որպես բնակարանային պայմանների բարելավման կարիքավոր հաշվառված անձանց բնակարանային ապահովմանն աջակցություն, նախանշված արդյունքներն ապահովելու նպատակով նախատեսվում է 2025-2027թթ. ժամանակահատվածում բնակարանների գնման վկայագրեր տրամադրել զինծառայողների և քաղաքացիական ծառայողների թվով 450  ընտանիքի: 
                                                                                                                                                    -Մարդկանց թրաֆիքինգի և կանանց հիմնահարցերի ոլորտում 2025 թվականին նախատ¦սվում է ՀՀ Կառավարության 2021-2026 թվականների ծրագրի հիման վրաª ընդլայնել ընտանիքում բռնության ենթարկված անձանց աջակցության կենտրոնների կողմից տրամադրվող աջակցության տեսակները ևս 3 մարզերում « ավելացնել ընտանիքում բռնության ենթարկված անձանց օրենքով նախատեսված ծառայություններ տրամադրող ապաստարանների քանակը£Հիմք ընդունելով ՀՀ կառավարության 2023 թվականի հունվարի 5-ի N 31 Լ որոշումըª 2024 թվականին նախատեսվում է ընդլայնել նաև թրաֆիքինգի և շահագործման սեռական բռնության ենթարկված անձանց տրամադրվող սոցիալ -հոգեբանական վերականգնողական ծառայությունները;</t>
  </si>
  <si>
    <t>«Տարեց և (կամ) հաշմանդամություն ունեցող անձանց շուրջօրյա խնամք մատուցող պետական ոչ առևտրային կազմակերպությունների շենքային պայմանների բարելավում (32005)ե միջոցառման նպատակն է խնամքի բոլոր չորս կենտրոնների (««Հաղթանակե շուրջօրյա խնամքի կենտրոնե, ««Նորքե շուրջօրյա խնամքի կենտրոնե, ««Ձորակե շուրջօրյա խնամքի կենտրոնե, «Վարդենիսի շուրջօրյա խնամքի կենտրոնե ՊՈԱԿ-ներ) վերակառուցումն ու հիմնանորոգումը։
Միջոցառման շրջանակում 2024 թվականին կատարվելու են վերանորոգման աշխատանքներ երկու կազմակերպության՝ Հաղթանակ և Ձորակ խնամքի կենտրոններում՝ համապատասխանաբար 157,559.9 հազար և 276,346.4 հազար դրամ, իսկ մյուս երկուսի համար՝ նախագծանախահաշվային փաստաթղթերի ձեռքբերում։ Վերջինս նախատեսված է նաև երեխաների շուրջօրյա և ցերեկային խնամքի կենտրոնների պարագայում, և ֆինանսական պլանավորված չափաքանակը 678,834.3 հազար դրամ է։
Միջոցառման իրականացման նպատակով ՀՀ 2025-2027 թվականների ՄԺԾ 2025 թվականի միջոցառման համար նախատեսվում է հատկացնել 1,831,000.0 հազար դրամ՝ ինչպես և նախատեսվել էր 2023 թվականի 1082-Ն որոշմամբ, 2026 թվականին՝ 2,592,382.8, իսկ 2027 թվականին՝ ֆինանսավորում չի նախատեսվում։ Վերանորոգումը կատարվելու է փուլային եղանակով՝ բոլոր կազմակերպությունները միասին՝ աստիճանաբար։ Այս չափաքանակները, կապված նախագծանախահաշվային փաստաթղթերի վերջնարժեքի հետ, կարող են փոփոխվել։</t>
  </si>
  <si>
    <t xml:space="preserve">"Սոցիալական պաշտպանության ոլորտի հիմնական խնդիրներն ուղղակիորեն առնչվում և համընկում են ՀՀ կառավարության ծրագրի նպատակներին։ 
2025 թվականին Աշխատանքի և սոցիալական հարցերի նախարարության համար գերակա վերջնական արդյունքներ են.
-Տարեցների բնագավառում իրականացվող ծրագրերի և միջոցառումների հիմնական նպատակն է խնամքի կարիք ունեցող տարեց և (կամ) հաշմանդամություն ունեցող անձանց խնամքի տրամադրումը, ինչպես նաև որոշակի բնակության վայր չունեցող անօթևան անձանց (այսուհետ` շահառուներ) կացարանով ապահովումը: Ծառայություններն իրականացվում են շահառուների գնահատված սոցիալական կարիքներին համապատասխան:
ՄԺԾԾ հատվածում գերակա վերջնական արդյունքներն են՝
1. Պետական միջոցների շրջանակում շահառուներին մատուցվող խնամքի ծառայությունների շարունակականության ապահովումը` խրախուսելով ծառայությունների պատվիրակումը հասարակական կազմակերպություններին մրցութային եղանակով.
2. Խնամքի կարիք ունեցող տարեց և (կամ) հաշմանդամություն ունեցող անձանց տրամադրվող խնամքի ծառայությունների որակի բարելավում.
3. Խնամքի ծառայություններ ստացողների թվաքանակում խնամքի այլընտրանքային ծառայութ յուններ ստացողների ընգրկվածության մակարդակի և հասցեականության բարձրացում. 
4. Մատուցվող խնամքի ծառայությունների համապատասխանությունը շահառուների գնահատված սոցիալական անհատական կարիքներին։
  -Սոցիալական փաթեթների ապահովում ծրագիրը աշխատանքի , սոցիալական ապահովության և սոցիալական աջակցության ոլորտներում վարվող քաղաքականության իրականացման շրջանակներում պետական  մարմինների աշխատողների կյանքի որակի բարելավմանն ուղղված ծրագիր է, որը  Կառավարության 2012թ. դեկտեմբերի 27-ի N 1691-Ն որոշմամբ սահմանված կարգով տրամադրվում է պետական աշխատողներին որպես սոցիալական երաշխիք:                                                                                                                                                                                                                             -ՀՀ ՊՆ համակարգի որպես բնակարանային պայմանների բարելավման հաշվառված պայմանագրային զինծառայողների« քաղաքացիական ծառայողների և նրանց ընտանիքների անդամների  բնակարանային պայմանների բարելավում և սոցիալական լարվածության թուլացում: ՀՀ զինված ուժերի զինծառայողների և նրանց ընտանիքների անդամների բարեկեցության մակարդակի և հասարակության մեջ զինվորական մասնագիտության գրավչության բարձրացում: Զինված ուժերի մարտունակության ամրապնդում:                                                                                                                                                                                   - Զբաղվածության պետական քաղաքականության շարունակական կատարելագործում                                                                                                                                                                                                                                                                                                                                                                                                              -Հաշմանդամություն ունեցող անձանվ հիմնահարցերի ոլորտում իրականացվող ծրագրերի և միջոցառումների հիմնական նպատակն է հաշմանդամություն ունեցող անձանց իրավունքների պաշտպանությունը, համայնքային կյանքում նրանց  սոցիալական ներառման ապահովումը և կարիքին համարժեք ծառայությունների մատուցումը:     ՄԺԾԾ ժամանակահատվածում գերակա վերջնական արդյունքներն են՝                                                                                                                                                1.Պետական միջոցների շրջանակում շահառուներին կարիքին համարժեք աջակցող միջոցների տրամադրում պետական հավաստագրերի հիման վրա:                                           2. տրամադրվող աջակցող միջոցների որակի բարելավում և տեսականու ընդլայնում:                                                                                                                                              3. հաշմանդամություն ունեցող անձանց սոցիալ_վերականգնողական ծառայությունների տրամադրում ցերեկային կենտրոններում՝ խրախուսելով ծառայությունների պատվիրակումը հասարակական կազմակերպություններին մրցութային եղանակով.                         
4.Շահառուներին մատուցվող ծառայությունների որակի բարելավումը.
5.Խնամքի ծառայությունների ապաինստիտուցիոնալացման գործընթացի համատեքստում համայնքահենք փոքր խմբային տներում հաշմանդամություն ունեցող անձանց խնամքի ծատայությունների տրամադրում:     
6.Վերը նշված գործընթացների իրականացումն ապահովելու նպատակով օրենսդրական դաշտի կատարելագործումը:                                                                                    -Մարդկանց թրաֆիքինգի և կանանց հիմնահարցերի ոլորտի հիմնական խնդիրն¦րն ուղղակիոր¦ն առնչվում և համընկում ¦ն ՀՀ կառավարության ծրագրի նպատակն¦րին£ 
Մարդկանց թրաֆիքինգի և կանանց հիմնահարցերի ոլորտի հիմնական խնդիրներն ուղղակիորեն առնչվում և համընկում են ՀՀ կառավարության ծրագրի նպատակներին։ 
2025թվականին մարդկանց թրաֆիքինգի և կանանց հիմնահարցերի բնագավառում գերակա վերջնական արդյունքներ են՝                                                                                                                                                                                                                                         
 - մարդկանց թրաֆիքինգի և շահագործման, սեռական բռնության, ընտանիքում բռնության երևույթների կանխարգելումը, մարդկանց թրաֆիքինգի և շահագործման, սեռական բռնության, ընտանիքում բռնության ենթարկված անձանց պաշտպանությունը, աջակցությունը և հասարկության մեջ վերջիններիս լիարժեք ինտեգրումը։  
"Սոցիալական պաշտպանության ոլորտի հիմնական խնդիրներն ուղղակիորեն առնչվում և համընկում են ՀՀ կառավարության ծրագրի նպատակներին 
2025թվականին Աշխատանքի և սոցիալական հարցերի նախարարության համար գերակա վերջնական արդյունքներ են©                                                                                   -Կառավարությունը քայլեր է ձեռնարկելու մինչև  2026 թվականը վերացնել ծայրահեղ աղքատությունը:  Սոցիալական աջակցության քաղաքականությունը հիմնվելու է սոցիալական կարիքի գնահատման և դրան համաչափ սոցիալական ծառայություն տրամադրելու սկզբունքի վրա։ Նախատեսվում է ավելի շատ ընտանիքների տրամադրել սոցիալական ծառայություններ։ Ներդրվելու է անապահովության գնահատման նոր համակարգ, որի շնորհիվ սոցիալական աջակցության ծրագրերը կլինեն ավելի հասցեական: 2. Իրականացվելու են ծրագրեր՝ ուղղված  կացարանի կարիք ունեցող ընտանիքների բնակարանային խնդիրների լուծմանը:
Սոցիալական պաշտպանության ոլորտի հիմնական խնդիրներն ուղղակիորեն առնչվում և համընկում են ՀՀ կառավարության ծրագրի նպատակներին 
2025 թվականին Աշխատանքի և սոցիալական հարցերի նախարարության համար գերակա վերջնական արդյունքներ են.
-Տարեցների բնագավառում իրականացվող ծրագրերի և միջոցառումների հիմնական նպատակն է խնամքի կարիք ունեցող տարեց և (կամ) հաշմանդամություն ունեցող անձանց խնամքի տրամադրումը, ինչպես նաև որոշակի բնակության վայր չունեցող անօթևան անձանց (այսուհետ` շահառուներ) կացարանով ապահովումը: Ծառայություններն իրականացվում են շահառուների գնահատված սոցիալական կարիքներին համապատասխան:
ՄԺԾԾ հատվածում գերակա վերջնական արդյունքներն են՝
1. Պետական միջոցների շրջանակում շահառուներին մատուցվող խնամքի ծառայությունների շարունակականության ապահովումը` խրախուսելով ծառայությունների պատվիրակումը հասարակական կազմակերպություններին մրցութային եղանակով.
2. Խնամքի կարիք ունեցող տարեց և (կամ) հաշմանդամություն ունեցող անձանց տրամադրվող խնամքի ծառայությունների որակի բարելավում.
3. Խնամքի ծառայություններ ստացողների թվաքանակում խնամքի այլընտրանքային ծառայութ յուններ ստացողների ընգրկվածության մակարդակի և հասցեականության բարձրացում. 
4. Մատուցվող խնամքի ծառայությունների համապատասխանությունը շահառուների գնահատված սոցիալական անհատական կարիքներին։
                           -Սոցիալական փաթեթների ապահովում ծրագիրը աշխատանքի , սոցիալական ապահովության և սոցիալական աջակցության ոլորտներում վարվող քաղաքականության իրականացման շրջանակներում պետական  մարմինների աշխատողների կյանքի որակի բարելավմանն ուղղված ծրագիր է, որը  Կառավարության 2012թ. դեկտեմբերի 27-ի N 1691-Ն որոշմամբ սահմանված կարգով տրամադրվում է պետական աշխատողներին որպես սոցիալական երաշխիք:                                                                                                                                                                                                                             -ՀՀ ՊՆ համակարգի որպես բնակարանային պայմանների բարելավման հաշվառված պայմանագրային զինծառայողների« քաղաքացիական ծառայողների և նրանց ընտանիքների անդամների  բնակարանային պայմանների բարելավում և սոցիալական լարվածության թուլացում: ՀՀ զինված ուժերի զինծառայողների և նրանց ընտանիքների անդամների բարեկեցության մակարդակի և հասարակության մեջ զինվորական մասնագիտության գրավչության բարձրացում: Զինված ուժերի մարտունակության ամրապնդում:                                                                                                                                                                                   - Զբաղվածության պետական քաղաքականության շարունակական կատարելագործում                                                                                                                           -Հաշմանդամություն ունեցող անձանվ հիմնահարցերի ոլորտում իրականացվող ծրագրերի և միջոցառումների հիմնական նպատակն է հաշմանդամություն ունեցող անձանց իրավունքների պաշտպանությունը, համայնքային կյանքում նրանց  սոցիալական ներառման ապահովումը և կարիքին համարժեք ծառայությունների մատուցումը:     ՄԺԾԾ ժամանակահատվածում գերակա վերջնական արդյունքներն են՝                                                                                                                                                1.Պետական միջոցների շրջանակում շահառուներին կարիքին համարժեք աջակցող միջոցների տրամադրում պետական հավաստագրերի հիման վրա:                                           2. տրամադրվող աջակցող միջոցների որակի բարելավում և տեսականու ընդլայնում:                                                                                                                                              3. հաշմանդամություն ունեցող անձանց սոցիալ_վերականգնողական ծառայությունների տրամադրում ցերեկային կենտրոններում՝ խրախուսելով ծառայությունների պատվիրակումը հասարակական կազմակերպություններին մրցութային եղանակով.                         
4.Շահառուներին մատուցվող ծառայությունների որակի բարելավումը.
5.Խնամքի ծառայությունների ապաինստիտուցիոնալացման գործընթացի համատեքստում համայնքահենք փոքր խմբային տներում հաշմանդամություն ունեցող անձանց խնամքի ծատայությունների տրամադրում:     
6.Վերը նշված գործընթացների իրականացումն ապահովելու նպատակով օրենսդրական դաշտի կատարելագործումը:                                                                                    -Մարդկանց թրաֆիքինգի և կանանց հիմնահարցերի ոլորտի հիմնական խնդիրն¦րն ուղղակիոր¦ն առնչվում և համընկում ¦ն ՀՀ կառավարության ծրագրի նպատակն¦րին£ 
Մարդկանց թրաֆիքինգի և կանանց հիմնահարցերի ոլորտի հիմնական խնդիրներն ուղղակիորեն առնչվում և համընկում են ՀՀ կառավարության ծրագրի նպատակներին։ 
2025թվականին մարդկանց թրաֆիքինգի և կանանց հիմնահարցերի բնագավառում գերակա վերջնական արդյունքներ են՝                                                                                                                                                                                                                                         
 - մարդկանց թրաֆիքինգի և շահագործման, սեռական բռնության, ընտանիքում բռնության երևույթների կանխարգելումը, մարդկանց թրաֆիքինգի և շահագործման, սեռական բռնության, ընտանիքում բռնության ենթարկված անձանց պաշտպանությունը, աջակցությունը և հասարկության մեջ վերջիններիս լիարժեք ինտեգրումը։  
                                                                                                  "          
"Սոցիալական պաշտպանության ոլորտի հիմնական խնդիրներն ուղղակիորեն առնչվում և համընկում են ՀՀ կառավարության ծրագրի նպատակներին 
2025թվականին Աշխատանքի և սոցիալական հարցերի նախարարության համար գերակա վերջնական արդյունքներ են©                                                                                   -Կառավարությունը քայլեր է ձեռնարկելու մինչև  2026 թվականը վերացնել ծայրահեղ աղքատությունը:  Սոցիալական աջակցության քաղաքականությունը հիմնվելու է սոցիալական կարիքի գնահատման և դրան համաչափ սոցիալական ծառայություն տրամադրելու սկզբունքի վրա։ Նախատեսվում է ավելի շատ ընտանիքների տրամադրել սոցիալական ծառայություններ։ Ներդրվելու է անապահովության գնահատման նոր համակարգ, որի շնորհիվ սոցիալական աջակցության ծրագրերը կլինեն ավելի հասցեական: 2. Իրականացվելու են ծրագրեր՝ ուղղված  կացարանի կարիք ունեցող ընտանիքների բնակարանային խնդիրների լուծմանը:
Սոցիալական պաշտպանության ոլորտի հիմնական խնդիրներն ուղղակիորեն առնչվում և համընկում են ՀՀ կառավարության ծրագրի նպատակներին 
2025 թվականին Աշխատանքի և սոցիալական հարցերի նախարարության համար գերակա վերջնական արդյունքներ են.
-Տարեցների բնագավառում իրականացվող ծրագրերի և միջոցառումների հիմնական նպատակն է խնամքի կարիք ունեցող տարեց և (կամ) հաշմանդամություն ունեցող անձանց խնամքի տրամադրումը, ինչպես նաև որոշակի բնակության վայր չունեցող անօթևան անձանց (այսուհետ` շահառուներ) կացարանով ապահովումը: Ծառայություններն իրականացվում են շահառուների գնահատված սոցիալական կարիքներին համապատասխան:
ՄԺԾԾ հատվածում գերակա վերջնական արդյունքներն են՝
1. Պետական միջոցների շրջանակում շահառուներին մատուցվող խնամքի ծառայությունների շարունակականության ապահովումը` խրախուսելով ծառայությունների պատվիրակումը հասարակական կազմակերպություններին մրցութային եղանակով.
2. Խնամքի կարիք ունեցող տարեց և (կամ) հաշմանդամություն ունեցող անձանց տրամադրվող խնամքի ծառայությունների որակի բարելավում.
3. Խնամքի ծառայություններ ստացողների թվաքանակում խնամքի այլընտրանքային ծառայութ յուններ ստացողների ընգրկվածության մակարդակի և հասցեականության բարձրացում. 
4. Մատուցվող խնամքի ծառայությունների համապատասխանությունը շահառուների գնահատված սոցիալական անհատական կարիքներին։
                           -Սոցիալական փաթեթների ապահովում ծրագիրը աշխատանքի , սոցիալական ապահովության և սոցիալական աջակցության ոլորտներում վարվող քաղաքականության իրականացման շրջանակներում պետական  մարմինների աշխատողների կյանքի որակի բարելավմանն ուղղված ծրագիր է, որը  Կառավարության 2012թ. դեկտեմբերի 27-ի N 1691-Ն որոշմամբ սահմանված կարգով տրամադրվում է պետական աշխատողներին որպես սոցիալական երաշխիք:                                                                                                                                                                                                                             -ՀՀ ՊՆ համակարգի որպես բնակարանային պայմանների բարելավման հաշվառված պայմանագրային զինծառայողների« քաղաքացիական ծառայողների և նրանց ընտանիքների անդամների  բնակարանային պայմանների բարելավում և սոցիալական լարվածության թուլացում: ՀՀ զինված ուժերի զինծառայողների և նրանց ընտանիքների անդամների բարեկեցության մակարդակի և հասարակության մեջ զինվորական մասնագիտության գրավչության բարձրացում: Զինված ուժերի մարտունակության ամրապնդում:                                                                                                                                                                                   - Զբաղվածության պետական քաղաքականության շարունակական կատարելագործում                                                                                                                           -Հաշմանդամություն ունեցող անձանվ հիմնահարցերի ոլորտում իրականացվող ծրագրերի և միջոցառումների հիմնական նպատակն է հաշմանդամություն ունեցող անձանց իրավունքների պաշտպանությունը, համայնքային կյանքում նրանց  սոցիալական ներառման ապահովումը և կարիքին համարժեք ծառայությունների մատուցումը:     ՄԺԾԾ ժամանակահատվածում գերակա վերջնական արդյունքներն են՝                                                                                                                                                1.Պետական միջոցների շրջանակում շահառուներին կարիքին համարժեք աջակցող միջոցների տրամադրում պետական հավաստագրերի հիման վրա:                                           2. տրամադրվող աջակցող միջոցների որակի բարելավում և տեսականու ընդլայնում:                                                                                                                                              3. հաշմանդամություն ունեցող անձանց սոցիալ_վերականգնողական ծառայությունների տրամադրում ցերեկային կենտրոններում՝ խրախուսելով ծառայությունների պատվիրակումը հասարակական կազմակերպություններին մրցութային եղանակով.                         
4.Շահառուներին մատուցվող ծառայությունների որակի բարելավումը.
5.Խնամքի ծառայությունների ապաինստիտուցիոնալացման գործընթացի համատեքստում համայնքահենք փոքր խմբային տներում հաշմանդամություն ունեցող անձանց խնամքի ծատայությունների տրամադրում:     
6.Վերը նշված գործընթացների իրականացումն ապահովելու նպատակով օրենսդրական դաշտի կատարելագործումը:                                                                                    -Մարդկանց թրաֆիքինգի և կանանց հիմնահարցերի ոլորտի հիմնական խնդիրն¦րն ուղղակիոր¦ն առնչվում և համընկում ¦ն ՀՀ կառավարության ծրագրի նպատակն¦րին£ 
Մարդկանց թրաֆիքինգի և կանանց հիմնահարցերի ոլորտի հիմնական խնդիրներն ուղղակիորեն առնչվում և համընկում են ՀՀ կառավարության ծրագրի նպատակներին։ 
2025թվականին մարդկանց թրաֆիքինգի և կանանց հիմնահարցերի բնագավառում գերակա վերջնական արդյունքներ են՝                                                                                                                                                                                                                                         
 - մարդկանց թրաֆիքինգի և շահագործման, սեռական բռնության, ընտանիքում բռնության երևույթների կանխարգելումը, մարդկանց թրաֆիքինգի և շահագործման, սեռական բռնության, ընտանիքում բռնության ենթարկված անձանց պաշտպանությունը, աջակցությունը և հասարկության մեջ վերջիններիս լիարժեք ինտեգրումը։  
                                                                                                  "     
Սոցիալական պաշտպանության ոլորտի հիմնական խնդիրներն ուղղակիորեն առնչվում և համընկում են ՀՀ կառավարության ծրագրի նպատակներին 
2025թվականին Աշխատանքի և սոցիալական հարցերի նախարարության համար գերակա վերջնական արդյունքներ են©                                                                                   -Կառավարությունը քայլեր է ձեռնարկելու մինչև  2026 թվականը վերացնել ծայրահեղ աղքատությունը:  Սոցիալական աջակցության քաղաքականությունը հիմնվելու է սոցիալական կարիքի գնահատման և դրան համաչափ սոցիալական ծառայություն տրամադրելու սկզբունքի վրա։ Նախատեսվում է ավելի շատ ընտանիքների տրամադրել սոցիալական ծառայություններ։ Ներդրվելու է անապահովության գնահատման նոր համակարգ, որի շնորհիվ սոցիալական աջակցության ծրագրերը կլինեն ավելի հասցեական: 2. Իրականացվելու են ծրագրեր՝ ուղղված  կացարանի կարիք ունեցող ընտանիքների բնակարանային խնդիրների լուծմանը:
Սոցիալական պաշտպանության ոլորտի հիմնական խնդիրներն ուղղակիորեն առնչվում և համընկում են ՀՀ կառավարության ծրագրի նպատակներին 
2025 թվականին Աշխատանքի և սոցիալական հարցերի նախարարության համար գերակա վերջնական արդյունքներ են.
-Տարեցների բնագավառում իրականացվող ծրագրերի և միջոցառումների հիմնական նպատակն է խնամքի կարիք ունեցող տարեց և (կամ) հաշմանդամություն ունեցող անձանց խնամքի տրամադրումը, ինչպես նաև որոշակի բնակության վայր չունեցող անօթևան անձանց (այսուհետ` շահառուներ) կացարանով ապահովումը: Ծառայություններն իրականացվում են շահառուների գնահատված սոցիալական կարիքներին համապատասխան:
ՄԺԾԾ հատվածում գերակա վերջնական արդյունքներն են՝
1. Պետական միջոցների շրջանակում շահառուներին մատուցվող խնամքի ծառայությունների շարունակականության ապահովումը` խրախուսելով ծառայությունների պատվիրակումը հասարակական կազմակերպություններին մրցութային եղանակով.
2. Խնամքի կարիք ունեցող տարեց և (կամ) հաշմանդամություն ունեցող անձանց տրամադրվող խնամքի ծառայությունների որակի բարելավում.
3. Խնամքի ծառայություններ ստացողների թվաքանակում խնամքի այլընտրանքային ծառայութ յուններ ստացողների ընգրկվածության մակարդակի և հասցեականության բարձրացում. 
4. Մատուցվող խնամքի ծառայությունների համապատասխանությունը շահառուների գնահատված սոցիալական անհատական կարիքներին։
                           -Սոցիալական փաթեթների ապահովում ծրագիրը աշխատանքի , սոցիալական ապահովության և սոցիալական աջակցության ոլորտներում վարվող քաղաքականության իրականացման շրջանակներում պետական  մարմինների աշխատողների կյանքի որակի բարելավմանն ուղղված ծրագիր է, որը  Կառավարության 2012թ. դեկտեմբերի 27-ի N 1691-Ն որոշմամբ սահմանված կարգով տրամադրվում է պետական աշխատողներին որպես սոցիալական երաշխիք:                                                                                                                                                                                                                             -ՀՀ ՊՆ համակարգի որպես բնակարանային պայմանների բարելավման հաշվառված պայմանագրային զինծառայողների« քաղաքացիական ծառայողների և նրանց ընտանիքների անդամների  բնակարանային պայմանների բարելավում և սոցիալական լարվածության թուլացում: ՀՀ զինված ուժերի զինծառայողների և նրանց ընտանիքների անդամների բարեկեցության մակարդակի և հասարակության մեջ զինվորական մասնագիտության գրավչության բարձրացում: Զինված ուժերի մարտունակության ամրապնդում:                                                                                                                                                                                   - Զբաղվածության պետական քաղաքականության շարունակական կատարելագործում                                                                                                                           -Հաշմանդամություն ունեցող անձանվ հիմնահարցերի ոլորտում իրականացվող ծրագրերի և միջոցառումների հիմնական նպատակն է հաշմանդամություն ունեցող անձանց իրավունքների պաշտպանությունը, համայնքային կյանքում նրանց  սոցիալական ներառման ապահովումը և կարիքին համարժեք ծառայությունների մատուցումը:     ՄԺԾԾ ժամանակահատվածում գերակա վերջնական արդյունքներն են՝                                                                                                                                                1.Պետական միջոցների շրջանակում շահառուներին կարիքին համարժեք աջակցող միջոցների տրամադրում պետական հավաստագրերի հիման վրա:                                           2. տրամադրվող աջակցող միջոցների որակի բարելավում և տեսականու ընդլայնում:                                                                                                                                              3. հաշմանդամություն ունեցող անձանց սոցիալ_վերականգնողական ծառայությունների տրամադրում ցերեկային կենտրոններում՝ խրախուսելով ծառայությունների պատվիրակումը հասարակական կազմակերպություններին մրցութային եղանակով.                         
4.Շահառուներին մատուցվող ծառայությունների որակի բարելավումը.
5.Խնամքի ծառայությունների ապաինստիտուցիոնալացման գործընթացի համատեքստում համայնքահենք փոքր խմբային տներում հաշմանդամություն ունեցող անձանց խնամքի ծատայությունների տրամադրում:     
6.Վերը նշված գործընթացների իրականացումն ապահովելու նպատակով օրենսդրական դաշտի կատարելագործումը:                                                                                    -Մարդկանց թրաֆիքինգի և կանանց հիմնահարցերի ոլորտի հիմնական խնդիրն¦րն ուղղակիոր¦ն առնչվում և համընկում ¦ն ՀՀ կառավարության ծրագրի նպատակն¦րին£ 
Մարդկանց թրաֆիքինգի և կանանց հիմնահարցերի ոլորտի հիմնական խնդիրներն ուղղակիորեն առնչվում և համընկում են ՀՀ կառավարության ծրագրի նպատակներին։ 
2025թվականին մարդկանց թրաֆիքինգի և կանանց հիմնահարցերի բնագավառում գերակա վերջնական արդյունքներ են՝                                                                                                                                                                                                                                         
 - մարդկանց թրաֆիքինգի և շահագործման, սեռական բռնության, ընտանիքում բռնության երևույթների կանխարգելումը, մարդկանց թրաֆիքինգի և շահագործման, սեռական բռնության, ընտանիքում բռնության ենթարկված անձանց պաշտպանությունը, աջակցությունը և հասարկության մեջ վերջիններիս լիարժեք ինտեգրումը։ </t>
  </si>
  <si>
    <t xml:space="preserve"> Վարժական հավաքների և զինծառայության և փրկարարական ծառայության ընթացքում մահացած (զոհված) զինծառայողների  ու  փրկարար  ծառայողների հուղարկավորության, գերեզմանների բարեկարգման, տապանաքարերի պատրաստմանև տեղադրման հետ կապված ծախսերի փոխհատուցում </t>
  </si>
  <si>
    <t>úÅ³Ý¹³Ï»É ³Ý³å³Ñáí ÁÝï³ÝÇùÝ»ñÇ Ï»Ýë³Ù³Ï³ñ¹³ÏÇ µ³ñÓñ³óÙ³ÝÁ</t>
  </si>
  <si>
    <t>1011 ²Ý³å³Ñáí ¨ ÏÛ³ÝùÇ ¹Åí³ñÇÝ Çñ³íÇ×³ÏáõÙ Ñ³ÛïÝí³Í ëáóÇ³É³Ï³Ý ËÙµ»ñÇÝ ³ç³ÏóáõÃÛáõÝ</t>
  </si>
  <si>
    <t>Ì³ÍÏáõÛÃ µÝ³ÏãáõÃÛáõÝÇó, ïáÏáë</t>
  </si>
  <si>
    <t>31.12.2023 թ.</t>
  </si>
  <si>
    <t>Ոչ ավելի 16</t>
  </si>
  <si>
    <t xml:space="preserve"> 4. ՄԱՐԴԿԱՅԻՆ ԿԱՊԻՏԱԼԻ ԶԱՐԳԱՑՈՒՄ, 4.6 ԱՇԽԱՏԱՆՔ ԵՎ ՍՈՑԻԱԼԱԿԱՆ ՊԱՇՏՊԱՆՈՒԹՅՈՒՆ </t>
  </si>
  <si>
    <t>ՄԱԿ-ի կայուն զարգացման 2030 օրակարգ, Üå³ï³Ï 1․ ²Õù³ïáõÃÛ³Ý í»ñ³óáõÙ և Üå³ï³Ï 2․ Սովի í»ñ³óáõÙ</t>
  </si>
  <si>
    <t>ոչ</t>
  </si>
  <si>
    <t>Ð³í»Éí³Í N 3. ´Ûáõç»ï³ÛÇÝ Íñ³·ñ»ñÇ ¨ ³ÏÝÏ³ÉíáÕ ³ñ¹ÛáõÝùÝ»ñÇ Ý»ñÏ³Û³óÙ³Ý Ó¨³ã³÷</t>
  </si>
  <si>
    <t>Ø²ê 3 äºî²Î²Ü Ø²ðØÜÆ Ìð²¶ðºðÆ ¶Ìàì ìºðæÜ²Î²Ü ²ð¸ÚàôÜøÆ òàôò²ÜÆÞÜºðÀ</t>
  </si>
  <si>
    <t>Üå³ï³ÏÁ</t>
  </si>
  <si>
    <t>Ìñ³·ñÇ ¹³ëÇãÁ ¨ ³Ýí³ÝáõÙÁ</t>
  </si>
  <si>
    <t>Ìñ³·ñÇ í»ñçÝ³Ï³Ý ³ñ¹ÛáõÝùÝ»ñÁ</t>
  </si>
  <si>
    <t xml:space="preserve">Î³åÁ ÐÐ Ï³é³í³ñáõÃÛ³Ý Íñ³·ñáí  ¨ ÐÐ ·áñÍáÕ ³ÛÉ é³½Ù³í³ñ³Ï³Ý ÷³ëï³ÃÕÃ»ñáí ë³ÑÙ³Ýí³Í ÐÐ Ï³é³í³ñáõÃÛ³Ý ù³Õ³ù³Ï³ÝáõÃÛ³Ý Ýå³ï³ÏÝ»ñÇ ¨ ÃÇñ³ËÝ»ñÇ Ñ»ï </t>
  </si>
  <si>
    <t>Î³åÁ Ø²Î-Ç Ï³ÛáõÝ ½³ñ·³óÙ³Ý Ýå³ï³ÏÝ»ñÇ ¨ óáõó³ÝÇßÝ»ñÇ Ñ»ï</t>
  </si>
  <si>
    <t>öá÷áËáõÃÛáõÝÁ 2024-26ÃÃ. ØÄÌÌ ÷³ëï³ÃÕÃÇ Ñ³Ù»Ù³ï (Éñ³óÝ»É ³Ûá Ï³Ù áã)</t>
  </si>
  <si>
    <t>â³÷áñáßÇãÁ</t>
  </si>
  <si>
    <t xml:space="preserve">ºÉ³Ï»ïÁ  </t>
  </si>
  <si>
    <t>ÂÇñ³ËÁ</t>
  </si>
  <si>
    <t>òáõó³ÝÇßÁ</t>
  </si>
  <si>
    <t>Ä³ÙÏ»ïÁ</t>
  </si>
  <si>
    <t>ä»ï³Ï³Ý Ñá·³ÍáõÃÛ³Ý ¹ñë¨áñáõÙ՝ ³é³ÝÓÇÝ Ï³ï»·áñÇ³ÛÇ ù³Õ³ù³óÇÝ»ñÇÝ ¨ Ýñ³Ýó ÁÝï³ÝÇùÝ»ñÇÝ ëáóÇ³É³Ï³Ý »ñ³ßËÇùÝ»ñÇ ïñ³Ù³¹ñáõÙ</t>
  </si>
  <si>
    <t>1005   ä ³ñ·¨³í×³ñÝ»ñ ¨ å³ïíáí×³ñÝ»ñ</t>
  </si>
  <si>
    <t>Ùß³Ïí³Í ã¿</t>
  </si>
  <si>
    <t>ՀՀ կառավարության ծրագրի  հետ անմիջական կապ չկա․ Ծրագրի միջոցով տրամադրվում են տրանսֆերտներ (պարգևավճարներ)  անձանց՝ սոցիալական ապահովության սահմանադրական իրավունքի իրացման շրջանակներում՝ «Զինվորական ծառայության և զինծառայողի  կարգավիճակի մասին» օրենքին համապատասխան։</t>
  </si>
  <si>
    <t>²ßË³ï³ÝùÇ , ëáóÇ³É³Ï³Ý ³å³ÑáíáõÃÛ³Ý ¨ ëáóÇ³É³Ï³Ý ³ç³ÏóáõÃÛ³Ý áÉáñïÝ»ñáõÙ í³ñíáÕ ù³Õ³ù³Ï³ÝáõÃÛ³Ý Çñ³Ï³Ý³óáõÙ</t>
  </si>
  <si>
    <t xml:space="preserve">1015 êáóÇ³É³Ï³Ý ÷³Ã»ÃÝ»ñÇ ³å³ÑáíáõÙ </t>
  </si>
  <si>
    <t>Ìñ³·ñÇ ³é³ÝÓÝ³Ñ³ïÏáõÃÛáõÝÝ»ñáí å³ÛÙ³Ý³íáñí³Í՝ ÑÝ³ñ³íáñ ã¿ ³é³ÝÓÝ³óÝ»É Íñ³·ñÇ í»ñçÝ³Ï³Ý ³ñ¹ÛáõÝùÇÝ Ñ³ëÝ»Éáõ ÏáÝÏñ»ï ã³÷áñáßÇãÝ»ñ</t>
  </si>
  <si>
    <t>ÐÐ Ï³é³í³ñáõÃÛáõÝ 2021 Ãí³Ï³ÝÇ û·áëïáëÇ 18-Ç N  1353-² áñáßÙ³Ý՝ 4© Ø³ñ¹Ï³ÛÇÝ Ï³åÇï³ÉÇ ½³ñ·³óáõÙ« 4©6 ²ßË³ï³Ýù ¨ ëáóÇ³É³Ï³Ý å³ßïå³ÝáõÃÛáõÝ« ¿ç 67</t>
  </si>
  <si>
    <t xml:space="preserve">Ø²Î-Ç §Î³ÛáõÝ ½³ñ·³óÙ³Ý 2030 ûñ³Ï³ñ·áõÙ¦ Ý»ñ³éí³Í Ï³ÛáõÝ ½³ñ·³óÙ³Ý` 3-ñ¹« 4-ñ¹« 8-ñ¹ Ýå³ï³ÏÝ»ñÇ ¨ ¹ñ³Ýó ·Íáí ë³ÑÙ³Ýí³Í` 3.4.1-ÇÝ, 3.8.1-ÇÝ, 3.8.2-ñ¹, 3.µ.2-ñ¹, 4.4.-ÇÝ, 4.3.1-ÇÝ, 8.9.1-ÇÝ, 8.µ.1-ÇÝ ¨ 8.10.2-ñ¹ ·Éáµ³É óáõó³ÝÇßÝ»ñÇ Ñ»ï: ØÇçáó³éáõÙÁ Ñ³í³ë³ñ³å»ë áõÕÕí³Í ¿ Ýßí³Í Ýå³ï³ÏÝ»ñÇ ¨ óáõó³ÝÇßÝ»ñÇ Çñ³óÙ³ÝÁ, ³ÛÝáõ³Ù»Ý³ÛÝÇíª áñå»ë ÑÇÙÝ³Ï³Ý Ýå³ï³Ï, Ï³ñ»ÉÇ ¿ Ï³ÛáõÝ ½³ñ·³óÙ³Ý Ýå³ï³ÏÝ»ñÇó ³ÝáõÕÕ³ÏÇ Ó¨áí ³é³ÝÓÝ³óÝ»É 3.4. Ýå³ï³ÏÁ£
</t>
  </si>
  <si>
    <t>ÊÝ³ÙùÇ Ï³ñÇù áõÝ»óáÕ 18 ï³ñ»Ï³ÝÇó µ³ñÓñ ï³ñÇùÇ ³ÝÓ³Ýó µÝ³Ï³ÝáÝ Ï»Ýë³·áñ ÍáõÝ»áõÃÛ³Ý ³å³ÑáíáõÙ</t>
  </si>
  <si>
    <t>1032 î³ñ»ó ¨ (Ï³Ù) Ñ³ßÙ³Ý¹³ÙáõÃÛáõÝ áõÝ»óáÕ ³ÝÓ³Ýó ³ç³ÏóáõÃÛáõÝ</t>
  </si>
  <si>
    <t>ÊÝ³ÙùÇ Ï³ñÇù áõÝ»óáÕ 18 ï³ñÇÝ Éñ³ó³Í ³ÝÓ³Ýó  ïñ³Ù³¹ñíáÕ ËÝ³ÙùÇ Í³é³ÛáõÃÛáõÝ Ý»ñÇ áñ³ÏÇ µ³ñ»É³íáõÙ« ïáÏáë</t>
  </si>
  <si>
    <t xml:space="preserve"> 4. ՄԱՐԴԿԱՅԻՆ ԿԱՊԻՏԱԼԻ ԶԱՐԳԱՑՈՒՄ, 4.6 ԱՇԽԱՏԱՆՔ ԵՎ ՍՈՑԻԱԼԱԿԱՆ ՊԱՇՏՊԱՆՈՒԹՅՈՒՆ                                          22-րդ,, 23-րդ և 26-րդ պարբերություններ. </t>
  </si>
  <si>
    <t xml:space="preserve">ՄԱԿ-ի կայուն զարգացման 2030 օրակարգ, 1-ին կետի 3-րդ, 8-րդ կետի 1-ին, 10-րդ կետի 4-րդ, 11-րդ կետի 2-րդ, 3-րդ, 7-րդ 
դրույթները
</t>
  </si>
  <si>
    <t xml:space="preserve">ÊÝ³ÙùÇ Í³é³ÛáõÃÛáõÝÝ»ñ ëï³óáÕÝ»ñÇ Ãí³ù³Ý³ÏáõÙ  ËÝ³ÙùÇ ³ÛÉÁÝïñ³Ý ù³ÛÇÝ Í³é³ÛáõÃ ÛáõÝÝ»ñ ëï³óáÕÝ»ñÇ ÁÝ·ñÏí³ÍáõÃ Û³Ý Ù³Ï³ñ¹³ÏÇ µ³ñÓñ³óáõÙ« ïáÏáë  </t>
  </si>
  <si>
    <t>Ø³ïáõóíáÕ ËÝ³ÙùÇ Í³é³ÛáõÃ ÛáõÝÝ»ñÇ Ñ³Ù³å³ï³ëË³ÝáõÃÛáõÝÁ ß³Ñ³éáõÝ»ñÇ ·Ý³Ñ³ïí³Í ëáóÇ³É³Ï³Ý ³ÝÑ³ï³Ï³Ý Ï³ñÇùÝ»ñÇÝ« ïáÏáë</t>
  </si>
  <si>
    <t xml:space="preserve"> ÊÃ³Ý»É ÅáÕáíñ¹³·ñ³Ï³Ý íÇ×³ÏÇ µ³ñ»É³íáõÙÁ</t>
  </si>
  <si>
    <t>1068 ÄáÕáíñ¹³·ñ³Ï³Ý íÇ×³ÏÇ µ³ñ»É³íáõÙ</t>
  </si>
  <si>
    <t>ÌÝ»ÉÇáõÃÛ³Ý ·áõÙ³ñ³ÛÇÝ ·áñÍ³ÏÇóÁ</t>
  </si>
  <si>
    <t xml:space="preserve"> 4. ՄԱՐԴԿԱՅԻՆ ԿԱՊԻՏԱԼԻ ԶԱՐԳԱՑՈՒՄ,   4.1. ԺՈՂՈՎՐԴԱԳՐՈՒԹՅՈՒՆ                                              1-ին-3-րդ  պարբերություններ. </t>
  </si>
  <si>
    <t xml:space="preserve">ÁÝï³ÝÇùáõÙ 3 ³Ýã³÷³Ñ³ë »ñ»Ë³ áõÝ»óáÕ՝ ËÝ³ÙùÇ  Ýå³ëï ëï³Ý³Éáõ Çñ³íáõÝù áõÝ»óáÕÝ»ñÇ Ãí³ù³Ý³ÏÁ, ÙÇçÇÝ ³Ùë³Ï³Ý </t>
  </si>
  <si>
    <t xml:space="preserve"> Îáñóñ³Í »Ï³ÙáõïÝ»ñÇ Ù³ëÝ³ÏÇ ÷áËÑ³ïáõóáõÙ</t>
  </si>
  <si>
    <t xml:space="preserve">1082  êáóÇ³É³Ï³Ý ³ç³ÏóáõÃÛáõÝ ³Ý³ßË³ïáõÝ³ÏáõÃÛ³Ý ¹»åùáõÙ   </t>
  </si>
  <si>
    <t>…..</t>
  </si>
  <si>
    <t>ՀՀ կառավարության ծրագրի  հետ անմիջական կապ չկա․ Ծրագրի միջոցով տրամադրվում են տրանսֆերտներ (ժամանակավոր անաշխատունակության նպաստներ)  վարձու աշխատող կամ ինքնուրույնաբար իրենց աշխատանքով ապահովված անձանց՝ սոցիալական ապահովության սահմանադրական իրավունքի իրացման շրջանակներում՝ "Ժամանակավոր անաշխատունակության և մայրության նպաստների մասին" օրենքին համապատասխան։</t>
  </si>
  <si>
    <t xml:space="preserve">´Ý³ÏãáõÃÛ³Ý Ï³ÛáõÝ ¨ Å³Ù³Ý³Ï³íáñ ½µ³Õí³ÍáõÃÛ³Ý ³å³ÑáíÙ³ÝÁ ÙÇïí³Í å³ÛÙ³ÝÝ»ñÇ ëï»ÕÍáõÙ
 </t>
  </si>
  <si>
    <t>1088. ¼µ³Õí³ÍáõÃÛ³Ý Íñ³·Çñ</t>
  </si>
  <si>
    <t>Ìñ³·ñáõÙ ÁÝ¹·ñÏí³Í ³ÝÓ³Ýó ï»ë³Ï³ñ³ñ ÏßÇéÁ ï³ñí³ ÁÝÃ³óùáõÙ  ·áñÍ³½áõñÏÇ Ï³ñ·³íÇ×³Ï ëï³ó³Í ³ÝÓ³Ýó Ãí³ù³Ý³ÏáõÙ, ïáÏáë</t>
  </si>
  <si>
    <t xml:space="preserve">Üå³ï³Ï 1․ ²Õù³ïáõÃÛ³Ý í»ñ³óáõÙ      Üå³ï³Ï 8․ ²ñÅ³Ý³å³ïÇí ³ßË³ï³Ýù ¨ ïÝï»ë³Ï³Ý ³×£ òáõó³ÝÇß 8©5©2© ¶áñÍ³½ñÏáõÃÛ³Ý Ù³Ï³ñ¹³ÏÁ Áëï ë»éÇ« ï³ñÇù³ÛÇÝ ËÙµÇ ¨ Ñ³ßÙ³Ý¹³ÙáõÃÛáõÝ áõÝ»Ý³Éáõ Ñ³Ý·³Ù³ÝùÇ£ òáõó³ÝÇß 8©µ©1© êáóÇ³É³Ï³Ý å³ßïå³ÝáõÃÛ³Ý ¨ ½µ³Õí³ÍáõÃÛ³Ý Íñ³·ñ»ñáõÙ ÁÝ¹Ñ³Ýáõñ å»ï³Ï³Ý Í³Ëë»ñÁ áñå»ë å»ï³Ï³Ý µÛáõç»Ç ¨ ÐÜ²-Ç Ñ³Ù³Ù³ëÝáõÃÛáõÝ_x000D_
</t>
  </si>
  <si>
    <t>այո</t>
  </si>
  <si>
    <t>Ð³Ýñ³å»ïáõÃÛáõÝáõÙ Ùßï³Ï³Ý µÝ³ÏáõÃÛ³Ý í³Ûñ ãáõÝ»óáÕ ³ÝûÃ¨³Ý ³ÝÓ³Ýó µÝ³Ï³ñ³Ý³ÛÇÝ
³å³ÑáíÙ³ÝÝ ³ç³ÏóáõÃÛáõÝ</t>
  </si>
  <si>
    <t>1098.´Ý³Ï³ñ³Ý³ÛÇÝ ³å³ÑáíáõÙ</t>
  </si>
  <si>
    <t>´Ý³Ï³ñ³Ýáí ³å³Ñáíí³ÍÝ»ñÇ ï»ë³Ï³ñ³ñ ÏßÇéÁ µÝ³Ï³ñ³ÝÇ Ï³ñÇù áõÝ»óáÕ ¹ÇÙáõÙ³ïáõÝ»ñÇ ÝÏ³ïÙ³Ùµ, ïáÏáë</t>
  </si>
  <si>
    <t>2025թ.</t>
  </si>
  <si>
    <t xml:space="preserve"> 1. ԱՆՎՏԱՆԳՈՒԹՅՈՒՆ և ԱՐՏԱՔԻՆ ՔԱՂԱՔԱԿԱՆՈՒԹՅՈՒՆ, 1.3 ՊԱՇՏՊԱՆՈՒԹՅԱՆ ՈԼՈՐՏ, ԶԻՆՎԱԾ ՈՒԺԵՐԻ ԲԱՐԵՓՈԽՈՒՄՆԵՐ </t>
  </si>
  <si>
    <t xml:space="preserve">11 Î³ÛáõÝ ù³Õ³ùÝ»ñ ¨ Ñ³Ù³ÛÝùÝ»ñ                         11©1 ØÇÝã¨ 2030Ã© µáÉáñÇ Ñ³Ù³ñ Ñ³ë³Ý»ÉÇ ¹³ñÓÝ»É å³ïß³× ¨ Ù³ïã»ÉÇ µÝ³Ï³ñ³ÝÝ»ñ ¨ ÑÇÙÝ³Ï³Ý Í³é³ÛáõÃÛáõÝÝ»ñ« ³ñ¹Ç³Ï³Ý³óÝ»É Ñ»ïÝ³Ëáñß»ñÁ: </t>
  </si>
  <si>
    <t>Î»Ýë³Ãáß³ÏÇ Çñ³íáõÝùÇ Çñ³óáõÙ</t>
  </si>
  <si>
    <t>1102   Î»Ýë³Ãáß³Ï³ÛÇÝ ³å³ÑáíáõÃÛáõÝ</t>
  </si>
  <si>
    <t xml:space="preserve">  Աշխատանքային միջին ամսական կենսաթոշակը նվազագույն սպառողական զամբյուղի արժեքի նկատմամբ, տոկոս</t>
  </si>
  <si>
    <t xml:space="preserve">  Աշխատանքային  կենսաթոշակի նվազագույն չափը պարենային զամբյուղի նպատմամբ սպառողական զամբյուղի արժեքի նկատմամբ, տոկոս </t>
  </si>
  <si>
    <t xml:space="preserve"> ÎÛ³ÝùÇ ¹Åí³ñÇÝ Çñ³íÇ×³ÏáõÙ Ñ³ÛïÝí³Í ÁÝï³ÝÇùÝ»ñÇ՝ Ï³Ý³Ýó ¨ »ñ»Ë³Ý»ñÇ ÑÇÙÝ³Ï³Ý å³Ñ³ÝçÙáõÝùÝ»ñÇ ¨ ëáóÇ³É³Ï³Ý Ï³ñÇùÝ»ñÇ µ³í³ñ³ñáõÙ ¨ ÇÝï»·ñáõÙ Ñ³ë³ñ³ÏáõÃÛáõÝ</t>
  </si>
  <si>
    <t xml:space="preserve">1141 ºñ»Ë³Ý»ñÇ ÑÇÙÝ³Ñ³ñó»ñ </t>
  </si>
  <si>
    <t>ÊÝ³Ù³ï³ñáõÃÛ³Ý ÙÇçáóáí ÁÝï³Ý»Ï³Ý ÙÇç³í³ÛñáõÙ ³åñ»Éáõ Çñ³íáõÝùÝ Çñ³óÝáÕ »ñ»Ë³Ý»ñÇ ÃÇí</t>
  </si>
  <si>
    <t xml:space="preserve"> 4. ՄԱՐԴԿԱՅԻՆ ԿԱՊԻՏԱԼԻ ԶԱՐԳԱՑՈՒՄ, 4.6 ԱՇԽԱՏԱՆՔ ԵՎ ՍՈՑԻԱԼԱԿԱՆ ՊԱՇՏՊԱՆՈՒԹՅՈՒՆ 
</t>
  </si>
  <si>
    <t>ÊÃ³Ý»É Ë³Õ³Õ »í Ý»ñ³é³Ï³Ý Ñ³ë³ñ³ÏáõÃÛáõÝÝ»ñÇ Ï³éáõóáõÙÁ՝ Ñ³ÝáõÝ Ï³ÛáõÝ ½³ñ·³óÙ³Ý, µáÉáñÇ Ñ³Ù³ñ Ñ³ë³Ý»ÉÇ ¹³ñÓÝ»É ³ñ¹³ñáõÃÛáõÝÁ, µáÉáñ Ù³Ï³ñ¹³ÏÝ»ñáõÙ ëï»ÕÍ»É ³ñ¹ÛáõÝ³í»ï, Ñ³ßí»ïáõ »í Ý»ñ³é³Ï³Ý Ñ³ëï³ïáõÃÛáõÝÝ»ñ</t>
  </si>
  <si>
    <t>´áÉáñ Ù³ñ½»ñáõÙ å»ïáõÃÛ³Ý ÏáÕÙÇó å³ïíÇñ³ÏÙ³Ý ÙÇçáóáí Çñ³Ï³Ý³óíáÕ ó»ñ»Ï³ÛÇÝ Í³é³ÛáõÃÛáõÝÝ»ñ ïñ³Ù³¹ñáÕ Ï»ÝïñáÝÝ»ñÇ ÃÇí՝ »ñ»Ë³Ý»ñÇ ÙáõïùÁ ßáõñçûñÛ³ ËÝ³ÙùÇ Ñ³ëï³ïáõÃÛáõÝÝ»ñ Ï³ÝË³ñ·»É»Éáõ Ýå³ï³Ïáí</t>
  </si>
  <si>
    <t>Սոցիալական պաշտպանության ոլորտում քաղաքականության ու ծրագրերի մշակման համար անհրաժեշտ  հետազոտությունների ու վերլուծությունների իրականացում, ոլորտում ընդգրկված մասնագետների մասնագիտական կողմնորոշման, ինչպես նաև  նրանց մասնագիտական գիտելիքների ու կարողությունների շարունակական զարգացման ապահովում</t>
  </si>
  <si>
    <t>1153 êáóÇ³É³Ï³Ý å³ßïå³ÝáõÃÛ³Ý áÉáñïÇ ½³ñ·³óÙ³Ý Íñ³·Çñ</t>
  </si>
  <si>
    <t>Իրականացվող հետազոտությունների թիվ</t>
  </si>
  <si>
    <t xml:space="preserve">1. Î³ÛáõÝ ½³ñ·³óÙ³Ý Ýå³ï³Ï 1-Ç («²Ù»Ýáõñ»ù í»ñ³óÝ»É ³Õù³ïáõÃÛáõÝÁ՝ Çñ µáÉáñ Ó¨»ñáí áõ ¹ñë¨áñáõÙÝ»ñáí») ·Éáµ³É óáõó³³ÝÇß 1.3
2.  Î³ÛáõÝ ½³ñ·³óÙ³Ý Ýå³ï³Ï 4-Ç («²å³Ñáí»É Ý»ñ³é³Ï³Ý áõ Ñ³Ù³å³ï³ëË³Ý áñ³ÏÛ³É ÏñÃáõÃÛáõÝ µáÉáñÇ Ñ³Ù³ñ »í ËÃ³Ý»É áÕç ÏÛ³ÝùÇ ÁÝÃ³óùáõÙ áõëÙ³Ý ÑÝ³ñ³íáñáõÃÛáõÝÝ»ñ») ·Éáµ³É óáõó³³ÝÇß 4.4
3. Î³ÛáõÝ ½³ñ·³óÙ³Ý Ýå³ï³Ï 8-Ç  («ÊÃ³Ý»É Ï³Û³ó³Í, Ý»ñ³é³Ï³Ý »í Ï³ÛáõÝ ïÝï»ë³Ï³Ý ³×, ÉÇ³ñÅ»ù »í ³ñï³¹ñáÕ³Ï³Ý ½µ³Õí³ÍáõÃÛáõÝ »í ³ñÅ³Ý³å³ïÇí ³ßË³ï³Ýù µáÉáñÇ Ñ³Ù³ñ») ·Éáµ³É óáõó³³ÝÇßÝ»ñ 8.3, 8.5 ¨ 8.6 
4. Î³ÛáõÝ ½³ñ·³óÙ³Ý Ýå³ï³Ï 10-Ç  («Îñ×³ï»É ³ÝÑ³í³ë³ñáõÃÛáõÝÁ »ñÏñÝ»ñÇ Ý»ñëáõÙ »í ¹ñ³Ýó ÙÇç»í») ·Éáµ³É óáõó³³ÝÇß 10.2
</t>
  </si>
  <si>
    <t>Սոցիալական պաշտպանության ոլորտի աշխատողների վերապատրաստում</t>
  </si>
  <si>
    <t xml:space="preserve">Վերապատրաստումների համար տարեկան վերանայված գործող ծրագրերի թիվ
</t>
  </si>
  <si>
    <t>Սոցիալական պաշտպանության ոլորտի վերապատրատում անցածների թիվ</t>
  </si>
  <si>
    <t xml:space="preserve">Վերապատրաստվող
ների գոհունակության գնահատական (10 բալանոց սանդղակ)
</t>
  </si>
  <si>
    <t>Վերապատրաստում ների համար տարեկան մշակված մեթոդական նյութերի թիվ</t>
  </si>
  <si>
    <t>Մասնագիտական կողմնորոշման համար մշակված մեթոդական ուղեցույցերի թիվ</t>
  </si>
  <si>
    <t>Մասնագիտական կողմնորոշման ուղղությամբ ուսուցում անցած մասնագետների թիվ</t>
  </si>
  <si>
    <t>Սուպերվիզիայի ծառայություններ ստացած մասնագետների թիվ</t>
  </si>
  <si>
    <t xml:space="preserve">²ç³ÏóáõÃÛáõÝ Ñ³ßÙ³Ý¹³ÙáõÃÛáõÝ áõÝ»óáÕ ³ÝÓ³Ýó ëáóÇ³É³Ï³Ý Ý»ñ³éÙ³ÝÁ Ñ³ë³ñ³ÏáõÃÛáõÝ </t>
  </si>
  <si>
    <t>1160 Ð³ßÙ³Ý¹³ÙáõÃÛáõÝ áõÝ»óáÕ ³ÝÓ³Ýó ëáóÇ³É³Ï³Ý Ý»ñ³éáõÙ</t>
  </si>
  <si>
    <t>Ð³ßÙ³Ý¹³ÙáõÃÛáõÝ áõÝ»óáÕ ³ÝÓ³Ýó  Ù³ïáõóíáÕ Í³é³ÛáõÃÛáõÝÝ»ñÇ Ñ³ëó»³Ï³ÝáõÃÛ³Ý ¨ ³ñ¹ÛáõÝ³í»ïáõÃÛ³Ý µ³ñÓñ³óáõÙ</t>
  </si>
  <si>
    <t>Ìñ³·ñÇ ß³Ñ³éáõÝ»ñÇ ÃÇíÁ Ñ³ßÙ³Ý¹³ÙáõÃÛáõÝ áõÝ»óáÕ ³ÝÓ³Ýó ÃíÇ Ù»ç 11.1%</t>
  </si>
  <si>
    <t>Ìñ³·ñÇ ß³Ñ³éáõÝ»ñÇ ÃíÇ ³í»É³óáõմ 0.2 %-áí</t>
  </si>
  <si>
    <t>Üå³ï³Ï 16. Ê³Õ³ÕáõÃÛáõÝ, ³ñ¹³ñáõÃÛáõÝ ¨ ³Ùáõñ Ñ³ëï³ïáõÃÛáõÝÝ»ñ - ÊÃ³Ý»É Ë³Õ³Õ ¨ Ý»ñ³é³Ï³Ý Ñ³ë³ñ³ÏáõÃÛáõÝÝ»ñÇ Ï³éáõóáõÙÁ՝ Ñ³ÝáõÝ Ï³ÛáõÝ ½³ñ·³óÙ³Ý, µáÉáñÇ Ñ³Ù³ñ Ñ³ë³Ý»ÉÇ ¹³ñÓÝ»É ³ñ¹³ñáõÃÛáõÝÁ, µáÉáñ Ù³Ï³ñ¹³ÏÝ»ñáõÙ ëï»ÕÍ»É ³ñ¹ÛáõÝ³í»ï, Ñ³ßí»ïáõ ¨ Ý»ñ³é³Ï³Ý Ñ³ëï³ïáõÃÛáõÝÝ»ñ։</t>
  </si>
  <si>
    <t xml:space="preserve"> «ìî´-Ð³Û³ëï³Ý» ö´À-áõÙ ³í³Ý¹³ïáõ Ñ³Ý¹Çë³óáÕ ¨ Ý³ËÏÇÝ ÊêÐØ ÊÝ³Ûµ³ÝÏÇ ÐÊêÐ Ñ³Ýñ³å»ï³Ï³Ý µ³ÝÏáõÙ ÙÇÝã¨ 1993 Ãí³Ï³ÝÇ ÑáõÝÇëÇ 10-Á Ý»ñ¹ñí³Í ¹ñ³Ù³Ï³Ý ³í³Ý¹Ý»ñÇ ÷áËÑ³ïáõóáõÙ</t>
  </si>
  <si>
    <t xml:space="preserve"> 1184  ²í³Ý¹Ý»ñÇ ÷áËÑ³ïáõóáõÙ</t>
  </si>
  <si>
    <t>ï³ñÇù</t>
  </si>
  <si>
    <t>Æñ³íáõÝù áõÝ»óáÕÝ»ñÇ ßñç³Ý³Ï / ÍÝí³Í ÙÇÝã¨ 30.06.1940Ã. Ý»ñ³éÛ³É</t>
  </si>
  <si>
    <t>Æñ³íáõÝù áõÝ»óáÕÝ»ñÇ ßñç³Ý³Ï / ÍÝí³Í ÙÇÝã¨ 31.12.1944Ã. Ý»ñ³éÛ³É</t>
  </si>
  <si>
    <t xml:space="preserve"> ÙÇÝã¨ 31.12. 2025Ã.</t>
  </si>
  <si>
    <t>Ծրագրի միջոցով տրամադրվում են տրանսֆերտներ անձանց՝ սոցիալական ապահովության սահմանադրական իրավունքի իրացման շրջանակներում (շարունակական բնույթի հայեցողական)։</t>
  </si>
  <si>
    <t>êáóÇ³É³Ï³Ý ³å³ÑáíáõÃÛ³Ý Çñ³íáõÝùÇ Çñ³Ï³Ý³óÙ³Ý ³å³ÑáíáõÙ</t>
  </si>
  <si>
    <t>1205   êáóÇ³É³Ï³Ý ³å³ÑáíáõÃÛáõÝ</t>
  </si>
  <si>
    <t>Ծերության, հաշմանդամության, կերակրողին կորցնելու դեպքում նպատների չափերը պարենային զամբյուղի նկատմամբ, տոկոս</t>
  </si>
  <si>
    <t>Ëáó»ÉÇ ËÙµ»ñÇÝ å³ïÏ³ÝáÕ Ï³Ý³Ýó, ÇÝãå»ë Ý³¨ ÁÝï³ÝÇùáõÙ µéÝáõÃÛ³Ý ¨ Ãñ³ýÇùÇÝ·Ç ¨ ß³Ñ³·áñÍÙ³Ý, ë»é³Ï³Ý µéÝáõÃÛ³Ý »ÝÃ³ñÏí³Í ³ÝÓ³Ýó  Ï³Çñù³Ñ»Ý ëáóÇ³Ï³Ý ³ç³ÏóáõÃÛáõÝÝ»ñÇ ïñ³Ù³¹ñáõÙ</t>
  </si>
  <si>
    <t xml:space="preserve">1145. Î³Ý³Ýó ÑÇÙÝ³Ñ³ñó»ñ, ÁÝï³ÝÇùáõÙ µéÝáõÃÛ³Ý ¨ Ù³ñ¹Ï³Ýó Ãñ³ýÇùÇÝ·Ç ½áÑ»ñÇÝ ³ç³Ï³óáõÃÛáõÝ </t>
  </si>
  <si>
    <t>Թրաֆիքինգի և շահագործման, սեռական բռնության ենթարկված անձանց թվի նկատմամբ  սոցիալ-հոգեբանական վերականգնողական ծառայություններ ստացած անձանց թիվը, տոկոս</t>
  </si>
  <si>
    <t xml:space="preserve"> ՀՀ կառավարության  ծրագրի (18.08.2021թ. N 1363-Ա որոշում) 4.6 մասի 14-րդ, 15-րդ և 16-րդ պարբերություններ 
</t>
  </si>
  <si>
    <t>1©   Î¼Ü 5£ §Ð³ëÝ»É ·»Ý¹»ñ³ÛÇÝ Ñ³í³ë³ñáõÃÛ³Ý »í ½áñ³óÝ»É µáÉáñ Ï³Ý³Ýó  áõ ³ÕçÇÏÝ»ñÇÝ¦  2© Î¼Ü 8©7 §Ò»éÝ³ñÏ»É ³ÝÑ³å³Õ ¨ ³ñ¹ÛáõÝ³í»ï ÙÇçáó³éáõÙÝ»ñª Çëå³é í»ñ³óÝ»Éáõ Ñ³ñÏ³¹ñÛ³É ³ßË³ï³ÝùÁ« í»ñç ¹Ý»Éáõ Å³Ù³Ý³Ï³ÏÇó ëïñÏáõÃÛ³ÝÁ ¨ Ù³ñ¹Ï³Ýó Ãñ³ýÇùÇÝ·ÇÝ« ³å³Ñáí»Éáõ »ñ»Ë³ÛÇ ³ßË³ï³ÝùÇ í³ïÃ³ñ³·áõÛÝ Ó¨»ñÇ« ³Û¹ ÃíáõÙª Ù³ÝáõÏ ½ÇÝíáñÝ»ñÇ Ñ³í³ù³·ñÙ³Ý ¨ û·ï³·áñÍÙ³Ý ³ñ·»ÉáõÙÝ áõ í»ñ³óáõÙÁ« ÇÝãå»ë Ý³¨ ÙÇÝã¨ 2025 Ã© í»ñç ¹Ý»É »ñ»Ë³ÛÇ ³ßË³ï³ÝùÇÝ Çñ µáÉáñ Ó¨»ñáí¦  3©  Î¼Ü16©1© §¼·³ÉÇáñ»Ý Ýí³½»óÝ»É µéÝáõÃÛ³Ý µáÉáñ Ó¨»ñÁ ¨ ¹ñ³Ýó ³éÝãíáÕ Ù³Ñ»ñÇ óáõó³ÝÇßÁ¦«  4©Î¼Ü16©2© §ì»ñç ¹Ý»É »ñ»Ë³Ý»ñÇ ã³ñ³ß³ÑÙ³ÝÁ« ß³Ñ³·áñÍÙ³ÝÁ« Ãñ³ýÇùÇÝ·ÇÝ« Ýñ³Ýó ¹»Ù ·áñÍ³¹ñíáÕ µáÉáñ ï»ë³ÏÇ µéÝáõÃÛáõÝÝ»ñÇÝ ¨ Ëáßï³Ý·áõÙÝ»ñÇÝ£</t>
  </si>
  <si>
    <t>Ոչ</t>
  </si>
  <si>
    <t>Ընտանիքում բռնության ենթարկված անձանց թվի նկատմամբ ընտանիքում բռնության ենթարկված անձանց պետական ֆինանսավորմամբ աջակցություն ստացած շահառուների թիվը, տոկոս</t>
  </si>
  <si>
    <t>î³ñ»ó ¨ (Ï³Ù) Ñ³ßÙ³Ý¹³ÙáõÃÛáõÝ áõÝ»óáÕ ³ÝÓ³Ýó ïÝ³ÛÇÝ å³ÛÙ³ÝÝ»ñáõÙ ÁÝ¹Ñ³Ýáõñ ïÇåÇ ËÝ³ÙùÇ Í³é³ÛáõÃÛáõÝÝ»ñ (ß³Ñ³éáõÝ»ñÇ) ÃÇí, Ù³ñ¹ , ³Û¹ ÃíáõÙ`</t>
  </si>
  <si>
    <t>Նոր դասիչ</t>
  </si>
  <si>
    <t xml:space="preserve">                                                                         </t>
  </si>
  <si>
    <t xml:space="preserve"> Շենքերի կառուցում, վերանորոգում, շենքային պայմանների բարելավում</t>
  </si>
  <si>
    <t>Նոր դասիչ - 32001</t>
  </si>
  <si>
    <t>Նոր դասիչ- 32007</t>
  </si>
  <si>
    <t>Նոր դասիչ- 32001</t>
  </si>
  <si>
    <t>նախկին՝1011-32001</t>
  </si>
  <si>
    <t>նախկին՝1011-32007</t>
  </si>
  <si>
    <t xml:space="preserve">Խոցելի խմբի անձանց  պատշաճ խնամք ու ծառայություններ մատուցելու նպատակով </t>
  </si>
  <si>
    <t>Խոցելի խմբի անձանց  պատշաճ խնամք ու ծառայություններ մատուցում</t>
  </si>
  <si>
    <t>1. ¼ÇÝÍ³é³ÛáÕÝ»ñÇ ÁÝï³ÝÇùÝ»ñ, ³Û¹ ÃíáõÙ`</t>
  </si>
  <si>
    <t xml:space="preserve">ä³ñ·¨³í×³ñÝ»ñ ëï³óáÕÝ»ñÇ ÙÇçÇÝ ÃÇí, ÁÝï³ÝÇù,  ³Û¹ ÃíáõÙ՝ </t>
  </si>
  <si>
    <t>êáóÇ³É³Ï³Ý ¹»åùÇ í³ñÙ³Ý Í³é³ÛáõÃÛ³Ý Ó»éù µ»ñáõÙ</t>
  </si>
  <si>
    <t>ÀÝï³ÝÇùÇ, ¹ñ³ Ûáõñ³ù³ÝãÛáõñ ³Ý¹³ÙÇ, ëáóÇ³É³Ï³Ý ·Ý³Ñ³ïÙ³Ý Çñ³Ï³Ý³óáõÙ  ³Ý³å³Ñáí ëáóÇ³É³Ï³Ý ËÙµ»ñÇÝ Ñ³ÛïÝ³µ»ñ»Éáõ Ñ³Ù³ñ  ëáóÇ³É³Ï³Ý ³ç³ÏóáõÃÛ³Ý ï³ñ³Íù³ÛÇÝ Ù³ñÙÇÝÝ»ñÇ ëáóÇ³É³Ï³Ý ³ßË³ïáÕÝ»ñÇ ÏáÕÙÇó ïÝ³ÛÇÝ ³Ûó»ÉáõÃÛáõÝÝ»ñÇ ÙÇçáóáí</t>
  </si>
  <si>
    <t>êáóÇ³É³Ï³Ý µÝ³Ï³ñ³Ý³ÛÇÝ ýáÝ¹Ç ëå³ë³ñÏÙ³Ý Í³é³ÛáõÃÛáõÝÝ»ñÇ ïñ³Ù³¹ñáõÙ</t>
  </si>
  <si>
    <t>êáóµÝ³Ï. ýáÝ¹Ç ß»Ýù. µÝ³Ï. Çñ³íáõÝù áõÝ»óáÕ ³ÝÓ³Ýó  ëáó³ç³Ïó. Íñ³·ñ. ßñç³Ý³Ï. ûñ»Ýë¹ñ. ë³ÑÙ³Ýí. Í³é. Ù³ïáõóáõÙ µ³½Ù³µÝ. ëáó.µÝ³Ï. ýáÝ¹Ç ß»Ýù»ñÇ å³Ñå³Ý., ï»Ë. ëå³ë³ñÏ. ¨ ëáó³ç³Ïó. Íñ³·ñ. Ý³Ë³ï»ëí. µÝ³Çñ. û·ÝáõÃ. å³Ñå³Ý. ¨ µ³ßËÙ³Ý ³ßË³ï. Ï³½ÙáõÙ</t>
  </si>
  <si>
    <t>3-18 տարեկան առանց ծնողական խնամքի մնացած երեխաների խնամքի ապահովումը ընտանեկան միջավայրին առավել մոտ սոցիալ կենցաղային պայմաններում</t>
  </si>
  <si>
    <t>11021 նոր</t>
  </si>
  <si>
    <t>²é³Ýó ÍÝáÕ³Ï³Ý ËÝ³ÙùÇ ÙÝ³ó³Í »ñ»Ë³Ý»ñÇ ËÝ³ÙùÇ ³å³ÑáíáõÙÁ ÁÝï³Ý»Ï³Ý ÙÇç³í³ÛñÇÝ ³é³í»É Ùáï ëáóÇ³É Ï»Ýó³Õ³ÛÇÝ å³ÛÙ³ÝÝ»ñáõÙ</t>
  </si>
  <si>
    <t xml:space="preserve">3-Çó ÙÇÝã¨18 ï³ñ»Ï³Ý ³é³Ýó ÍÝáÕ³Ï³Ý ËÝ³ÙùÇ ÙÝ³ó³Í »ñ»Ë³Ý»ñÇ ÁÝï³Ý»Ï³Ý ÙÇç³í³ÛñÇÝ ³é³í»É Ùáï ëáóÇ³É Ï»Ýó³Õ³ÛÇÝ å³ÛÙ³ÝÝ»ñáõÙ ËÝ³ÙùÇ Ï³½Ù³Ï»ñåáõÙ՝ ³å³Ñáí»Éáí Ýñ³Ýó ¹³ëïÇ³ñ³ÏáõÃÛáõÝÁ, ýÇ½ÇÏ³Ï³Ý ¨ Ùï³íáñ ½³ñ·³óáõÙÁ,  Çñ³íáõÝùÝ»ñÇ ¨ ß³Ñ»ñÇ å³ßïå³ÝáõÃÛáõÝÁ ¨ Ï³åÁ Ï»Ýë³µ³Ý³Ï³Ý ÁÝï³ÝÇùÝ»ñÇ Ñ»ï </t>
  </si>
  <si>
    <t>ÐÐ ³ßË³ï³ÝùÇ ¨ ëáóÇ³É³Ï³Ý Ñ³ñó»ñÇ Ý³Ë³ñ³ñáõÃÛáõÝ ¨ «êúê Ø³ÝÏ³Ï³Ý ·ÛáõÕ»ñ» ÑÇÙÝ³¹ñ³Ù</t>
  </si>
  <si>
    <t>²ÛÉ ÁÝï³ÝÇùÝ»ñáõÙ í»ñ³ÇÝï»·ñí³Í »ñ»Ë³Ý»ñÇ Ãí³ù³Ý³Ï, ïáÏáë</t>
  </si>
  <si>
    <t>ÀÝï³Ý»Ï³Ý ïÇåÇ ËÝ³Ùù ëï³óáÕ »ñ»Ë³Ý»ñÇ ÁÝï³ÝÇùÝ»ñÇ Ñ»ï í»ñ³ÙÇ³íáñÙ³Ý Ýå³ï³Ïáí Çñ³Ï³Ý³óí³Í Ñ³Ù³ÉÇñ ·Ý³Ñ³ïáõÙÝ»ñÇ Ù³ëÝ³µ³ÅÇÝÁ, ïáÏáë</t>
  </si>
  <si>
    <t>Առանց ծնողական խնամքի մնացած երեխաների խնամքի ապահովումը ընտանեկան միջավայրին առավել մոտ սոցիալ-կենցաղային պայմաններում</t>
  </si>
  <si>
    <t>1141 - 1121        նոր</t>
  </si>
  <si>
    <t>Ընտանեկան և կենցաղային  բռնության ենթարկված անձանց ապաստարանի ծառայություններ</t>
  </si>
  <si>
    <t>Ընտանեկան և կենցաղային բռնության ենթարկված անձանց աջակցության կենտրոնների  ծառայություններ</t>
  </si>
  <si>
    <t>Ընտանեկան և կենցաղային բռնության ենթարկվածներին ժամանակավոր աջակցություն</t>
  </si>
  <si>
    <t>Ընտանեկան և կենցաղային բռնության ենթարկված անձանց ֆինանսական աջակցության տրամադրում ՀՀ կառավարության 2019 թվականի մարտի 29-ի N333-Ն որոշմամբ սահմանված դրույթների պահանջներին համապատասխան է ոչ ավելի, քան 150.0 հազ. դրամի չափով</t>
  </si>
  <si>
    <t>Ընտանեկան և կենցաղային  բռն. ենթարկված անձանց, անհրաժեշտության դեպքում նրանց խնամքի տակ գտնվող երեխաներին  անհատույց ապահով բնակելի տարածքով, սննդով և հագուստով ապահովում, հոգեբանական և իրավ. օգն. տրամադրում, ինչպես նաև օրենսդրությամբ սահմնանված սոց. աջակցություն</t>
  </si>
  <si>
    <t>Ընտանեկան և կենցաղային բռն. ենթարկված անձանց /կին տղամարդ/ ,Ընտանեկան և կենցաղային բռն. կանխարգելման, ընտանեկան և կենցաղային բռն. ենթարկված անձանց պաշտպանության և ընտանիքում համերաշխության վերականգնման մասինե  ՀՀ օրենքի 19-րդ հոդվածի պահանջներին համապատասխան ծառայությունների տրամադրում</t>
  </si>
  <si>
    <t>Կանանց հիմնահարցեր, ընտանեկան և կենցաղային բռնության և մարդկանց թրաֆիքինգի զոհերին աջակացություն</t>
  </si>
  <si>
    <t>Խոցելի խմբերին պատկանող կանանց, ինչպես նաև ընտանեկան և կենցաղային բռնության, թրաֆիքինգի և շահագործման, սեռական բռնության ենթարկված անձանց  կաիրքահեն սոցիական աջակցությունների տրամադրում</t>
  </si>
  <si>
    <t>Նպաստել  խտրականության և անհավասարության հաղթահարմանը</t>
  </si>
  <si>
    <t>Î³Ý³Ýó ÑÇÙÝ³Ñ³ñó»ñ, ÁÝï³Ý»Ï³Ý ¨ Ï»Ýó³Õ³ÛÇÝ µéÝáõÃÛ³Ý ¨ Ù³ñ¹Ï³Ýó Ãñ³ýÇùÇÝ·Ç ½áÑ»ñÇÝ ³ç³Ï³óáõÃÛáõÝ</t>
  </si>
  <si>
    <t>ÀÝï³Ý»Ï³Ý ¨ Ï»Ýó³Õ³ÛÇÝ  µéÝáõÃÛ³Ý »ÝÃ³ñÏí³Í ³ÝÓ³Ýó ³å³ëï³ñ³ÝÇ Í³é³ÛáõÃÛáõÝÝ»ñ</t>
  </si>
  <si>
    <t>ÀÝï³Ý»Ï³Ý ¨ Ï»Ýó³Õ³ÛÇÝ  µéÝ. »ÝÃ³ñÏí³Í ³ÝÓ³Ýó, ³ÝÑñ³Å»ßïáõÃÛ³Ý ¹»åùáõÙ Ýñ³Ýó ËÝ³ÙùÇ ï³Ï ·ïÝíáÕ »ñ»Ë³Ý»ñÇÝ  ³ÝÑ³ïáõÛó ³å³Ñáí µÝ³Ï»ÉÇ ï³ñ³Íùáí, ëÝÝ¹áí ¨ Ñ³·áõëïáí ³å³ÑáíáõÙ, Ñá·»µ³Ý³Ï³Ý ¨ Çñ³í. û·Ý. ïñ³Ù³¹ñáõÙ, ÇÝãå»ë Ý³¨ ûñ»Ýë¹ñáõÃÛ³Ùµ ë³ÑÙÝ³Ýí³Í ëáó. ³ç³ÏóáõÃÛáõÝ</t>
  </si>
  <si>
    <t>ÀÝï³Ý»Ï³Ý ¨ Ï»Ýó³Õ³ÛÇÝ µéÝáõÃÛ³Ý »ÝÃ³ñÏí³Í ³ÝÓ³Ýó ³ç³ÏóáõÃÛ³Ý Ï»ÝïñáÝÝ»ñÇ  Í³é³ÛáõÃÛáõÝÝ»ñ</t>
  </si>
  <si>
    <t>ÀÝï³Ý»Ï³Ý ¨ Ï»Ýó³Õ³ÛÇÝ µéÝ. »ÝÃ³ñÏí³Í ³ÝÓ³Ýó /ÏÇÝ ïÕ³Ù³ñ¹/ ,ÀÝï³Ý»Ï³Ý ¨ Ï»Ýó³Õ³ÛÇÝ µéÝ. Ï³ÝË³ñ·»ÉÙ³Ý, ÁÝï³Ý»Ï³Ý ¨ Ï»Ýó³Õ³ÛÇÝ µéÝ. »ÝÃ³ñÏí³Í ³ÝÓ³Ýó å³ßïå³ÝáõÃÛ³Ý ¨ ÁÝï³ÝÇùáõÙ Ñ³Ù»ñ³ßËáõÃÛ³Ý í»ñ³Ï³Ý·ÝÙ³Ý Ù³ëÇÝ»  ÐÐ ûñ»ÝùÇ 19-ñ¹ Ñá¹í³ÍÇ å³Ñ³ÝçÝ»ñÇÝ Ñ³Ù³å³ï³ëË³Ý Í³é³ÛáõÃÛáõÝÝ»ñÇ ïñ³Ù³¹ñáõÙ</t>
  </si>
  <si>
    <t>ÀÝï³Ý»Ï³Ý ¨ Ï»Ýó³Õ³ÛÇÝ µéÝáõÃÛ³Ý »ÝÃ³ñÏí³ÍÝ»ñÇÝ Å³Ù³Ý³Ï³íáñ ³ç³ÏóáõÃÛáõÝ</t>
  </si>
  <si>
    <t>ÀÝï³Ý»Ï³Ý ¨ Ï»Ýó³Õ³ÛÇÝ µéÝáõÃÛ³Ý »ÝÃ³ñÏí³Í ³ÝÓ³Ýó ýÇÝ³Ýë³Ï³Ý ³ç³ÏóáõÃÛ³Ý ïñ³Ù³¹ñáõÙ ÐÐ Ï³é³í³ñáõÃÛ³Ý 2019 Ãí³Ï³ÝÇ Ù³ñïÇ 29-Ç N333-Ü áñáßÙ³Ùµ ë³ÑÙ³Ýí³Í ¹ñáõÛÃÝ»ñÇ å³Ñ³ÝçÝ»ñÇÝ Ñ³Ù³å³ï³ëË³Ý ¿ áã ³í»ÉÇ, ù³Ý 150.0 Ñ³½. ¹ñ³ÙÇ ã³÷áí</t>
  </si>
  <si>
    <t>Անհայտ բացակայող կամ մահացած ճանաչված զինծառայողների ծնողներին մինչև երեք տարեկան երեխայի խնամքի կազմակերպման համար պետական աջակցության տրամադրում</t>
  </si>
  <si>
    <r>
      <t>1145 - 11002 (</t>
    </r>
    <r>
      <rPr>
        <b/>
        <i/>
        <sz val="8"/>
        <color rgb="FFFF0000"/>
        <rFont val="GHEA Grapalat"/>
        <family val="3"/>
      </rPr>
      <t>Անունը և նկարագրությունը փոխվել են)</t>
    </r>
  </si>
  <si>
    <r>
      <t>1145 - 11003           (</t>
    </r>
    <r>
      <rPr>
        <b/>
        <i/>
        <sz val="8"/>
        <color rgb="FFFF0000"/>
        <rFont val="GHEA Grapalat"/>
        <family val="3"/>
      </rPr>
      <t>Անունը և նկարագրությունը փոխվել են)</t>
    </r>
  </si>
  <si>
    <r>
      <t>1145 - 12002   (</t>
    </r>
    <r>
      <rPr>
        <b/>
        <i/>
        <sz val="8"/>
        <color rgb="FFFF0000"/>
        <rFont val="GHEA Grapalat"/>
        <family val="3"/>
      </rPr>
      <t>Անունը և նկարագրությունը փոխվել են)</t>
    </r>
  </si>
  <si>
    <t xml:space="preserve">1.Աշխատավարձի ավելացում 24%-ով, ընդհանուր  19837.2 հազար ՀՀ դրամ:               2.Աշխատավարձի ավելացմամբ պայմանավորված ավելացել է նաև ավելացված արժեքի հարկը՝ 3967.4  հազար  ՀՀ դրամ չափով:                                                                     3.Լրացուցիչ 500 մասնագետի վերապատրաստմամբ պայմանավորված ավելացել է նաև փոփոխուն ծախսը՝   2880.0 հազար ՀՀ դրամ  չափով (մեկ մարդու հաշվարկով՝ 5760 ՀՀ դրամ):        </t>
  </si>
  <si>
    <t xml:space="preserve">1.Աշխատավարձի ավելացում 23%-ով, ընդհանուր 4530.7 հազար ՀՀ դրամ:  2.Աշխատավարձի ավելացմամբ պայմանավորված ավելացել է նաև ավելացված արժեքի հարկը՝ 906.1  հազար  ՀՀ դրամ չափով:      </t>
  </si>
  <si>
    <t>Ø³ëÝ³·Çï³Ï³Ý ÏáÕÙÝáñáßÙ³ÝÝ áõÕÕí³Í Ñ»ï³½áïáõÃÛáõÝÝ»Ç ÃÇí</t>
  </si>
  <si>
    <t>Պայմանավորված է կանխատեսվող (իրավունք ձեռք բերած և նոր նշանակվող) շահառուների թվի նվազմամբ:</t>
  </si>
  <si>
    <t>Պահպանվել է 2025թ. բյուջեի գումարի չափը</t>
  </si>
  <si>
    <r>
      <t xml:space="preserve">Պայմանավորված է կանխատեսվող (իրավունք ձեռք </t>
    </r>
    <r>
      <rPr>
        <i/>
        <sz val="8"/>
        <color rgb="FFFF0000"/>
        <rFont val="GHEA Grapalat"/>
        <family val="3"/>
      </rPr>
      <t>բերած և նոր նշանակվող</t>
    </r>
    <r>
      <rPr>
        <i/>
        <sz val="8"/>
        <color theme="1"/>
        <rFont val="GHEA Grapalat"/>
        <family val="3"/>
      </rPr>
      <t>) շահառուների թվի նվազմամբ:</t>
    </r>
  </si>
  <si>
    <t>Պայմանավորված է Հայփոստ ՓԲԸ միջոցով փաստացի ստացող շահառուների թվի նվազմամբ:</t>
  </si>
  <si>
    <t>Պայմանավորված է կանխատեսվող (խնամքի արձակուրդում գտնվող և նոր ծնված երեխաների համար աշխատող և չաշխատող մայրերին նշանակվող) նպաստառուների թվի նվազմամբ:</t>
  </si>
  <si>
    <t>Պայմանավորված է նախատեսված (ըստ կարգաթվերի) ծնված երեխաների թվի նվազմամբ:</t>
  </si>
  <si>
    <t>Պայմանավորված է կանխատեսվող (իրավունք ձեռք բերած և նոր նշանակվող) շահառուների թվի աճով:</t>
  </si>
  <si>
    <t>Պայմանավորված է կանխատեսվող շահառուների թվով, միջին ամսկան աշխատավարձի աճով:</t>
  </si>
  <si>
    <t>Պայմանավորված է կանխատեսվող շահառուների թվի նվազմամբ, միջին ամսկան աշխատավարձով:</t>
  </si>
  <si>
    <t xml:space="preserve">Միջոցառման շահառու են հանդիսանում աշխատանքային պարտականությունների կատարման հետ կապված խեղում, մասնագիտական հիվանդություն և առողջության այլ վնասում ստացած անձինք։ Պարտադիր պարտավորությունը սահմանող օրենսդրական հիմքերն են՝ ՀՀ կառավարության 15.11.1992 N 579 որոշումը, ՀՀ կառավարության 2009 թվականի հուլիսի 23-ի 914-Ն որոշումը, Սահմանադրական դատարանի 30.11.2021 ՍԴՈ-1618 որոշումը։ Հաշվարկի հիմքում ընկած է նվազագույն ամսական աշխատավարձը, որը 2026-2028 թվականների համար նախատեսվում է սահմանել 85.0 հազ դրամ։  Կուտակված պարտքերը 2026 թվականին պետական բյուջեից մարելու համար նախատեսվել է միանվագ 10.0 մլն դրամ, որը ներառված է 2026 թվականի 132,120.7 հազ դրամ գումարի հաշվարկում։ </t>
  </si>
  <si>
    <t>Պայմանավորված է Հայփոստ ՓԲԸ միջոցով փաստացի ստացող շահառուների թվով : Կանխատեսվող աճը պայմանավորված է 2024թ. փաստացի բյուջեով</t>
  </si>
  <si>
    <t>Պայմանավորված է կանխատեսվող (իրավունք ձեռք բերած և նոր նշանակվող) շահառուների թվով: Անփոփոխ է թողնվել 2025թ. բյուջեն:</t>
  </si>
  <si>
    <t>Հաշվարկները կատարվել են «Պետական պաշտոններ և պետական ծառայության պաշտոններ զբաղեցնող անձանց վարձատրության մասին» գործող օրենքի  և ՀՀԿ 03.07.2014թ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737 -Ն որոշման պահանջների համաձայն:</t>
  </si>
  <si>
    <t>Պայմանավորված է կանխատեսվող մահերի թվով: Հիմք է ընդունվել 2024թ. փաստացի ծախսը:</t>
  </si>
  <si>
    <t>Պահանջի նվազում</t>
  </si>
  <si>
    <t>Պայմանավորված է կանխատեսվող (բանկերով օգտվող) շահառուների թվի աճով:</t>
  </si>
  <si>
    <t>Պայմանավորված է կանխատեսվող շահառուների թվի աճով:</t>
  </si>
  <si>
    <t>158261</t>
  </si>
  <si>
    <t xml:space="preserve"> ²ÙÇëÝ»ñÇ ù³Ý³ÏÁ</t>
  </si>
  <si>
    <t>&lt;¶³í³éÇ Ù³ÝÏ³ïáõÝ&gt; äà²Î</t>
  </si>
  <si>
    <t>²ç³ÏóáõÃÛáõÝ ëï³ó ³ÝÓ³Ýó Ãí³ù³Ý³Ï, ³Û¹ ÃíáõÙ</t>
  </si>
  <si>
    <t>Üáñ ï»Õ»Ï³ïí³Ï³Ý Ñ³Ù³Ï³ñ·»ñÇ ¨ Ñ³ñÃ³ÏÝ»ñÇ ëï»ÕÍáõÙ</t>
  </si>
  <si>
    <t xml:space="preserve">Ծրագրի անունը և նկարագրությունը փոխվել է </t>
  </si>
  <si>
    <t>Î³ó³ñ³ÝÝ»ñáõÙ ³åñáÕ ÷³Ëëï³Ï³ÝÝ»ñÇ ÃÇí, Ù³ñ¹</t>
  </si>
  <si>
    <r>
      <t>ՄԱՍ 4. ՊԵՏԱԿԱՆ ՄԱՐՄՆԻ ԳԾՈՎ ԱՐԴՅՈՒՆՔԱՅԻՆ (ԿԱՏԱՐՈՂԱԿԱՆ) ՑՈՒՑԱՆԻՇՆԵՐԸ</t>
    </r>
    <r>
      <rPr>
        <vertAlign val="superscript"/>
        <sz val="11"/>
        <color theme="1"/>
        <rFont val="Times Armenian"/>
        <family val="1"/>
      </rPr>
      <t xml:space="preserve"> </t>
    </r>
  </si>
  <si>
    <r>
      <t>ä³ñ·¨³í×³ñÝ»ñ ëï³óáÕÝ»ñÇ</t>
    </r>
    <r>
      <rPr>
        <sz val="10"/>
        <color rgb="FFFF0000"/>
        <rFont val="Times Armenian"/>
        <family val="1"/>
      </rPr>
      <t xml:space="preserve"> ÙÇçÇÝ</t>
    </r>
    <r>
      <rPr>
        <sz val="10"/>
        <rFont val="Times Armenian"/>
        <family val="1"/>
      </rPr>
      <t xml:space="preserve"> ÃÇí, ÁÝï³ÝÇù,  ³Û¹ ÃíáõÙ՝ </t>
    </r>
  </si>
  <si>
    <r>
      <t xml:space="preserve">ä³ïíáí×³ñ  ëï³óáÕÝ»ñÇ </t>
    </r>
    <r>
      <rPr>
        <sz val="10"/>
        <color rgb="FFFF0000"/>
        <rFont val="Times Armenian"/>
        <family val="1"/>
      </rPr>
      <t>ÙÇçÇÝ</t>
    </r>
    <r>
      <rPr>
        <sz val="10"/>
        <rFont val="Times Armenian"/>
        <family val="1"/>
      </rPr>
      <t xml:space="preserve"> ÃÇí, ÁÝï³ÝÇù </t>
    </r>
  </si>
  <si>
    <r>
      <t xml:space="preserve"> Þ³Ñ³éáõÝ»ñÇ</t>
    </r>
    <r>
      <rPr>
        <sz val="10"/>
        <color rgb="FFFF0000"/>
        <rFont val="Times Armenian"/>
        <family val="1"/>
      </rPr>
      <t xml:space="preserve"> ÙÇçÇÝ </t>
    </r>
    <r>
      <rPr>
        <sz val="10"/>
        <rFont val="Times Armenian"/>
        <family val="1"/>
      </rPr>
      <t xml:space="preserve">ÃÇí, ÁÝï³ÝÇù (Ûáõñ³ù³ÝãÛáõñ »ñ»Ë³ÛÇ Ñ³Ù³ñ ¹ÇÙ³Í) </t>
    </r>
  </si>
  <si>
    <r>
      <t xml:space="preserve">ÐÐ äÜ Ñ³Ù³Ï³ñ·Ç` µÝ³Ï³ñ³Ý³ÛÇÝ å³ÛÙ³ÝÝ»ñÇ µ³ñ»É³íÙ³Ý Ï³ñÇù áõÝ»óáÕ ½ÇÝÍ³é³ÛáÕÝ»ñÇÝ, Ýñ³Ýó Ñ³í³ë³ñ»óí³Í ³ÝÓ³Ýó ¨ Ýñ³Ýó ÁÝï³ÝÇùÝ»ñÇ ³Ý¹³ÙÝ»ñÇÝ, </t>
    </r>
    <r>
      <rPr>
        <sz val="10"/>
        <color theme="4" tint="-0.249977111117893"/>
        <rFont val="Times Armenian"/>
        <family val="1"/>
      </rPr>
      <t>Í³é³ÛáõÃÛáõÝÇó ë³ÑÙ³Ýí³Í Ï³ñ·áí ³ñÓ³Ïí³Í Ý³ËÏÇÝ ½ÇÝÍ³é³ÛáÕÝ»ñÇÝ,</t>
    </r>
    <r>
      <rPr>
        <sz val="10"/>
        <color rgb="FFFF0000"/>
        <rFont val="Times Armenian"/>
        <family val="1"/>
      </rPr>
      <t xml:space="preserve"> µÝ³Ï³ñ³Ý Ó»éù µ»ñ»Éáõ Ýå³ï³Ïáí ³ÝÑ³ïáõÛó å»ï³Ï³Ý ýÇÝ³Ýë³Ï³Ý ³ç³ÏóáõÃÛ³Ý ïñ³Ù³¹ñáõÙ:</t>
    </r>
  </si>
  <si>
    <r>
      <t xml:space="preserve"> Î»Ýë³Ãáß³Ï³éáõÝ»ñÇ </t>
    </r>
    <r>
      <rPr>
        <sz val="10"/>
        <color rgb="FFFF0000"/>
        <rFont val="Times Armenian"/>
        <family val="1"/>
      </rPr>
      <t>ÙÇçÇÝ</t>
    </r>
    <r>
      <rPr>
        <sz val="10"/>
        <rFont val="Times Armenian"/>
        <family val="1"/>
      </rPr>
      <t xml:space="preserve"> ÃÇí, Ù³ñ¹</t>
    </r>
  </si>
  <si>
    <r>
      <t xml:space="preserve"> Î»Ýë³Ãáß³Ï³éáõÝ»ñÇ </t>
    </r>
    <r>
      <rPr>
        <sz val="10"/>
        <color rgb="FFFF0000"/>
        <rFont val="Times Armenian"/>
        <family val="1"/>
      </rPr>
      <t>ÙÇçÇÝ</t>
    </r>
    <r>
      <rPr>
        <sz val="10"/>
        <rFont val="Times Armenian"/>
        <family val="1"/>
      </rPr>
      <t xml:space="preserve"> ÃÇí, Ù³ñ¹,³Û¹ ÃíáõÙ </t>
    </r>
  </si>
  <si>
    <r>
      <t xml:space="preserve"> Î»Ýë³Ãáß³Ï³éáõÝ»ñÇ</t>
    </r>
    <r>
      <rPr>
        <sz val="10"/>
        <color rgb="FFFF0000"/>
        <rFont val="Times Armenian"/>
        <family val="1"/>
      </rPr>
      <t xml:space="preserve"> ÙÇçÇÝ </t>
    </r>
    <r>
      <rPr>
        <sz val="10"/>
        <rFont val="Times Armenian"/>
        <family val="1"/>
      </rPr>
      <t xml:space="preserve">ÃÇí, Ù³ñ¹ ³Û¹ ÃíáõÙ </t>
    </r>
  </si>
  <si>
    <r>
      <t xml:space="preserve"> Î»Ýë³Ãáß³Ï³éáõÝ»ñÇ </t>
    </r>
    <r>
      <rPr>
        <sz val="10"/>
        <color rgb="FFFF0000"/>
        <rFont val="Times Armenian"/>
        <family val="1"/>
      </rPr>
      <t xml:space="preserve">ÙÇçÇÝ </t>
    </r>
    <r>
      <rPr>
        <sz val="10"/>
        <rFont val="Times Armenian"/>
        <family val="1"/>
      </rPr>
      <t>ÃÇí, Ù³ñ¹</t>
    </r>
  </si>
  <si>
    <t xml:space="preserve">È»éÝ³ÛÇÝ Ô³ñ³µ³ÕÇó µéÝÇ ï»Õ³Ñ³Ýí³Í ëáóÇ³É³å»ë ³Ý³å³Ñáí ÁÝï³ÝÇùÝ»ñÇÝ Ññ³ï³å ëáóÇ³É³Ï³Ý ³ç³ÏóáõÃÛ³Ý </t>
  </si>
  <si>
    <t>Անհուսալի վարկային դասով դասակարգված վարկային պարտավորություն(ներ) ունեցող աշխատաշուկայից (ֆորմալ զբաղվածությունից) դուրս մնացած կամ մասնակի ֆորմալ զբաղվածություն ունեցող անձանց աջակցություն</t>
  </si>
  <si>
    <t>²ÝÑáõë³ÉÇ í³ñÏ³ÛÇÝ ¹³ëáí ¹³ë³Ï³ñ·í³Í í³ñÏ³ÛÇÝ å³ñï³íáñáõÃÛáõÝ(Ý»ñ) áõÝ»óáÕ ³ßË³ï³ßáõÏ³ÛÇó (ýáñÙ³É ½µ³Õí³ÍáõÃÛáõÝÇó) ¹áõñë ÙÝ³ó³Í Ï³Ù Ù³ëÝ³ÏÇ ýáñÙ³É ½µ³Õí³ÍáõÃÛáõÝ áõÝ»óáÕ ³ÝÓ³Ýó ³ç³ÏóáõÃÛáõÝ</t>
  </si>
  <si>
    <t>·) áõëáõóÙ³Ý ¨ ³ßË³ï³Ýù³ÛÇÝ ÷áñÓÇ Ó»éù µ»ñÙ³Ý ·áñÍÁÝÃ³óáõÙ ÁÝ¹·ñÏí³Í ³ÝÓÇù</t>
  </si>
  <si>
    <t>²ç³Ïó»É ³ßË³ï³ßáõÏ³ÛÇó (ýáñÙ³É ½µ³Õí³ÍáõÃÛáõÝÇó) ¹áõñë ÙÝ³ó³ÍÝ»ñÇÝ Ï³Ù Ù³ëÝ³ÏÇ ýáñÙ³É ½µ³Õí³ÍáõÃÛáõÝ áõÝ»óáÕÝ»ñÇÝ, áñáÝù áõÝ»Ý ³ÝÑáõë³ÉÇ í³ñÏ³ÛÇÝ ¹³ëáí ¹³ë³Ï³ñ·í³Í í³ñÏ³ÛÇÝ å³ñï³íáñáõÃÛáõÝ(Ý»ñ)՝ í»ñ³Ï³Ý·Ý»Éáõ Çñ»Ýó ïÝï»ë³Ï³Ý ³ÏïÇíáõÃÛáõÝÝ ³ßË³ï³ßáõÏ³ í»ñ³¹³éÝ³Éáõ ÙÇçáóáí</t>
  </si>
  <si>
    <t xml:space="preserve">²ÝÑáõë³ÉÇ ¹³ëáí ¹³ë³Ï³ñ·í³Í í³ñÏ³ÛÇÝ å³ñï³íáñáõÃÛáõÝ áõÝ»óáÕ ³ÝÓÇù </t>
  </si>
  <si>
    <t>²ÝÑáõë³ÉÇ ¹³ëáí ¹³ë³Ï³ñ·í³Í í³ñÏ³ÛÇÝ å³ñï³íáñáõÃÛáõÝ áõÝ»óáÕ ³ÝÓ³Ýó Ãí³ù³Ý³Ï</t>
  </si>
  <si>
    <t>Աջակցել աշխատաշուկայից (ֆորմալ զբաղվածությունից) դուրս մնացածներին կամ մասնակի ֆորմալ զբաղվածություն ունեցողներին, որոնք ունեն անհուսալի վարկային դասով դասակարգված վարկային պարտավորություն(ներ)՝ վերականգնելու իրենց տնտեսական ակտիվությունն աշխատաշուկա վերադառնալու միջոցով</t>
  </si>
  <si>
    <t>2</t>
  </si>
  <si>
    <t>3</t>
  </si>
  <si>
    <t>4</t>
  </si>
  <si>
    <r>
      <t>ՀՀ ՊՆ համակարգի` բնակարանային պայմանների բարելավման կարիք ունեցող զինծառայողներին, նրանց հավասարեցված անձանց և նրանց ընտանիքների անդամներին,</t>
    </r>
    <r>
      <rPr>
        <i/>
        <sz val="8"/>
        <color theme="4" tint="-0.249977111117893"/>
        <rFont val="GHEA Grapalat"/>
        <family val="3"/>
      </rPr>
      <t>ծառայությունից սահմանված կարգով արձակված նախկին զինծառայողներին</t>
    </r>
    <r>
      <rPr>
        <i/>
        <sz val="8"/>
        <color rgb="FFFF0000"/>
        <rFont val="GHEA Grapalat"/>
        <family val="3"/>
      </rPr>
      <t>, բնակարան ձեռք բերելու նպատակով անհատույց պետական ֆինանսական աջակցության տրամադրում</t>
    </r>
  </si>
  <si>
    <t xml:space="preserve">1088 - 12024   նոր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</si>
</sst>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0.0;\(##,##0.0\);\-"/>
    <numFmt numFmtId="165" formatCode="#,##0.0_);\(#,##0.0\)"/>
    <numFmt numFmtId="166" formatCode="_(* #,##0.0_);_(* \(#,##0.0\);_(* &quot;-&quot;??_);_(@_)"/>
    <numFmt numFmtId="167" formatCode="_-* #,##0.0_р_._-;\-* #,##0.0_р_._-;_-* &quot;-&quot;??_р_._-;_-@_-"/>
    <numFmt numFmtId="168" formatCode="0.0"/>
    <numFmt numFmtId="169" formatCode="#,##0.0"/>
    <numFmt numFmtId="170" formatCode="##,##0;\(##,##0\);\-"/>
    <numFmt numFmtId="171" formatCode="_(* #,##0_);_(* \(#,##0\);_(* &quot;-&quot;??_);_(@_)"/>
  </numFmts>
  <fonts count="122" x14ac:knownFonts="1">
    <font>
      <sz val="11"/>
      <color theme="1"/>
      <name val="Calibri"/>
      <family val="2"/>
      <scheme val="minor"/>
    </font>
    <font>
      <b/>
      <sz val="12"/>
      <color theme="1"/>
      <name val="GHEA Grapalat"/>
      <family val="3"/>
    </font>
    <font>
      <sz val="8"/>
      <color rgb="FF000000"/>
      <name val="GHEA Grapalat"/>
      <family val="3"/>
    </font>
    <font>
      <i/>
      <sz val="8"/>
      <color rgb="FF000000"/>
      <name val="GHEA Grapalat"/>
      <family val="3"/>
    </font>
    <font>
      <i/>
      <sz val="8"/>
      <color theme="1"/>
      <name val="GHEA Grapalat"/>
      <family val="3"/>
    </font>
    <font>
      <b/>
      <sz val="8"/>
      <color theme="1"/>
      <name val="GHEA Grapalat"/>
      <family val="3"/>
    </font>
    <font>
      <vertAlign val="superscript"/>
      <sz val="11"/>
      <color theme="1"/>
      <name val="Calibri"/>
      <family val="2"/>
      <scheme val="minor"/>
    </font>
    <font>
      <sz val="8"/>
      <color theme="1"/>
      <name val="GHEA Grapalat"/>
      <family val="3"/>
    </font>
    <font>
      <vertAlign val="superscript"/>
      <sz val="8"/>
      <color theme="1"/>
      <name val="GHEA Grapalat"/>
      <family val="3"/>
    </font>
    <font>
      <b/>
      <i/>
      <sz val="12"/>
      <color theme="1"/>
      <name val="GHEA Grapalat"/>
      <family val="3"/>
    </font>
    <font>
      <sz val="10"/>
      <color theme="1"/>
      <name val="GHEA Grapalat"/>
      <family val="3"/>
    </font>
    <font>
      <sz val="11"/>
      <color theme="1"/>
      <name val="GHEA Grapalat"/>
      <family val="3"/>
    </font>
    <font>
      <b/>
      <sz val="10"/>
      <color theme="1"/>
      <name val="GHEA Grapalat"/>
      <family val="3"/>
    </font>
    <font>
      <sz val="9"/>
      <color theme="1"/>
      <name val="GHEA Grapalat"/>
      <family val="3"/>
    </font>
    <font>
      <b/>
      <i/>
      <vertAlign val="superscript"/>
      <sz val="12"/>
      <color theme="1"/>
      <name val="GHEA Grapalat"/>
      <family val="3"/>
    </font>
    <font>
      <vertAlign val="superscript"/>
      <sz val="9"/>
      <color theme="1"/>
      <name val="GHEA Grapalat"/>
      <family val="3"/>
    </font>
    <font>
      <i/>
      <sz val="9"/>
      <color theme="1"/>
      <name val="GHEA Grapalat"/>
      <family val="3"/>
    </font>
    <font>
      <b/>
      <sz val="10"/>
      <color rgb="FF002060"/>
      <name val="GHEA Grapalat"/>
      <family val="3"/>
    </font>
    <font>
      <b/>
      <sz val="8"/>
      <color rgb="FF002060"/>
      <name val="GHEA Grapalat"/>
      <family val="3"/>
    </font>
    <font>
      <vertAlign val="superscript"/>
      <sz val="8"/>
      <color rgb="FF000000"/>
      <name val="GHEA Grapalat"/>
      <family val="3"/>
    </font>
    <font>
      <vertAlign val="superscript"/>
      <sz val="10"/>
      <color theme="1"/>
      <name val="GHEA Grapalat"/>
      <family val="3"/>
    </font>
    <font>
      <i/>
      <vertAlign val="superscript"/>
      <sz val="8"/>
      <color theme="1"/>
      <name val="GHEA Grapalat"/>
      <family val="3"/>
    </font>
    <font>
      <sz val="11"/>
      <color rgb="FFFF0000"/>
      <name val="Calibri"/>
      <family val="2"/>
      <scheme val="minor"/>
    </font>
    <font>
      <sz val="8"/>
      <color rgb="FFFF0000"/>
      <name val="GHEA Grapalat"/>
      <family val="3"/>
    </font>
    <font>
      <b/>
      <i/>
      <sz val="12"/>
      <color rgb="FFFF0000"/>
      <name val="GHEA Grapalat"/>
      <family val="3"/>
    </font>
    <font>
      <sz val="10"/>
      <name val="Arial"/>
      <family val="2"/>
    </font>
    <font>
      <sz val="11"/>
      <color theme="1"/>
      <name val="Calibri"/>
      <family val="2"/>
      <scheme val="minor"/>
    </font>
    <font>
      <i/>
      <sz val="11"/>
      <color rgb="FFFF0000"/>
      <name val="Calibri"/>
      <family val="2"/>
      <scheme val="minor"/>
    </font>
    <font>
      <i/>
      <sz val="11"/>
      <color theme="1"/>
      <name val="Calibri"/>
      <family val="2"/>
      <scheme val="minor"/>
    </font>
    <font>
      <sz val="8"/>
      <name val="GHEA Grapalat"/>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Armenian"/>
      <family val="2"/>
    </font>
    <font>
      <b/>
      <sz val="10"/>
      <name val="GHEA Grapalat"/>
      <family val="3"/>
    </font>
    <font>
      <sz val="11"/>
      <name val="Calibri"/>
      <family val="2"/>
      <scheme val="minor"/>
    </font>
    <font>
      <b/>
      <i/>
      <sz val="12"/>
      <name val="GHEA Grapalat"/>
      <family val="3"/>
    </font>
    <font>
      <sz val="8"/>
      <name val="GHEA Grapalat"/>
      <family val="3"/>
    </font>
    <font>
      <b/>
      <vertAlign val="superscript"/>
      <sz val="10"/>
      <name val="GHEA Grapalat"/>
      <family val="3"/>
    </font>
    <font>
      <i/>
      <sz val="11"/>
      <name val="Calibri"/>
      <family val="2"/>
      <scheme val="minor"/>
    </font>
    <font>
      <vertAlign val="superscript"/>
      <sz val="8"/>
      <name val="GHEA Grapalat"/>
      <family val="3"/>
    </font>
    <font>
      <sz val="11"/>
      <name val="GHEA Grapalat"/>
      <family val="3"/>
    </font>
    <font>
      <b/>
      <sz val="11"/>
      <name val="GHEA Grapalat"/>
      <family val="3"/>
    </font>
    <font>
      <b/>
      <sz val="10"/>
      <name val="GHEA Grapalat"/>
      <family val="2"/>
    </font>
    <font>
      <sz val="11"/>
      <color rgb="FF000000"/>
      <name val="GHEA Grapalat"/>
      <family val="3"/>
    </font>
    <font>
      <b/>
      <sz val="11"/>
      <color rgb="FF000000"/>
      <name val="GHEA Grapalat"/>
      <family val="3"/>
    </font>
    <font>
      <b/>
      <sz val="11"/>
      <color theme="1"/>
      <name val="GHEA Grapalat"/>
      <family val="3"/>
    </font>
    <font>
      <sz val="11"/>
      <color rgb="FF000000"/>
      <name val="Calibri"/>
      <family val="2"/>
    </font>
    <font>
      <i/>
      <sz val="11"/>
      <color theme="1"/>
      <name val="GHEA Grapalat"/>
      <family val="3"/>
    </font>
    <font>
      <b/>
      <i/>
      <sz val="9"/>
      <color rgb="FFFF0000"/>
      <name val="GHEA Grapalat"/>
      <family val="3"/>
    </font>
    <font>
      <i/>
      <sz val="9"/>
      <color rgb="FFFF0000"/>
      <name val="GHEA Grapalat"/>
      <family val="3"/>
    </font>
    <font>
      <i/>
      <sz val="8"/>
      <color rgb="FFFF0000"/>
      <name val="GHEA Grapalat"/>
      <family val="3"/>
    </font>
    <font>
      <sz val="9"/>
      <color rgb="FFFF0000"/>
      <name val="GHEA Grapalat"/>
      <family val="3"/>
    </font>
    <font>
      <b/>
      <i/>
      <sz val="10"/>
      <color rgb="FFFF0000"/>
      <name val="GHEA Grapalat"/>
      <family val="3"/>
    </font>
    <font>
      <vertAlign val="superscript"/>
      <sz val="11"/>
      <name val="GHEA Grapalat"/>
      <family val="3"/>
    </font>
    <font>
      <sz val="9"/>
      <name val="GHEA Grapalat"/>
      <family val="3"/>
    </font>
    <font>
      <b/>
      <i/>
      <sz val="9"/>
      <name val="GHEA Grapalat"/>
      <family val="3"/>
    </font>
    <font>
      <i/>
      <sz val="9"/>
      <name val="GHEA Grapalat"/>
      <family val="3"/>
    </font>
    <font>
      <sz val="10"/>
      <color rgb="FF000000"/>
      <name val="GHEA Grapalat"/>
      <family val="3"/>
    </font>
    <font>
      <i/>
      <sz val="8"/>
      <name val="GHEA Grapalat"/>
      <family val="3"/>
    </font>
    <font>
      <vertAlign val="superscript"/>
      <sz val="11"/>
      <color theme="1"/>
      <name val="GHEA Grapalat"/>
      <family val="3"/>
    </font>
    <font>
      <b/>
      <sz val="8"/>
      <name val="GHEA Grapalat"/>
      <family val="3"/>
    </font>
    <font>
      <b/>
      <i/>
      <sz val="8"/>
      <color rgb="FF000000"/>
      <name val="GHEA Grapalat"/>
      <family val="3"/>
    </font>
    <font>
      <sz val="10"/>
      <name val="GHEA Grapalat"/>
      <family val="3"/>
    </font>
    <font>
      <b/>
      <i/>
      <sz val="8"/>
      <name val="GHEA Grapalat"/>
      <family val="3"/>
    </font>
    <font>
      <b/>
      <u/>
      <sz val="11"/>
      <color theme="1"/>
      <name val="GHEA Grapalat"/>
      <family val="3"/>
    </font>
    <font>
      <sz val="10"/>
      <name val="Arial LatArm"/>
      <family val="2"/>
    </font>
    <font>
      <b/>
      <sz val="10"/>
      <name val="Arial LatArm"/>
      <family val="2"/>
    </font>
    <font>
      <sz val="10"/>
      <color rgb="FFFF0000"/>
      <name val="Arial LatArm"/>
      <family val="2"/>
    </font>
    <font>
      <sz val="11"/>
      <name val="Arial LatArm"/>
      <family val="2"/>
    </font>
    <font>
      <b/>
      <sz val="10"/>
      <color rgb="FFFF0000"/>
      <name val="Arial LatArm"/>
      <family val="2"/>
    </font>
    <font>
      <b/>
      <sz val="8"/>
      <name val="GHEA Grapalat"/>
      <family val="2"/>
    </font>
    <font>
      <sz val="11"/>
      <color theme="1"/>
      <name val="Calibri"/>
      <family val="2"/>
      <charset val="1"/>
      <scheme val="minor"/>
    </font>
    <font>
      <b/>
      <sz val="11"/>
      <name val="Arial LatArm"/>
      <family val="2"/>
    </font>
    <font>
      <sz val="10"/>
      <name val="Arial Armenian"/>
      <family val="2"/>
    </font>
    <font>
      <sz val="10"/>
      <color rgb="FFFF0000"/>
      <name val="GHEA Grapalat"/>
      <family val="3"/>
    </font>
    <font>
      <sz val="10"/>
      <color theme="1"/>
      <name val="Arial LatArm"/>
      <family val="2"/>
    </font>
    <font>
      <b/>
      <sz val="10"/>
      <color theme="1"/>
      <name val="Arial LatArm"/>
      <family val="2"/>
    </font>
    <font>
      <b/>
      <sz val="10"/>
      <color rgb="FF002060"/>
      <name val="Arial LatArm"/>
      <family val="2"/>
    </font>
    <font>
      <vertAlign val="superscript"/>
      <sz val="10"/>
      <color theme="1"/>
      <name val="Arial LatArm"/>
      <family val="2"/>
    </font>
    <font>
      <b/>
      <vertAlign val="superscript"/>
      <sz val="10"/>
      <color theme="1"/>
      <name val="Arial LatArm"/>
      <family val="2"/>
    </font>
    <font>
      <b/>
      <i/>
      <sz val="10"/>
      <color rgb="FF000000"/>
      <name val="Arial LatArm"/>
      <family val="2"/>
    </font>
    <font>
      <b/>
      <sz val="10"/>
      <color rgb="FF000000"/>
      <name val="Arial LatArm"/>
      <family val="2"/>
    </font>
    <font>
      <sz val="8"/>
      <color theme="1"/>
      <name val="Calibri"/>
      <family val="2"/>
      <scheme val="minor"/>
    </font>
    <font>
      <b/>
      <sz val="8"/>
      <color rgb="FFFF0000"/>
      <name val="GHEA Grapalat"/>
      <family val="3"/>
    </font>
    <font>
      <b/>
      <sz val="8"/>
      <color rgb="FFFF0000"/>
      <name val="Calibri"/>
      <family val="2"/>
      <scheme val="minor"/>
    </font>
    <font>
      <sz val="11"/>
      <name val="Arial Armenian"/>
      <family val="2"/>
    </font>
    <font>
      <u/>
      <sz val="11"/>
      <color theme="10"/>
      <name val="Calibri"/>
      <family val="2"/>
      <charset val="1"/>
    </font>
    <font>
      <u/>
      <sz val="11"/>
      <name val="Arial LatArm"/>
      <family val="2"/>
    </font>
    <font>
      <i/>
      <sz val="8"/>
      <color theme="4" tint="-0.249977111117893"/>
      <name val="GHEA Grapalat"/>
      <family val="3"/>
    </font>
    <font>
      <i/>
      <sz val="10"/>
      <color rgb="FFFF0000"/>
      <name val="GHEA Grapalat"/>
      <family val="3"/>
    </font>
    <font>
      <b/>
      <i/>
      <sz val="8"/>
      <color rgb="FFFF0000"/>
      <name val="GHEA Grapalat"/>
      <family val="3"/>
    </font>
    <font>
      <b/>
      <sz val="10"/>
      <color theme="1"/>
      <name val="Times Armenian"/>
      <family val="1"/>
    </font>
    <font>
      <sz val="11"/>
      <color theme="1"/>
      <name val="Times Armenian"/>
      <family val="1"/>
    </font>
    <font>
      <sz val="11"/>
      <color rgb="FFFF0000"/>
      <name val="Times Armenian"/>
      <family val="1"/>
    </font>
    <font>
      <b/>
      <sz val="10"/>
      <color rgb="FF002060"/>
      <name val="Times Armenian"/>
      <family val="1"/>
    </font>
    <font>
      <vertAlign val="superscript"/>
      <sz val="11"/>
      <color theme="1"/>
      <name val="Times Armenian"/>
      <family val="1"/>
    </font>
    <font>
      <sz val="10"/>
      <name val="Times Armenian"/>
      <family val="1"/>
    </font>
    <font>
      <sz val="10"/>
      <color rgb="FFFF0000"/>
      <name val="Times Armenian"/>
      <family val="1"/>
    </font>
    <font>
      <b/>
      <sz val="10"/>
      <name val="Times Armenian"/>
      <family val="1"/>
    </font>
    <font>
      <b/>
      <sz val="10"/>
      <color rgb="FFFF0000"/>
      <name val="Times Armenian"/>
      <family val="1"/>
    </font>
    <font>
      <sz val="11"/>
      <name val="Times Armenian"/>
      <family val="1"/>
    </font>
    <font>
      <i/>
      <sz val="10"/>
      <name val="Times Armenian"/>
      <family val="1"/>
    </font>
    <font>
      <i/>
      <sz val="10"/>
      <color rgb="FFFF0000"/>
      <name val="Times Armenian"/>
      <family val="1"/>
    </font>
    <font>
      <b/>
      <sz val="11"/>
      <name val="Times Armenian"/>
      <family val="1"/>
    </font>
    <font>
      <sz val="10"/>
      <color theme="1"/>
      <name val="Times Armenian"/>
      <family val="1"/>
    </font>
    <font>
      <sz val="10"/>
      <color theme="4" tint="-0.249977111117893"/>
      <name val="Times Armenian"/>
      <family val="1"/>
    </font>
    <font>
      <sz val="8"/>
      <color rgb="FF191919"/>
      <name val="Times Armenian"/>
      <family val="1"/>
    </font>
    <font>
      <b/>
      <sz val="9"/>
      <color indexed="81"/>
      <name val="Tahoma"/>
      <family val="2"/>
    </font>
    <font>
      <sz val="9"/>
      <color indexed="81"/>
      <name val="Tahoma"/>
      <family val="2"/>
    </font>
  </fonts>
  <fills count="59">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FFFF00"/>
        <bgColor indexed="64"/>
      </patternFill>
    </fill>
    <fill>
      <patternFill patternType="solid">
        <fgColor theme="8" tint="0.59996337778862885"/>
        <bgColor indexed="64"/>
      </patternFill>
    </fill>
    <fill>
      <patternFill patternType="solid">
        <fgColor theme="6" tint="0.79998168889431442"/>
        <bgColor indexed="64"/>
      </patternFill>
    </fill>
    <fill>
      <patternFill patternType="solid">
        <fgColor theme="9" tint="0.79995117038483843"/>
        <bgColor indexed="64"/>
      </patternFill>
    </fill>
    <fill>
      <patternFill patternType="solid">
        <fgColor theme="0" tint="-0.14993743705557422"/>
        <bgColor indexed="64"/>
      </patternFill>
    </fill>
    <fill>
      <patternFill patternType="solid">
        <fgColor theme="6" tint="0.79995117038483843"/>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9"/>
        <bgColor indexed="64"/>
      </patternFill>
    </fill>
    <fill>
      <patternFill patternType="solid">
        <fgColor theme="3" tint="0.79995117038483843"/>
        <bgColor indexed="64"/>
      </patternFill>
    </fill>
    <fill>
      <patternFill patternType="solid">
        <fgColor theme="0" tint="-0.2499160740989410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ck">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n">
        <color indexed="64"/>
      </left>
      <right/>
      <top style="thin">
        <color indexed="64"/>
      </top>
      <bottom/>
      <diagonal/>
    </border>
  </borders>
  <cellStyleXfs count="77">
    <xf numFmtId="0" fontId="0" fillId="0" borderId="0"/>
    <xf numFmtId="0" fontId="25" fillId="0" borderId="0"/>
    <xf numFmtId="0" fontId="26" fillId="17" borderId="32" applyNumberFormat="0" applyFont="0" applyAlignment="0" applyProtection="0"/>
    <xf numFmtId="0" fontId="29" fillId="0" borderId="0">
      <alignment horizontal="left" vertical="top" wrapText="1"/>
    </xf>
    <xf numFmtId="0" fontId="30" fillId="0" borderId="0" applyNumberFormat="0" applyFill="0" applyBorder="0" applyAlignment="0" applyProtection="0"/>
    <xf numFmtId="0" fontId="31" fillId="0" borderId="25" applyNumberFormat="0" applyFill="0" applyAlignment="0" applyProtection="0"/>
    <xf numFmtId="0" fontId="32" fillId="0" borderId="26" applyNumberFormat="0" applyFill="0" applyAlignment="0" applyProtection="0"/>
    <xf numFmtId="0" fontId="33" fillId="0" borderId="27" applyNumberFormat="0" applyFill="0" applyAlignment="0" applyProtection="0"/>
    <xf numFmtId="0" fontId="33" fillId="0" borderId="0" applyNumberFormat="0" applyFill="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6" fillId="13" borderId="0" applyNumberFormat="0" applyBorder="0" applyAlignment="0" applyProtection="0"/>
    <xf numFmtId="0" fontId="37" fillId="14" borderId="28" applyNumberFormat="0" applyAlignment="0" applyProtection="0"/>
    <xf numFmtId="0" fontId="38" fillId="15" borderId="29" applyNumberFormat="0" applyAlignment="0" applyProtection="0"/>
    <xf numFmtId="0" fontId="39" fillId="15" borderId="28" applyNumberFormat="0" applyAlignment="0" applyProtection="0"/>
    <xf numFmtId="0" fontId="40" fillId="0" borderId="30" applyNumberFormat="0" applyFill="0" applyAlignment="0" applyProtection="0"/>
    <xf numFmtId="0" fontId="41" fillId="16" borderId="31" applyNumberFormat="0" applyAlignment="0" applyProtection="0"/>
    <xf numFmtId="0" fontId="22" fillId="0" borderId="0" applyNumberFormat="0" applyFill="0" applyBorder="0" applyAlignment="0" applyProtection="0"/>
    <xf numFmtId="0" fontId="42" fillId="0" borderId="0" applyNumberFormat="0" applyFill="0" applyBorder="0" applyAlignment="0" applyProtection="0"/>
    <xf numFmtId="0" fontId="43" fillId="0" borderId="33" applyNumberFormat="0" applyFill="0" applyAlignment="0" applyProtection="0"/>
    <xf numFmtId="0" fontId="44"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44" fillId="41" borderId="0" applyNumberFormat="0" applyBorder="0" applyAlignment="0" applyProtection="0"/>
    <xf numFmtId="164" fontId="29" fillId="0" borderId="0" applyFill="0" applyBorder="0" applyProtection="0">
      <alignment horizontal="right" vertical="top"/>
    </xf>
    <xf numFmtId="0" fontId="26" fillId="17" borderId="32" applyNumberFormat="0" applyFont="0" applyAlignment="0" applyProtection="0"/>
    <xf numFmtId="0" fontId="26" fillId="19" borderId="0" applyNumberFormat="0" applyBorder="0" applyAlignment="0" applyProtection="0"/>
    <xf numFmtId="0" fontId="26" fillId="20"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43" fontId="45" fillId="0" borderId="0" applyFont="0" applyFill="0" applyBorder="0" applyAlignment="0" applyProtection="0"/>
    <xf numFmtId="43" fontId="26" fillId="0" borderId="0" applyFont="0" applyFill="0" applyBorder="0" applyAlignment="0" applyProtection="0"/>
    <xf numFmtId="164" fontId="55" fillId="0" borderId="0" applyFill="0" applyBorder="0" applyProtection="0">
      <alignment horizontal="right" vertical="top"/>
    </xf>
    <xf numFmtId="43" fontId="59" fillId="0" borderId="0" applyFont="0" applyFill="0" applyBorder="0" applyAlignment="0" applyProtection="0"/>
    <xf numFmtId="0" fontId="29" fillId="0" borderId="0">
      <alignment horizontal="left" vertical="top" wrapText="1"/>
    </xf>
    <xf numFmtId="0" fontId="26" fillId="0" borderId="0"/>
    <xf numFmtId="164" fontId="83" fillId="0" borderId="0" applyFill="0" applyBorder="0" applyProtection="0">
      <alignment horizontal="right" vertical="top"/>
    </xf>
    <xf numFmtId="0" fontId="45" fillId="0" borderId="0"/>
    <xf numFmtId="43" fontId="26" fillId="0" borderId="0" applyFont="0" applyFill="0" applyBorder="0" applyAlignment="0" applyProtection="0"/>
    <xf numFmtId="0" fontId="26" fillId="0" borderId="0"/>
    <xf numFmtId="43" fontId="84" fillId="0" borderId="0" applyFont="0" applyFill="0" applyBorder="0" applyAlignment="0" applyProtection="0"/>
    <xf numFmtId="0" fontId="26" fillId="0" borderId="0"/>
    <xf numFmtId="0" fontId="49" fillId="0" borderId="0"/>
    <xf numFmtId="0" fontId="26" fillId="0" borderId="0"/>
    <xf numFmtId="0" fontId="84" fillId="0" borderId="0"/>
    <xf numFmtId="0" fontId="86" fillId="0" borderId="0"/>
    <xf numFmtId="164" fontId="49" fillId="0" borderId="0" applyFill="0" applyBorder="0" applyProtection="0">
      <alignment horizontal="right" vertical="top"/>
    </xf>
    <xf numFmtId="0" fontId="45" fillId="0" borderId="0"/>
    <xf numFmtId="0" fontId="99" fillId="0" borderId="0" applyNumberFormat="0" applyFill="0" applyBorder="0">
      <protection locked="0"/>
    </xf>
  </cellStyleXfs>
  <cellXfs count="1094">
    <xf numFmtId="0" fontId="0" fillId="0" borderId="0" xfId="0"/>
    <xf numFmtId="0" fontId="0" fillId="0" borderId="0" xfId="0" applyAlignment="1">
      <alignment horizontal="justify" vertical="center"/>
    </xf>
    <xf numFmtId="0" fontId="0" fillId="0" borderId="0" xfId="0" applyAlignment="1">
      <alignment horizontal="center" vertical="center" wrapText="1"/>
    </xf>
    <xf numFmtId="0" fontId="8" fillId="0" borderId="0" xfId="0" applyFont="1" applyBorder="1" applyAlignment="1">
      <alignment horizontal="left" vertical="center"/>
    </xf>
    <xf numFmtId="0" fontId="12" fillId="0" borderId="0" xfId="0" applyFont="1" applyAlignment="1">
      <alignment vertical="center"/>
    </xf>
    <xf numFmtId="0" fontId="4" fillId="0" borderId="0" xfId="0" applyFont="1" applyBorder="1" applyAlignment="1">
      <alignment horizontal="center" vertical="center" wrapText="1"/>
    </xf>
    <xf numFmtId="0" fontId="0" fillId="0" borderId="0" xfId="0" applyBorder="1" applyAlignment="1"/>
    <xf numFmtId="49" fontId="2"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5" fillId="0" borderId="0" xfId="0" applyFont="1" applyBorder="1" applyAlignment="1">
      <alignment vertical="center"/>
    </xf>
    <xf numFmtId="0" fontId="17" fillId="7" borderId="0" xfId="0" applyFont="1" applyFill="1" applyAlignment="1">
      <alignment vertical="center"/>
    </xf>
    <xf numFmtId="0" fontId="18" fillId="7" borderId="0" xfId="0" applyFont="1" applyFill="1" applyBorder="1" applyAlignment="1">
      <alignment vertical="center"/>
    </xf>
    <xf numFmtId="0" fontId="5" fillId="7" borderId="0" xfId="0" applyFont="1" applyFill="1" applyBorder="1" applyAlignment="1">
      <alignment vertical="center"/>
    </xf>
    <xf numFmtId="0" fontId="10" fillId="0" borderId="0" xfId="0" applyFont="1" applyAlignment="1">
      <alignment vertical="center"/>
    </xf>
    <xf numFmtId="0" fontId="3" fillId="6" borderId="1" xfId="0" applyFont="1" applyFill="1" applyBorder="1" applyAlignment="1">
      <alignment vertical="center" wrapText="1"/>
    </xf>
    <xf numFmtId="0" fontId="7" fillId="2" borderId="1" xfId="0" applyFont="1" applyFill="1" applyBorder="1" applyAlignment="1">
      <alignment vertical="center" wrapText="1"/>
    </xf>
    <xf numFmtId="0" fontId="4" fillId="6" borderId="1" xfId="0" applyFont="1" applyFill="1" applyBorder="1" applyAlignment="1">
      <alignment vertical="center" wrapText="1"/>
    </xf>
    <xf numFmtId="0" fontId="7" fillId="6" borderId="1" xfId="0" applyFont="1" applyFill="1" applyBorder="1" applyAlignment="1">
      <alignment vertical="center" wrapText="1"/>
    </xf>
    <xf numFmtId="0" fontId="7" fillId="5" borderId="1" xfId="0" applyFont="1" applyFill="1" applyBorder="1" applyAlignment="1">
      <alignment horizontal="center" vertical="center" wrapText="1"/>
    </xf>
    <xf numFmtId="0" fontId="10" fillId="0" borderId="0" xfId="0" applyFont="1" applyBorder="1" applyAlignment="1">
      <alignment vertical="center"/>
    </xf>
    <xf numFmtId="0" fontId="7" fillId="8" borderId="1" xfId="0" applyFont="1" applyFill="1" applyBorder="1" applyAlignment="1">
      <alignment horizontal="center" vertical="center" wrapText="1"/>
    </xf>
    <xf numFmtId="0" fontId="7" fillId="6" borderId="1" xfId="0" applyFont="1" applyFill="1" applyBorder="1" applyAlignment="1">
      <alignment horizontal="justify" vertical="center" wrapText="1"/>
    </xf>
    <xf numFmtId="0" fontId="7" fillId="8" borderId="1" xfId="0" applyFont="1" applyFill="1" applyBorder="1" applyAlignment="1">
      <alignment vertical="center" wrapText="1"/>
    </xf>
    <xf numFmtId="0" fontId="7" fillId="6" borderId="1" xfId="0" applyFont="1" applyFill="1" applyBorder="1" applyAlignment="1">
      <alignment horizontal="center" vertical="center" wrapText="1"/>
    </xf>
    <xf numFmtId="0" fontId="5" fillId="8" borderId="1" xfId="0" applyFont="1" applyFill="1" applyBorder="1" applyAlignment="1">
      <alignment vertical="center" wrapText="1"/>
    </xf>
    <xf numFmtId="0" fontId="7" fillId="0" borderId="0" xfId="0" applyFont="1" applyBorder="1" applyAlignment="1">
      <alignment vertical="center"/>
    </xf>
    <xf numFmtId="0" fontId="7" fillId="2" borderId="7" xfId="0" applyFont="1" applyFill="1" applyBorder="1" applyAlignment="1">
      <alignment vertical="center" wrapText="1"/>
    </xf>
    <xf numFmtId="0" fontId="7" fillId="6" borderId="7" xfId="0" applyFont="1" applyFill="1" applyBorder="1" applyAlignment="1">
      <alignment vertical="center" textRotation="90" wrapText="1"/>
    </xf>
    <xf numFmtId="0" fontId="7" fillId="9" borderId="1" xfId="0" applyFont="1" applyFill="1" applyBorder="1" applyAlignment="1">
      <alignment vertical="center" wrapText="1"/>
    </xf>
    <xf numFmtId="0" fontId="7" fillId="2" borderId="1" xfId="0" applyFont="1" applyFill="1" applyBorder="1" applyAlignment="1">
      <alignment horizontal="center" vertical="center" wrapText="1"/>
    </xf>
    <xf numFmtId="0" fontId="9" fillId="0" borderId="0" xfId="0" applyFont="1" applyAlignment="1">
      <alignment vertical="center"/>
    </xf>
    <xf numFmtId="0" fontId="1" fillId="0" borderId="0" xfId="0" applyFont="1" applyAlignment="1">
      <alignment vertical="center"/>
    </xf>
    <xf numFmtId="0" fontId="7" fillId="2" borderId="1" xfId="0" applyFont="1" applyFill="1" applyBorder="1" applyAlignment="1">
      <alignment vertical="center" textRotation="90" wrapText="1"/>
    </xf>
    <xf numFmtId="0" fontId="4" fillId="6" borderId="7" xfId="0" applyFont="1" applyFill="1" applyBorder="1" applyAlignment="1">
      <alignment vertical="center" wrapText="1"/>
    </xf>
    <xf numFmtId="0" fontId="7" fillId="6" borderId="7" xfId="0" applyFont="1" applyFill="1" applyBorder="1" applyAlignment="1">
      <alignment vertical="center" wrapText="1"/>
    </xf>
    <xf numFmtId="0" fontId="7" fillId="5" borderId="8"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Border="1" applyAlignment="1">
      <alignment vertical="center"/>
    </xf>
    <xf numFmtId="0" fontId="13" fillId="5"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16" fillId="5" borderId="1" xfId="0" applyFont="1" applyFill="1" applyBorder="1" applyAlignment="1">
      <alignment horizontal="left" vertical="center" wrapText="1" indent="2"/>
    </xf>
    <xf numFmtId="0" fontId="11" fillId="5" borderId="1" xfId="0" applyFont="1" applyFill="1" applyBorder="1" applyAlignment="1">
      <alignment vertical="center" wrapText="1"/>
    </xf>
    <xf numFmtId="0" fontId="7" fillId="10" borderId="1" xfId="0" applyFont="1" applyFill="1" applyBorder="1" applyAlignment="1">
      <alignment vertical="center" textRotation="90" wrapText="1"/>
    </xf>
    <xf numFmtId="0" fontId="7" fillId="10" borderId="17" xfId="0" applyFont="1" applyFill="1" applyBorder="1" applyAlignment="1">
      <alignment vertical="center" textRotation="90" wrapText="1"/>
    </xf>
    <xf numFmtId="0" fontId="7" fillId="10" borderId="18" xfId="0" applyFont="1" applyFill="1" applyBorder="1" applyAlignment="1">
      <alignment vertical="center" textRotation="90" wrapText="1"/>
    </xf>
    <xf numFmtId="0" fontId="7" fillId="5"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19" xfId="0" applyFont="1" applyFill="1" applyBorder="1" applyAlignment="1">
      <alignment horizontal="center" vertical="center" wrapText="1"/>
    </xf>
    <xf numFmtId="0" fontId="7" fillId="5" borderId="20"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6" borderId="17" xfId="0"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6" borderId="17" xfId="0" applyFont="1" applyFill="1" applyBorder="1" applyAlignment="1">
      <alignment vertical="center" wrapText="1"/>
    </xf>
    <xf numFmtId="0" fontId="4" fillId="6" borderId="22" xfId="0"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5"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49" fontId="2" fillId="2" borderId="1" xfId="0" applyNumberFormat="1"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5" borderId="1" xfId="0" applyFont="1" applyFill="1" applyBorder="1" applyAlignment="1">
      <alignment horizontal="center" vertical="center" wrapText="1"/>
    </xf>
    <xf numFmtId="0" fontId="7" fillId="2" borderId="18" xfId="0" applyFont="1" applyFill="1" applyBorder="1" applyAlignment="1">
      <alignment vertical="center" textRotation="90" wrapText="1"/>
    </xf>
    <xf numFmtId="0" fontId="7" fillId="2" borderId="1" xfId="0" applyFont="1" applyFill="1" applyBorder="1" applyAlignment="1">
      <alignment horizontal="center" vertical="center" textRotation="90" wrapText="1"/>
    </xf>
    <xf numFmtId="0" fontId="22" fillId="0" borderId="0" xfId="0" applyFont="1"/>
    <xf numFmtId="0" fontId="23" fillId="2" borderId="1" xfId="0" applyFont="1" applyFill="1" applyBorder="1" applyAlignment="1">
      <alignment horizontal="center" vertical="center" wrapText="1"/>
    </xf>
    <xf numFmtId="0" fontId="24" fillId="0" borderId="0" xfId="0" applyFont="1" applyFill="1" applyAlignment="1">
      <alignment vertical="center"/>
    </xf>
    <xf numFmtId="0" fontId="22" fillId="0" borderId="0" xfId="0" applyFont="1" applyFill="1"/>
    <xf numFmtId="0" fontId="24" fillId="0" borderId="0" xfId="0" applyFont="1" applyAlignment="1">
      <alignment vertical="center"/>
    </xf>
    <xf numFmtId="0" fontId="7" fillId="2" borderId="10" xfId="0" applyFont="1" applyFill="1" applyBorder="1" applyAlignment="1">
      <alignment horizontal="center" vertical="center" wrapText="1"/>
    </xf>
    <xf numFmtId="0" fontId="7" fillId="6" borderId="8"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27" fillId="0" borderId="0" xfId="0" applyFont="1"/>
    <xf numFmtId="0" fontId="28" fillId="0" borderId="0" xfId="0" applyFont="1"/>
    <xf numFmtId="0" fontId="0" fillId="0" borderId="0" xfId="0" applyAlignment="1"/>
    <xf numFmtId="0" fontId="0" fillId="0" borderId="0" xfId="0" applyFont="1"/>
    <xf numFmtId="0" fontId="7" fillId="2" borderId="7" xfId="0" applyFont="1" applyFill="1" applyBorder="1" applyAlignment="1">
      <alignment horizontal="center" vertical="center" wrapText="1"/>
    </xf>
    <xf numFmtId="0" fontId="7" fillId="2" borderId="2" xfId="0" applyFont="1" applyFill="1" applyBorder="1" applyAlignment="1">
      <alignment vertical="center" wrapText="1"/>
    </xf>
    <xf numFmtId="2" fontId="2" fillId="2" borderId="1" xfId="0" applyNumberFormat="1" applyFont="1" applyFill="1" applyBorder="1" applyAlignment="1">
      <alignment horizontal="center" vertical="center" wrapText="1"/>
    </xf>
    <xf numFmtId="0" fontId="46" fillId="0" borderId="0" xfId="0" applyFont="1" applyAlignment="1">
      <alignment vertical="center"/>
    </xf>
    <xf numFmtId="0" fontId="47" fillId="0" borderId="0" xfId="0" applyFont="1" applyAlignment="1"/>
    <xf numFmtId="0" fontId="47" fillId="0" borderId="0" xfId="0" applyFont="1"/>
    <xf numFmtId="0" fontId="48" fillId="0" borderId="0" xfId="0" applyFont="1" applyAlignment="1">
      <alignment vertical="center"/>
    </xf>
    <xf numFmtId="0" fontId="46" fillId="0" borderId="0" xfId="0" applyFont="1" applyFill="1" applyAlignment="1">
      <alignment vertical="center"/>
    </xf>
    <xf numFmtId="0" fontId="48" fillId="0" borderId="0" xfId="0" applyFont="1" applyFill="1" applyAlignment="1">
      <alignment vertical="center"/>
    </xf>
    <xf numFmtId="0" fontId="51" fillId="0" borderId="0" xfId="0" applyFont="1"/>
    <xf numFmtId="49" fontId="49" fillId="2" borderId="17" xfId="0" applyNumberFormat="1" applyFont="1" applyFill="1" applyBorder="1" applyAlignment="1">
      <alignment horizontal="center" vertical="center" wrapText="1"/>
    </xf>
    <xf numFmtId="49" fontId="49" fillId="2" borderId="1" xfId="0" applyNumberFormat="1" applyFont="1" applyFill="1" applyBorder="1" applyAlignment="1">
      <alignment horizontal="center" vertical="center" wrapText="1"/>
    </xf>
    <xf numFmtId="0" fontId="49" fillId="2" borderId="1" xfId="0" applyFont="1" applyFill="1" applyBorder="1" applyAlignment="1">
      <alignment vertical="center" textRotation="90" wrapText="1"/>
    </xf>
    <xf numFmtId="0" fontId="44" fillId="0" borderId="0" xfId="0" applyFont="1"/>
    <xf numFmtId="0" fontId="7" fillId="2"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0" borderId="0" xfId="0" applyFont="1" applyAlignment="1">
      <alignment horizontal="right"/>
    </xf>
    <xf numFmtId="0" fontId="13" fillId="5" borderId="6" xfId="0" applyFont="1" applyFill="1" applyBorder="1" applyAlignment="1">
      <alignment horizontal="left" vertical="center" wrapText="1"/>
    </xf>
    <xf numFmtId="0" fontId="11" fillId="0" borderId="0" xfId="0" applyFont="1"/>
    <xf numFmtId="0" fontId="13" fillId="6" borderId="1" xfId="0" applyFont="1" applyFill="1" applyBorder="1" applyAlignment="1">
      <alignment horizontal="center"/>
    </xf>
    <xf numFmtId="0" fontId="11" fillId="0" borderId="0" xfId="0" applyFont="1" applyAlignment="1">
      <alignment horizontal="left"/>
    </xf>
    <xf numFmtId="0" fontId="13" fillId="0" borderId="0" xfId="0" applyFont="1"/>
    <xf numFmtId="0" fontId="7" fillId="2" borderId="7"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 xfId="0" applyFont="1" applyFill="1" applyBorder="1" applyAlignment="1">
      <alignment vertical="center" wrapText="1"/>
    </xf>
    <xf numFmtId="0" fontId="0" fillId="5" borderId="1" xfId="0" applyFill="1" applyBorder="1"/>
    <xf numFmtId="0" fontId="0" fillId="5" borderId="1" xfId="0" applyFill="1" applyBorder="1" applyAlignment="1">
      <alignment horizontal="center"/>
    </xf>
    <xf numFmtId="16" fontId="0" fillId="0" borderId="0" xfId="0" applyNumberFormat="1"/>
    <xf numFmtId="0" fontId="53" fillId="0" borderId="0" xfId="0" applyFont="1" applyAlignment="1">
      <alignment horizontal="left" vertical="top" wrapText="1"/>
    </xf>
    <xf numFmtId="0" fontId="53" fillId="0" borderId="0" xfId="0" applyFont="1" applyFill="1"/>
    <xf numFmtId="1" fontId="53" fillId="0" borderId="0" xfId="0" applyNumberFormat="1" applyFont="1" applyFill="1" applyAlignment="1" applyProtection="1">
      <alignment horizontal="center" vertical="center"/>
      <protection locked="0"/>
    </xf>
    <xf numFmtId="166" fontId="11" fillId="0" borderId="0" xfId="59" applyNumberFormat="1" applyFont="1" applyFill="1" applyAlignment="1" applyProtection="1">
      <alignment horizontal="left" vertical="center" wrapText="1"/>
    </xf>
    <xf numFmtId="166" fontId="11" fillId="0" borderId="0" xfId="59" applyNumberFormat="1" applyFont="1" applyFill="1" applyAlignment="1" applyProtection="1">
      <alignment horizontal="center" vertical="center"/>
    </xf>
    <xf numFmtId="166" fontId="11" fillId="0" borderId="0" xfId="59" applyNumberFormat="1" applyFont="1" applyFill="1" applyAlignment="1" applyProtection="1">
      <alignment horizontal="center" vertical="center" wrapText="1"/>
    </xf>
    <xf numFmtId="166" fontId="11" fillId="0" borderId="0" xfId="59" applyNumberFormat="1" applyFont="1" applyFill="1" applyAlignment="1" applyProtection="1">
      <alignment horizontal="left" vertical="center"/>
    </xf>
    <xf numFmtId="166" fontId="11" fillId="0" borderId="0" xfId="59" applyNumberFormat="1" applyFont="1" applyFill="1" applyAlignment="1" applyProtection="1">
      <alignment horizontal="center"/>
    </xf>
    <xf numFmtId="43" fontId="11" fillId="0" borderId="0" xfId="59" applyFont="1" applyFill="1" applyAlignment="1" applyProtection="1">
      <alignment horizontal="left"/>
    </xf>
    <xf numFmtId="43" fontId="56" fillId="0" borderId="0" xfId="59" applyFont="1" applyFill="1" applyAlignment="1" applyProtection="1">
      <alignment vertical="center"/>
    </xf>
    <xf numFmtId="166" fontId="11" fillId="0" borderId="0" xfId="59" applyNumberFormat="1" applyFont="1" applyFill="1" applyAlignment="1" applyProtection="1">
      <alignment vertical="center" wrapText="1"/>
    </xf>
    <xf numFmtId="43" fontId="53" fillId="0" borderId="0" xfId="59" applyFont="1" applyFill="1" applyAlignment="1" applyProtection="1">
      <alignment vertical="center"/>
    </xf>
    <xf numFmtId="0" fontId="53" fillId="0" borderId="0" xfId="0" applyFont="1" applyFill="1" applyAlignment="1">
      <alignment horizontal="left"/>
    </xf>
    <xf numFmtId="0" fontId="54" fillId="0" borderId="0" xfId="0" applyFont="1" applyFill="1"/>
    <xf numFmtId="0" fontId="58" fillId="0" borderId="0" xfId="0" applyFont="1" applyFill="1" applyAlignment="1">
      <alignment horizontal="left" vertical="center"/>
    </xf>
    <xf numFmtId="166" fontId="58" fillId="0" borderId="0" xfId="59" applyNumberFormat="1" applyFont="1" applyFill="1" applyAlignment="1" applyProtection="1">
      <alignment horizontal="left" vertical="center"/>
    </xf>
    <xf numFmtId="166" fontId="58" fillId="0" borderId="0" xfId="59" applyNumberFormat="1" applyFont="1" applyFill="1" applyAlignment="1" applyProtection="1">
      <alignment horizontal="left"/>
    </xf>
    <xf numFmtId="43" fontId="58" fillId="0" borderId="0" xfId="59" applyFont="1" applyFill="1" applyAlignment="1" applyProtection="1">
      <alignment horizontal="left"/>
    </xf>
    <xf numFmtId="43" fontId="57" fillId="0" borderId="0" xfId="59" applyFont="1" applyFill="1" applyAlignment="1" applyProtection="1">
      <alignment horizontal="left" vertical="center"/>
    </xf>
    <xf numFmtId="0" fontId="54" fillId="0" borderId="0" xfId="0" applyFont="1" applyFill="1" applyAlignment="1">
      <alignment horizontal="left"/>
    </xf>
    <xf numFmtId="1" fontId="53" fillId="42" borderId="7" xfId="0" applyNumberFormat="1" applyFont="1" applyFill="1" applyBorder="1" applyAlignment="1" applyProtection="1">
      <alignment horizontal="center" vertical="center" wrapText="1"/>
      <protection locked="0"/>
    </xf>
    <xf numFmtId="0" fontId="53" fillId="42" borderId="7" xfId="0" applyFont="1" applyFill="1" applyBorder="1" applyAlignment="1" applyProtection="1">
      <alignment horizontal="center" vertical="center" wrapText="1"/>
      <protection locked="0"/>
    </xf>
    <xf numFmtId="0" fontId="11" fillId="42" borderId="7" xfId="0" applyFont="1" applyFill="1" applyBorder="1" applyAlignment="1">
      <alignment horizontal="center" vertical="center" wrapText="1"/>
    </xf>
    <xf numFmtId="43" fontId="11" fillId="42" borderId="7" xfId="0" applyNumberFormat="1" applyFont="1" applyFill="1" applyBorder="1" applyAlignment="1">
      <alignment horizontal="center" vertical="center" wrapText="1"/>
    </xf>
    <xf numFmtId="43" fontId="56" fillId="42" borderId="7" xfId="0" applyNumberFormat="1" applyFont="1" applyFill="1" applyBorder="1" applyAlignment="1">
      <alignment horizontal="center" vertical="center" wrapText="1"/>
    </xf>
    <xf numFmtId="43" fontId="11" fillId="42" borderId="1" xfId="0" applyNumberFormat="1" applyFont="1" applyFill="1" applyBorder="1" applyAlignment="1">
      <alignment horizontal="center" vertical="center" wrapText="1"/>
    </xf>
    <xf numFmtId="0" fontId="62" fillId="0" borderId="0" xfId="0" applyFont="1" applyBorder="1" applyAlignment="1">
      <alignment horizontal="left" wrapText="1"/>
    </xf>
    <xf numFmtId="0" fontId="61" fillId="0" borderId="0" xfId="0" applyFont="1" applyBorder="1" applyAlignment="1">
      <alignment horizontal="left" wrapText="1"/>
    </xf>
    <xf numFmtId="0" fontId="63" fillId="0" borderId="0" xfId="0" applyFont="1" applyBorder="1" applyAlignment="1">
      <alignment vertical="top" wrapText="1"/>
    </xf>
    <xf numFmtId="0" fontId="22" fillId="0" borderId="0" xfId="0" applyFont="1" applyBorder="1" applyAlignment="1"/>
    <xf numFmtId="0" fontId="23" fillId="0" borderId="0" xfId="0" applyFont="1" applyBorder="1" applyAlignment="1"/>
    <xf numFmtId="0" fontId="23" fillId="0" borderId="0" xfId="0" applyFont="1" applyBorder="1" applyAlignment="1">
      <alignment horizontal="left"/>
    </xf>
    <xf numFmtId="0" fontId="61" fillId="0" borderId="0" xfId="0" applyFont="1" applyBorder="1" applyAlignment="1">
      <alignment wrapText="1"/>
    </xf>
    <xf numFmtId="0" fontId="22" fillId="0" borderId="0" xfId="0" applyFont="1" applyBorder="1" applyAlignment="1">
      <alignment horizontal="left"/>
    </xf>
    <xf numFmtId="0" fontId="62" fillId="0" borderId="0" xfId="0" applyFont="1" applyBorder="1" applyAlignment="1">
      <alignment vertical="center"/>
    </xf>
    <xf numFmtId="0" fontId="64" fillId="0" borderId="0" xfId="0" applyFont="1" applyBorder="1" applyAlignment="1">
      <alignment vertical="center" wrapText="1"/>
    </xf>
    <xf numFmtId="0" fontId="22" fillId="0" borderId="0" xfId="0" applyFont="1" applyBorder="1"/>
    <xf numFmtId="0" fontId="62" fillId="0" borderId="0" xfId="0" applyFont="1" applyAlignment="1">
      <alignment horizontal="left" vertical="center" wrapText="1"/>
    </xf>
    <xf numFmtId="0" fontId="62" fillId="0" borderId="0" xfId="0" applyFont="1" applyAlignment="1">
      <alignment horizontal="center" vertical="center"/>
    </xf>
    <xf numFmtId="0" fontId="65" fillId="0" borderId="0" xfId="0" applyFont="1" applyAlignment="1">
      <alignment horizontal="left" vertical="center"/>
    </xf>
    <xf numFmtId="0" fontId="47" fillId="0" borderId="0" xfId="0" applyFont="1" applyBorder="1" applyAlignment="1">
      <alignment horizontal="left"/>
    </xf>
    <xf numFmtId="0" fontId="10" fillId="5" borderId="12" xfId="0" applyFont="1" applyFill="1" applyBorder="1" applyAlignment="1">
      <alignment vertical="center" wrapText="1"/>
    </xf>
    <xf numFmtId="0" fontId="10" fillId="5" borderId="34" xfId="0" applyFont="1" applyFill="1" applyBorder="1" applyAlignment="1">
      <alignment vertical="center" wrapText="1"/>
    </xf>
    <xf numFmtId="166" fontId="60" fillId="0" borderId="0" xfId="59" applyNumberFormat="1" applyFont="1" applyFill="1" applyAlignment="1" applyProtection="1">
      <alignment horizontal="left" vertical="center"/>
    </xf>
    <xf numFmtId="0" fontId="47" fillId="0" borderId="0" xfId="0" applyFont="1" applyBorder="1" applyAlignment="1"/>
    <xf numFmtId="0" fontId="13" fillId="0" borderId="0" xfId="0" applyFont="1" applyFill="1"/>
    <xf numFmtId="0" fontId="46" fillId="5" borderId="17" xfId="0" applyFont="1" applyFill="1" applyBorder="1" applyAlignment="1">
      <alignment horizontal="center" vertical="center" wrapText="1"/>
    </xf>
    <xf numFmtId="0" fontId="46" fillId="5" borderId="1" xfId="0" applyFont="1" applyFill="1" applyBorder="1" applyAlignment="1">
      <alignment horizontal="center" vertical="center" wrapText="1"/>
    </xf>
    <xf numFmtId="0" fontId="7" fillId="7" borderId="0" xfId="0" applyFont="1" applyFill="1" applyBorder="1" applyAlignment="1">
      <alignment vertical="center"/>
    </xf>
    <xf numFmtId="0" fontId="75" fillId="5" borderId="1" xfId="0" applyFont="1" applyFill="1" applyBorder="1" applyAlignment="1">
      <alignment horizontal="center" vertical="center" wrapText="1"/>
    </xf>
    <xf numFmtId="0" fontId="54" fillId="0" borderId="0" xfId="0" applyFont="1" applyAlignment="1">
      <alignment horizontal="left" vertical="top" wrapText="1"/>
    </xf>
    <xf numFmtId="0" fontId="11" fillId="0" borderId="0" xfId="0" applyFont="1" applyAlignment="1">
      <alignment horizontal="right"/>
    </xf>
    <xf numFmtId="0" fontId="11" fillId="0" borderId="0" xfId="0" applyFont="1" applyAlignment="1"/>
    <xf numFmtId="0" fontId="11" fillId="0" borderId="0" xfId="0" applyFont="1" applyAlignment="1">
      <alignment wrapText="1"/>
    </xf>
    <xf numFmtId="0" fontId="0" fillId="0" borderId="0" xfId="0" applyAlignment="1">
      <alignment vertical="center"/>
    </xf>
    <xf numFmtId="0" fontId="78" fillId="49" borderId="1" xfId="63" applyFont="1" applyFill="1" applyBorder="1" applyAlignment="1">
      <alignment horizontal="left" vertical="top" wrapText="1"/>
    </xf>
    <xf numFmtId="0" fontId="78" fillId="49" borderId="2" xfId="63" applyFont="1" applyFill="1" applyBorder="1" applyAlignment="1">
      <alignment vertical="top" wrapText="1"/>
    </xf>
    <xf numFmtId="0" fontId="78" fillId="49" borderId="1" xfId="63" applyFont="1" applyFill="1" applyBorder="1" applyAlignment="1">
      <alignment vertical="top" wrapText="1"/>
    </xf>
    <xf numFmtId="0" fontId="78" fillId="49" borderId="1" xfId="63" applyFont="1" applyFill="1" applyBorder="1" applyAlignment="1">
      <alignment horizontal="right" vertical="top" wrapText="1"/>
    </xf>
    <xf numFmtId="0" fontId="78" fillId="49" borderId="1" xfId="63" applyFont="1" applyFill="1" applyBorder="1" applyAlignment="1">
      <alignment horizontal="center" vertical="top" wrapText="1"/>
    </xf>
    <xf numFmtId="0" fontId="78" fillId="49" borderId="1" xfId="63" applyFont="1" applyFill="1" applyBorder="1" applyAlignment="1">
      <alignment horizontal="right" wrapText="1"/>
    </xf>
    <xf numFmtId="0" fontId="78" fillId="49" borderId="1" xfId="63" applyFont="1" applyFill="1" applyBorder="1" applyAlignment="1">
      <alignment horizontal="center" wrapText="1"/>
    </xf>
    <xf numFmtId="0" fontId="78" fillId="49" borderId="1" xfId="63" applyFont="1" applyFill="1" applyBorder="1" applyAlignment="1">
      <alignment horizontal="right"/>
    </xf>
    <xf numFmtId="0" fontId="78" fillId="49" borderId="1" xfId="63" applyFont="1" applyFill="1" applyBorder="1"/>
    <xf numFmtId="0" fontId="78" fillId="49" borderId="1" xfId="63" applyFont="1" applyFill="1" applyBorder="1" applyAlignment="1">
      <alignment horizontal="center"/>
    </xf>
    <xf numFmtId="0" fontId="78" fillId="49" borderId="1" xfId="63" applyFont="1" applyFill="1" applyBorder="1" applyAlignment="1">
      <alignment horizontal="center" vertical="center"/>
    </xf>
    <xf numFmtId="0" fontId="78" fillId="49" borderId="2" xfId="63" applyFont="1" applyFill="1" applyBorder="1" applyAlignment="1">
      <alignment horizontal="left" vertical="top" wrapText="1"/>
    </xf>
    <xf numFmtId="0" fontId="78" fillId="49" borderId="1" xfId="63" applyFont="1" applyFill="1" applyBorder="1" applyAlignment="1">
      <alignment horizontal="center" vertical="center" wrapText="1"/>
    </xf>
    <xf numFmtId="0" fontId="78" fillId="49" borderId="6" xfId="63" applyFont="1" applyFill="1" applyBorder="1" applyAlignment="1">
      <alignment horizontal="center" vertical="top" wrapText="1"/>
    </xf>
    <xf numFmtId="0" fontId="80" fillId="49" borderId="6" xfId="63" applyFont="1" applyFill="1" applyBorder="1" applyAlignment="1">
      <alignment horizontal="center" vertical="top" wrapText="1"/>
    </xf>
    <xf numFmtId="0" fontId="75" fillId="49" borderId="6" xfId="65" applyFont="1" applyFill="1" applyBorder="1" applyAlignment="1">
      <alignment horizontal="center" vertical="center" wrapText="1"/>
    </xf>
    <xf numFmtId="0" fontId="78" fillId="49" borderId="1" xfId="63" applyFont="1" applyFill="1" applyBorder="1" applyAlignment="1">
      <alignment vertical="center"/>
    </xf>
    <xf numFmtId="0" fontId="78" fillId="49" borderId="1" xfId="63" applyFont="1" applyFill="1" applyBorder="1" applyAlignment="1">
      <alignment horizontal="right" vertical="center" wrapText="1"/>
    </xf>
    <xf numFmtId="0" fontId="78" fillId="10" borderId="1" xfId="63" applyFont="1" applyFill="1" applyBorder="1" applyAlignment="1">
      <alignment horizontal="left" vertical="top" wrapText="1"/>
    </xf>
    <xf numFmtId="0" fontId="80" fillId="49" borderId="1" xfId="63" applyFont="1" applyFill="1" applyBorder="1" applyAlignment="1">
      <alignment horizontal="center"/>
    </xf>
    <xf numFmtId="0" fontId="78" fillId="49" borderId="2" xfId="63" applyFont="1" applyFill="1" applyBorder="1" applyAlignment="1">
      <alignment horizontal="center" vertical="top" wrapText="1"/>
    </xf>
    <xf numFmtId="0" fontId="78" fillId="49" borderId="2" xfId="63" applyFont="1" applyFill="1" applyBorder="1" applyAlignment="1">
      <alignment horizontal="right" vertical="top" wrapText="1"/>
    </xf>
    <xf numFmtId="0" fontId="78" fillId="49" borderId="1" xfId="63" applyFont="1" applyFill="1" applyBorder="1" applyAlignment="1">
      <alignment vertical="center" wrapText="1"/>
    </xf>
    <xf numFmtId="0" fontId="78" fillId="49" borderId="1" xfId="63" applyFont="1" applyFill="1" applyBorder="1" applyAlignment="1"/>
    <xf numFmtId="0" fontId="81" fillId="0" borderId="0" xfId="63" applyFont="1" applyFill="1"/>
    <xf numFmtId="0" fontId="78" fillId="49" borderId="6" xfId="63" applyFont="1" applyFill="1" applyBorder="1" applyAlignment="1">
      <alignment horizontal="right" vertical="top" wrapText="1"/>
    </xf>
    <xf numFmtId="0" fontId="78" fillId="10" borderId="6" xfId="63" applyFont="1" applyFill="1" applyBorder="1" applyAlignment="1">
      <alignment horizontal="right" vertical="top" wrapText="1"/>
    </xf>
    <xf numFmtId="0" fontId="78" fillId="10" borderId="6" xfId="63" applyFont="1" applyFill="1" applyBorder="1" applyAlignment="1">
      <alignment horizontal="center" vertical="top" wrapText="1"/>
    </xf>
    <xf numFmtId="0" fontId="75" fillId="10" borderId="6" xfId="67" applyFont="1" applyFill="1" applyBorder="1" applyAlignment="1">
      <alignment horizontal="center" vertical="center" wrapText="1"/>
    </xf>
    <xf numFmtId="171" fontId="75" fillId="10" borderId="6" xfId="68" applyNumberFormat="1" applyFont="1" applyFill="1" applyBorder="1" applyAlignment="1">
      <alignment horizontal="center" vertical="center" wrapText="1"/>
    </xf>
    <xf numFmtId="0" fontId="75" fillId="49" borderId="6" xfId="65" applyFont="1" applyFill="1" applyBorder="1" applyAlignment="1">
      <alignment horizontal="right" vertical="center" wrapText="1"/>
    </xf>
    <xf numFmtId="1" fontId="75" fillId="49" borderId="6" xfId="65" applyNumberFormat="1" applyFont="1" applyFill="1" applyBorder="1" applyAlignment="1">
      <alignment horizontal="center" vertical="center" wrapText="1"/>
    </xf>
    <xf numFmtId="0" fontId="10" fillId="49" borderId="6" xfId="65" applyFont="1" applyFill="1" applyBorder="1" applyAlignment="1">
      <alignment horizontal="center" vertical="center" wrapText="1"/>
    </xf>
    <xf numFmtId="0" fontId="88" fillId="49" borderId="2" xfId="63" applyFont="1" applyFill="1" applyBorder="1" applyAlignment="1">
      <alignment horizontal="center" vertical="top" wrapText="1"/>
    </xf>
    <xf numFmtId="0" fontId="78" fillId="49" borderId="6" xfId="63" applyFont="1" applyFill="1" applyBorder="1" applyAlignment="1">
      <alignment vertical="top" wrapText="1"/>
    </xf>
    <xf numFmtId="0" fontId="78" fillId="49" borderId="1" xfId="63" applyFont="1" applyFill="1" applyBorder="1" applyAlignment="1">
      <alignment horizontal="right" vertical="top"/>
    </xf>
    <xf numFmtId="0" fontId="78" fillId="49" borderId="1" xfId="63" applyFont="1" applyFill="1" applyBorder="1" applyAlignment="1">
      <alignment horizontal="center" vertical="top"/>
    </xf>
    <xf numFmtId="0" fontId="78" fillId="49" borderId="8" xfId="63" applyFont="1" applyFill="1" applyBorder="1" applyAlignment="1">
      <alignment vertical="top" wrapText="1"/>
    </xf>
    <xf numFmtId="0" fontId="80" fillId="49" borderId="1" xfId="63" applyFont="1" applyFill="1" applyBorder="1" applyAlignment="1"/>
    <xf numFmtId="0" fontId="78" fillId="49" borderId="2" xfId="70" applyFont="1" applyFill="1" applyBorder="1" applyAlignment="1">
      <alignment vertical="top" wrapText="1"/>
    </xf>
    <xf numFmtId="0" fontId="78" fillId="49" borderId="1" xfId="70" applyFont="1" applyFill="1" applyBorder="1" applyAlignment="1">
      <alignment horizontal="center" vertical="center" wrapText="1"/>
    </xf>
    <xf numFmtId="0" fontId="78" fillId="49" borderId="2" xfId="63" applyFont="1" applyFill="1" applyBorder="1" applyAlignment="1">
      <alignment vertical="center"/>
    </xf>
    <xf numFmtId="0" fontId="78" fillId="49" borderId="2" xfId="63" applyFont="1" applyFill="1" applyBorder="1" applyAlignment="1">
      <alignment horizontal="center" vertical="center"/>
    </xf>
    <xf numFmtId="0" fontId="78" fillId="49" borderId="1" xfId="70" applyFont="1" applyFill="1" applyBorder="1" applyAlignment="1">
      <alignment horizontal="right" vertical="center" wrapText="1"/>
    </xf>
    <xf numFmtId="0" fontId="88" fillId="49" borderId="8" xfId="63" applyFont="1" applyFill="1" applyBorder="1" applyAlignment="1">
      <alignment vertical="top" wrapText="1"/>
    </xf>
    <xf numFmtId="0" fontId="88" fillId="49" borderId="6" xfId="63" applyFont="1" applyFill="1" applyBorder="1" applyAlignment="1">
      <alignment horizontal="right" vertical="top" wrapText="1"/>
    </xf>
    <xf numFmtId="0" fontId="88" fillId="49" borderId="1" xfId="63" applyFont="1" applyFill="1" applyBorder="1" applyAlignment="1">
      <alignment horizontal="right" vertical="top" wrapText="1"/>
    </xf>
    <xf numFmtId="0" fontId="88" fillId="49" borderId="1" xfId="63" applyFont="1" applyFill="1" applyBorder="1" applyAlignment="1">
      <alignment horizontal="center" vertical="top" wrapText="1"/>
    </xf>
    <xf numFmtId="1" fontId="78" fillId="49" borderId="1" xfId="63" applyNumberFormat="1" applyFont="1" applyFill="1" applyBorder="1" applyAlignment="1">
      <alignment horizontal="right" vertical="top" wrapText="1"/>
    </xf>
    <xf numFmtId="1" fontId="78" fillId="49" borderId="1" xfId="63" applyNumberFormat="1" applyFont="1" applyFill="1" applyBorder="1" applyAlignment="1">
      <alignment horizontal="center" vertical="top" wrapText="1"/>
    </xf>
    <xf numFmtId="171" fontId="75" fillId="49" borderId="6" xfId="59" applyNumberFormat="1" applyFont="1" applyFill="1" applyBorder="1" applyAlignment="1">
      <alignment horizontal="center" vertical="center" wrapText="1"/>
    </xf>
    <xf numFmtId="0" fontId="75" fillId="0" borderId="0" xfId="0" applyFont="1" applyAlignment="1">
      <alignment horizontal="left" vertical="top" wrapText="1"/>
    </xf>
    <xf numFmtId="0" fontId="75" fillId="10" borderId="0" xfId="0" applyFont="1" applyFill="1" applyAlignment="1">
      <alignment horizontal="left" vertical="top" wrapText="1"/>
    </xf>
    <xf numFmtId="0" fontId="89" fillId="0" borderId="0" xfId="0" applyFont="1" applyAlignment="1">
      <alignment vertical="center"/>
    </xf>
    <xf numFmtId="0" fontId="88" fillId="0" borderId="0" xfId="0" applyFont="1"/>
    <xf numFmtId="0" fontId="90" fillId="7" borderId="0" xfId="0" applyFont="1" applyFill="1" applyAlignment="1">
      <alignment vertical="center"/>
    </xf>
    <xf numFmtId="0" fontId="88" fillId="7" borderId="0" xfId="0" applyFont="1" applyFill="1"/>
    <xf numFmtId="0" fontId="90" fillId="7" borderId="0" xfId="0" applyFont="1" applyFill="1" applyBorder="1" applyAlignment="1">
      <alignment vertical="center"/>
    </xf>
    <xf numFmtId="0" fontId="89" fillId="7" borderId="0" xfId="0" applyFont="1" applyFill="1" applyBorder="1" applyAlignment="1">
      <alignment vertical="center"/>
    </xf>
    <xf numFmtId="0" fontId="88" fillId="0" borderId="0" xfId="0" applyFont="1" applyAlignment="1">
      <alignment vertical="center"/>
    </xf>
    <xf numFmtId="0" fontId="78" fillId="0" borderId="0" xfId="0" applyFont="1" applyAlignment="1">
      <alignment horizontal="left" vertical="top" wrapText="1"/>
    </xf>
    <xf numFmtId="0" fontId="89" fillId="6" borderId="2" xfId="0" applyFont="1" applyFill="1" applyBorder="1" applyAlignment="1">
      <alignment horizontal="left"/>
    </xf>
    <xf numFmtId="0" fontId="78" fillId="42" borderId="38" xfId="0" applyFont="1" applyFill="1" applyBorder="1" applyAlignment="1">
      <alignment horizontal="left" vertical="top" wrapText="1"/>
    </xf>
    <xf numFmtId="0" fontId="78" fillId="42" borderId="0" xfId="0" applyFont="1" applyFill="1" applyBorder="1" applyAlignment="1">
      <alignment horizontal="left" vertical="top" wrapText="1"/>
    </xf>
    <xf numFmtId="0" fontId="79" fillId="42" borderId="0" xfId="0" applyFont="1" applyFill="1" applyBorder="1" applyAlignment="1">
      <alignment horizontal="left" vertical="top" wrapText="1"/>
    </xf>
    <xf numFmtId="0" fontId="88" fillId="6" borderId="6" xfId="0" applyFont="1" applyFill="1" applyBorder="1" applyAlignment="1">
      <alignment horizontal="center" wrapText="1"/>
    </xf>
    <xf numFmtId="0" fontId="88" fillId="6" borderId="1" xfId="0" applyFont="1" applyFill="1" applyBorder="1" applyAlignment="1">
      <alignment horizontal="center" wrapText="1"/>
    </xf>
    <xf numFmtId="0" fontId="88" fillId="6" borderId="3" xfId="0" applyFont="1" applyFill="1" applyBorder="1" applyAlignment="1">
      <alignment horizontal="center"/>
    </xf>
    <xf numFmtId="0" fontId="88" fillId="6" borderId="2" xfId="0" applyFont="1" applyFill="1" applyBorder="1" applyAlignment="1">
      <alignment horizontal="left"/>
    </xf>
    <xf numFmtId="0" fontId="88" fillId="46" borderId="0" xfId="0" applyFont="1" applyFill="1"/>
    <xf numFmtId="0" fontId="79" fillId="0" borderId="0" xfId="0" applyFont="1" applyAlignment="1">
      <alignment horizontal="left" vertical="top" wrapText="1"/>
    </xf>
    <xf numFmtId="0" fontId="79" fillId="42" borderId="38" xfId="0" applyFont="1" applyFill="1" applyBorder="1" applyAlignment="1">
      <alignment horizontal="left" vertical="top" wrapText="1"/>
    </xf>
    <xf numFmtId="0" fontId="88" fillId="6" borderId="1" xfId="0" applyFont="1" applyFill="1" applyBorder="1" applyAlignment="1">
      <alignment horizontal="center" vertical="top" wrapText="1"/>
    </xf>
    <xf numFmtId="0" fontId="89" fillId="6" borderId="2" xfId="0" applyFont="1" applyFill="1" applyBorder="1" applyAlignment="1">
      <alignment horizontal="left" vertical="top"/>
    </xf>
    <xf numFmtId="0" fontId="89" fillId="6" borderId="2" xfId="0" applyFont="1" applyFill="1" applyBorder="1" applyAlignment="1">
      <alignment vertical="top"/>
    </xf>
    <xf numFmtId="0" fontId="89" fillId="6" borderId="3" xfId="0" applyFont="1" applyFill="1" applyBorder="1" applyAlignment="1">
      <alignment vertical="top"/>
    </xf>
    <xf numFmtId="0" fontId="79" fillId="42" borderId="0" xfId="0" applyFont="1" applyFill="1" applyBorder="1" applyAlignment="1">
      <alignment vertical="top" wrapText="1"/>
    </xf>
    <xf numFmtId="0" fontId="88" fillId="6" borderId="6" xfId="0" applyFont="1" applyFill="1" applyBorder="1" applyAlignment="1">
      <alignment horizontal="left" vertical="top" wrapText="1"/>
    </xf>
    <xf numFmtId="0" fontId="88" fillId="6" borderId="1" xfId="0" applyFont="1" applyFill="1" applyBorder="1" applyAlignment="1">
      <alignment horizontal="left" vertical="top" wrapText="1"/>
    </xf>
    <xf numFmtId="0" fontId="89" fillId="6" borderId="3" xfId="0" applyFont="1" applyFill="1" applyBorder="1" applyAlignment="1">
      <alignment horizontal="left" vertical="top"/>
    </xf>
    <xf numFmtId="0" fontId="79" fillId="42" borderId="0" xfId="0" applyFont="1" applyFill="1" applyBorder="1" applyAlignment="1">
      <alignment horizontal="left" vertical="top"/>
    </xf>
    <xf numFmtId="0" fontId="88" fillId="6" borderId="6" xfId="0" applyFont="1" applyFill="1" applyBorder="1" applyAlignment="1">
      <alignment horizontal="left" wrapText="1"/>
    </xf>
    <xf numFmtId="0" fontId="88" fillId="6" borderId="1" xfId="0" applyFont="1" applyFill="1" applyBorder="1" applyAlignment="1">
      <alignment horizontal="left" wrapText="1"/>
    </xf>
    <xf numFmtId="0" fontId="89" fillId="6" borderId="2" xfId="0" applyFont="1" applyFill="1" applyBorder="1" applyAlignment="1">
      <alignment horizontal="left"/>
    </xf>
    <xf numFmtId="0" fontId="89" fillId="6" borderId="2" xfId="0" applyFont="1" applyFill="1" applyBorder="1" applyAlignment="1">
      <alignment horizontal="left" vertical="top"/>
    </xf>
    <xf numFmtId="0" fontId="89" fillId="6" borderId="3" xfId="0" applyFont="1" applyFill="1" applyBorder="1" applyAlignment="1">
      <alignment horizontal="left" vertical="top"/>
    </xf>
    <xf numFmtId="0" fontId="88" fillId="6" borderId="1" xfId="0" applyFont="1" applyFill="1" applyBorder="1" applyAlignment="1">
      <alignment horizontal="center" wrapText="1"/>
    </xf>
    <xf numFmtId="0" fontId="46" fillId="0" borderId="0" xfId="0" applyFont="1" applyAlignment="1">
      <alignment horizontal="left" vertical="top" wrapText="1"/>
    </xf>
    <xf numFmtId="0" fontId="74" fillId="42" borderId="1" xfId="0" applyFont="1" applyFill="1" applyBorder="1" applyAlignment="1">
      <alignment vertical="center" wrapText="1"/>
    </xf>
    <xf numFmtId="0" fontId="74" fillId="52" borderId="1" xfId="0" applyFont="1" applyFill="1" applyBorder="1" applyAlignment="1">
      <alignment vertical="center" wrapText="1"/>
    </xf>
    <xf numFmtId="0" fontId="3" fillId="6" borderId="1" xfId="0" applyFont="1" applyFill="1" applyBorder="1" applyAlignment="1">
      <alignment horizontal="left" vertical="top" wrapText="1"/>
    </xf>
    <xf numFmtId="0" fontId="78" fillId="42" borderId="38" xfId="0" applyFont="1" applyFill="1" applyBorder="1" applyAlignment="1">
      <alignment horizontal="center" vertical="top" wrapText="1"/>
    </xf>
    <xf numFmtId="0" fontId="78" fillId="42" borderId="0" xfId="0" applyFont="1" applyFill="1" applyBorder="1" applyAlignment="1">
      <alignment horizontal="center" vertical="top" wrapText="1"/>
    </xf>
    <xf numFmtId="0" fontId="89" fillId="6" borderId="2" xfId="0" applyFont="1" applyFill="1" applyBorder="1" applyAlignment="1">
      <alignment horizontal="left" vertical="top"/>
    </xf>
    <xf numFmtId="0" fontId="89" fillId="6" borderId="3" xfId="0" applyFont="1" applyFill="1" applyBorder="1" applyAlignment="1">
      <alignment horizontal="left" vertical="top"/>
    </xf>
    <xf numFmtId="0" fontId="89" fillId="6" borderId="8" xfId="0" applyFont="1" applyFill="1" applyBorder="1" applyAlignment="1">
      <alignment horizontal="left" vertical="top"/>
    </xf>
    <xf numFmtId="0" fontId="89" fillId="6" borderId="2" xfId="0" applyFont="1" applyFill="1" applyBorder="1" applyAlignment="1">
      <alignment horizontal="left"/>
    </xf>
    <xf numFmtId="0" fontId="88" fillId="6" borderId="1" xfId="0" applyFont="1" applyFill="1" applyBorder="1" applyAlignment="1">
      <alignment horizontal="center" wrapText="1"/>
    </xf>
    <xf numFmtId="0" fontId="89" fillId="6" borderId="2" xfId="0" applyFont="1" applyFill="1" applyBorder="1" applyAlignment="1">
      <alignment horizontal="left" vertical="top"/>
    </xf>
    <xf numFmtId="0" fontId="89" fillId="6" borderId="2" xfId="0" applyFont="1" applyFill="1" applyBorder="1" applyAlignment="1">
      <alignment horizontal="left"/>
    </xf>
    <xf numFmtId="0" fontId="88" fillId="6" borderId="1" xfId="0" applyFont="1" applyFill="1" applyBorder="1" applyAlignment="1">
      <alignment horizontal="center" wrapText="1"/>
    </xf>
    <xf numFmtId="0" fontId="79" fillId="42" borderId="1" xfId="0" applyFont="1" applyFill="1" applyBorder="1" applyAlignment="1">
      <alignment horizontal="left" vertical="top" wrapText="1"/>
    </xf>
    <xf numFmtId="0" fontId="89" fillId="6" borderId="2" xfId="0" applyFont="1" applyFill="1" applyBorder="1" applyAlignment="1">
      <alignment horizontal="left" vertical="top"/>
    </xf>
    <xf numFmtId="0" fontId="89" fillId="6" borderId="2" xfId="0" applyFont="1" applyFill="1" applyBorder="1" applyAlignment="1">
      <alignment horizontal="left"/>
    </xf>
    <xf numFmtId="0" fontId="89" fillId="6" borderId="3" xfId="0" applyFont="1" applyFill="1" applyBorder="1" applyAlignment="1">
      <alignment horizontal="center" vertical="center"/>
    </xf>
    <xf numFmtId="0" fontId="89" fillId="6" borderId="8" xfId="0" applyFont="1" applyFill="1" applyBorder="1" applyAlignment="1">
      <alignment horizontal="center" vertical="center"/>
    </xf>
    <xf numFmtId="0" fontId="88" fillId="6" borderId="1" xfId="0" applyFont="1" applyFill="1" applyBorder="1" applyAlignment="1">
      <alignment horizontal="center" vertical="center"/>
    </xf>
    <xf numFmtId="0" fontId="89" fillId="6" borderId="1" xfId="0" applyFont="1" applyFill="1" applyBorder="1" applyAlignment="1">
      <alignment horizontal="center" vertical="center"/>
    </xf>
    <xf numFmtId="0" fontId="88" fillId="6" borderId="6" xfId="0" applyFont="1" applyFill="1" applyBorder="1" applyAlignment="1">
      <alignment horizontal="center" vertical="center"/>
    </xf>
    <xf numFmtId="0" fontId="88" fillId="6" borderId="6" xfId="0" applyFont="1" applyFill="1" applyBorder="1" applyAlignment="1">
      <alignment horizontal="center" vertical="center" wrapText="1"/>
    </xf>
    <xf numFmtId="0" fontId="88" fillId="6" borderId="1" xfId="0" applyFont="1" applyFill="1" applyBorder="1" applyAlignment="1">
      <alignment horizontal="center" vertical="center" wrapText="1"/>
    </xf>
    <xf numFmtId="0" fontId="88" fillId="0" borderId="0" xfId="0" applyFont="1" applyAlignment="1">
      <alignment horizontal="center" vertical="center"/>
    </xf>
    <xf numFmtId="0" fontId="88" fillId="0" borderId="0" xfId="0" applyFont="1" applyBorder="1" applyAlignment="1">
      <alignment horizontal="center" vertical="center"/>
    </xf>
    <xf numFmtId="165" fontId="79" fillId="0" borderId="0" xfId="60" applyNumberFormat="1" applyFont="1" applyAlignment="1">
      <alignment horizontal="center" vertical="center"/>
    </xf>
    <xf numFmtId="0" fontId="78" fillId="0" borderId="0" xfId="0" applyFont="1" applyAlignment="1">
      <alignment horizontal="center" vertical="center" wrapText="1"/>
    </xf>
    <xf numFmtId="165" fontId="94" fillId="6" borderId="1" xfId="0" applyNumberFormat="1" applyFont="1" applyFill="1" applyBorder="1" applyAlignment="1">
      <alignment horizontal="center" vertical="center" wrapText="1"/>
    </xf>
    <xf numFmtId="0" fontId="89" fillId="6" borderId="3" xfId="0" applyFont="1" applyFill="1" applyBorder="1" applyAlignment="1">
      <alignment horizontal="center" vertical="center" wrapText="1"/>
    </xf>
    <xf numFmtId="0" fontId="89" fillId="6" borderId="8" xfId="0" applyFont="1" applyFill="1" applyBorder="1" applyAlignment="1">
      <alignment horizontal="center" vertical="center" wrapText="1"/>
    </xf>
    <xf numFmtId="0" fontId="89" fillId="6" borderId="1" xfId="0" applyFont="1" applyFill="1" applyBorder="1" applyAlignment="1">
      <alignment horizontal="center" vertical="center" wrapText="1"/>
    </xf>
    <xf numFmtId="0" fontId="79" fillId="42" borderId="7" xfId="0" applyFont="1" applyFill="1" applyBorder="1" applyAlignment="1">
      <alignment horizontal="center" vertical="center" wrapText="1"/>
    </xf>
    <xf numFmtId="0" fontId="79" fillId="42" borderId="2" xfId="0" applyFont="1" applyFill="1" applyBorder="1" applyAlignment="1">
      <alignment horizontal="center" vertical="center" wrapText="1"/>
    </xf>
    <xf numFmtId="0" fontId="79" fillId="42" borderId="8" xfId="0" applyFont="1" applyFill="1" applyBorder="1" applyAlignment="1">
      <alignment horizontal="center" vertical="center" wrapText="1"/>
    </xf>
    <xf numFmtId="0" fontId="79" fillId="42" borderId="3" xfId="0" applyFont="1" applyFill="1" applyBorder="1" applyAlignment="1">
      <alignment horizontal="center" vertical="center" wrapText="1"/>
    </xf>
    <xf numFmtId="0" fontId="79" fillId="42" borderId="6" xfId="0" applyFont="1" applyFill="1" applyBorder="1" applyAlignment="1">
      <alignment horizontal="center" vertical="center" wrapText="1"/>
    </xf>
    <xf numFmtId="0" fontId="79" fillId="42" borderId="1" xfId="0" applyFont="1" applyFill="1" applyBorder="1" applyAlignment="1">
      <alignment horizontal="center" vertical="center" wrapText="1"/>
    </xf>
    <xf numFmtId="0" fontId="89" fillId="6" borderId="2" xfId="0" applyFont="1" applyFill="1" applyBorder="1" applyAlignment="1">
      <alignment horizontal="left" vertical="top"/>
    </xf>
    <xf numFmtId="0" fontId="89" fillId="6" borderId="2" xfId="0" applyFont="1" applyFill="1" applyBorder="1" applyAlignment="1">
      <alignment horizontal="left"/>
    </xf>
    <xf numFmtId="165" fontId="93" fillId="53" borderId="1" xfId="0" applyNumberFormat="1" applyFont="1" applyFill="1" applyBorder="1" applyAlignment="1">
      <alignment horizontal="center" vertical="center" wrapText="1"/>
    </xf>
    <xf numFmtId="0" fontId="88" fillId="53" borderId="1" xfId="0" applyFont="1" applyFill="1" applyBorder="1" applyAlignment="1">
      <alignment horizontal="center" vertical="center"/>
    </xf>
    <xf numFmtId="0" fontId="79" fillId="54" borderId="1" xfId="63" applyFont="1" applyFill="1" applyBorder="1" applyAlignment="1">
      <alignment horizontal="left" vertical="top" wrapText="1"/>
    </xf>
    <xf numFmtId="165" fontId="94" fillId="54" borderId="1" xfId="0" applyNumberFormat="1" applyFont="1" applyFill="1" applyBorder="1" applyAlignment="1">
      <alignment horizontal="center" vertical="center" wrapText="1"/>
    </xf>
    <xf numFmtId="0" fontId="89" fillId="54" borderId="1" xfId="0" applyFont="1" applyFill="1" applyBorder="1" applyAlignment="1">
      <alignment horizontal="center"/>
    </xf>
    <xf numFmtId="0" fontId="89" fillId="54" borderId="1" xfId="0" applyFont="1" applyFill="1" applyBorder="1" applyAlignment="1">
      <alignment horizontal="center" vertical="center"/>
    </xf>
    <xf numFmtId="0" fontId="79" fillId="54" borderId="1" xfId="0" applyFont="1" applyFill="1" applyBorder="1" applyAlignment="1">
      <alignment horizontal="center"/>
    </xf>
    <xf numFmtId="0" fontId="89" fillId="6" borderId="2" xfId="0" applyFont="1" applyFill="1" applyBorder="1" applyAlignment="1">
      <alignment horizontal="left"/>
    </xf>
    <xf numFmtId="0" fontId="89" fillId="6" borderId="2" xfId="0" applyFont="1" applyFill="1" applyBorder="1" applyAlignment="1">
      <alignment horizontal="left" vertical="top"/>
    </xf>
    <xf numFmtId="0" fontId="89" fillId="6" borderId="2" xfId="0" applyFont="1" applyFill="1" applyBorder="1" applyAlignment="1">
      <alignment horizontal="left"/>
    </xf>
    <xf numFmtId="0" fontId="89" fillId="6" borderId="2" xfId="0" applyFont="1" applyFill="1" applyBorder="1" applyAlignment="1">
      <alignment horizontal="left" vertical="top"/>
    </xf>
    <xf numFmtId="0" fontId="78" fillId="49" borderId="1" xfId="63" applyFont="1" applyFill="1" applyBorder="1" applyAlignment="1">
      <alignment vertical="top"/>
    </xf>
    <xf numFmtId="0" fontId="96" fillId="46" borderId="0" xfId="0" applyFont="1" applyFill="1"/>
    <xf numFmtId="0" fontId="97" fillId="46" borderId="0" xfId="0" applyFont="1" applyFill="1"/>
    <xf numFmtId="0" fontId="95" fillId="0" borderId="0" xfId="0" applyFont="1"/>
    <xf numFmtId="0" fontId="85" fillId="0" borderId="0" xfId="63" applyFont="1" applyFill="1"/>
    <xf numFmtId="0" fontId="85" fillId="57" borderId="0" xfId="63" applyFont="1" applyFill="1"/>
    <xf numFmtId="0" fontId="81" fillId="57" borderId="0" xfId="63" applyFont="1" applyFill="1"/>
    <xf numFmtId="0" fontId="81" fillId="49" borderId="10" xfId="63" applyFont="1" applyFill="1" applyBorder="1" applyAlignment="1">
      <alignment horizontal="center" vertical="top" wrapText="1"/>
    </xf>
    <xf numFmtId="0" fontId="81" fillId="49" borderId="6" xfId="63" applyFont="1" applyFill="1" applyBorder="1" applyAlignment="1">
      <alignment horizontal="center" vertical="top" wrapText="1"/>
    </xf>
    <xf numFmtId="0" fontId="81" fillId="49" borderId="1" xfId="63" applyFont="1" applyFill="1" applyBorder="1" applyAlignment="1">
      <alignment horizontal="center" vertical="top" wrapText="1"/>
    </xf>
    <xf numFmtId="165" fontId="81" fillId="49" borderId="1" xfId="70" applyNumberFormat="1" applyFont="1" applyFill="1" applyBorder="1" applyAlignment="1" applyProtection="1">
      <alignment vertical="top" wrapText="1"/>
    </xf>
    <xf numFmtId="0" fontId="81" fillId="48" borderId="7" xfId="63" applyFont="1" applyFill="1" applyBorder="1" applyAlignment="1">
      <alignment horizontal="center" vertical="top" wrapText="1"/>
    </xf>
    <xf numFmtId="0" fontId="81" fillId="48" borderId="1" xfId="63" applyFont="1" applyFill="1" applyBorder="1" applyAlignment="1">
      <alignment horizontal="left" vertical="top" wrapText="1"/>
    </xf>
    <xf numFmtId="0" fontId="81" fillId="48" borderId="1" xfId="63" applyFont="1" applyFill="1" applyBorder="1" applyAlignment="1">
      <alignment horizontal="center" vertical="top" wrapText="1"/>
    </xf>
    <xf numFmtId="0" fontId="81" fillId="48" borderId="7" xfId="63" applyFont="1" applyFill="1" applyBorder="1" applyAlignment="1">
      <alignment horizontal="left" vertical="top" wrapText="1"/>
    </xf>
    <xf numFmtId="0" fontId="81" fillId="48" borderId="0" xfId="63" applyFont="1" applyFill="1"/>
    <xf numFmtId="0" fontId="81" fillId="49" borderId="7" xfId="63" applyFont="1" applyFill="1" applyBorder="1" applyAlignment="1">
      <alignment horizontal="center" vertical="top" wrapText="1"/>
    </xf>
    <xf numFmtId="0" fontId="81" fillId="49" borderId="1" xfId="63" applyFont="1" applyFill="1" applyBorder="1" applyAlignment="1">
      <alignment vertical="top" wrapText="1"/>
    </xf>
    <xf numFmtId="0" fontId="81" fillId="48" borderId="7" xfId="63" applyFont="1" applyFill="1" applyBorder="1" applyAlignment="1">
      <alignment horizontal="justify" vertical="top"/>
    </xf>
    <xf numFmtId="0" fontId="81" fillId="48" borderId="1" xfId="63" applyFont="1" applyFill="1" applyBorder="1" applyAlignment="1">
      <alignment horizontal="justify" vertical="top" wrapText="1"/>
    </xf>
    <xf numFmtId="0" fontId="81" fillId="48" borderId="1" xfId="63" applyFont="1" applyFill="1" applyBorder="1" applyAlignment="1">
      <alignment vertical="top" wrapText="1"/>
    </xf>
    <xf numFmtId="0" fontId="98" fillId="49" borderId="1" xfId="63" applyFont="1" applyFill="1" applyBorder="1" applyAlignment="1">
      <alignment horizontal="center" vertical="top" wrapText="1"/>
    </xf>
    <xf numFmtId="0" fontId="81" fillId="51" borderId="7" xfId="63" applyFont="1" applyFill="1" applyBorder="1" applyAlignment="1">
      <alignment horizontal="center" vertical="top" wrapText="1"/>
    </xf>
    <xf numFmtId="0" fontId="81" fillId="51" borderId="1" xfId="63" applyFont="1" applyFill="1" applyBorder="1" applyAlignment="1">
      <alignment vertical="top" wrapText="1"/>
    </xf>
    <xf numFmtId="0" fontId="81" fillId="51" borderId="0" xfId="63" applyFont="1" applyFill="1"/>
    <xf numFmtId="0" fontId="81" fillId="48" borderId="7" xfId="63" applyFont="1" applyFill="1" applyBorder="1" applyAlignment="1">
      <alignment vertical="top" wrapText="1"/>
    </xf>
    <xf numFmtId="0" fontId="81" fillId="48" borderId="1" xfId="63" applyFont="1" applyFill="1" applyBorder="1" applyAlignment="1">
      <alignment horizontal="center" vertical="center" wrapText="1"/>
    </xf>
    <xf numFmtId="0" fontId="100" fillId="0" borderId="0" xfId="76" applyFont="1" applyFill="1" applyAlignment="1" applyProtection="1"/>
    <xf numFmtId="0" fontId="81" fillId="0" borderId="0" xfId="63" applyFont="1" applyFill="1" applyAlignment="1">
      <alignment horizontal="center" vertical="center"/>
    </xf>
    <xf numFmtId="0" fontId="81" fillId="58" borderId="1" xfId="63" applyFont="1" applyFill="1" applyBorder="1" applyAlignment="1">
      <alignment horizontal="center" vertical="center" wrapText="1"/>
    </xf>
    <xf numFmtId="0" fontId="81" fillId="49" borderId="1" xfId="63" applyFont="1" applyFill="1" applyBorder="1" applyAlignment="1">
      <alignment horizontal="center" vertical="center" wrapText="1"/>
    </xf>
    <xf numFmtId="10" fontId="81" fillId="48" borderId="1" xfId="63" applyNumberFormat="1" applyFont="1" applyFill="1" applyBorder="1" applyAlignment="1">
      <alignment horizontal="center" vertical="center" wrapText="1"/>
    </xf>
    <xf numFmtId="0" fontId="81" fillId="49" borderId="7" xfId="63" applyFont="1" applyFill="1" applyBorder="1" applyAlignment="1">
      <alignment horizontal="center" vertical="center" wrapText="1"/>
    </xf>
    <xf numFmtId="0" fontId="81" fillId="48" borderId="7" xfId="63" applyFont="1" applyFill="1" applyBorder="1" applyAlignment="1">
      <alignment horizontal="center" vertical="center" wrapText="1"/>
    </xf>
    <xf numFmtId="168" fontId="81" fillId="48" borderId="1" xfId="63" applyNumberFormat="1" applyFont="1" applyFill="1" applyBorder="1" applyAlignment="1">
      <alignment horizontal="center" vertical="center" wrapText="1"/>
    </xf>
    <xf numFmtId="0" fontId="81" fillId="51" borderId="7" xfId="63" applyFont="1" applyFill="1" applyBorder="1" applyAlignment="1">
      <alignment horizontal="center" vertical="center" wrapText="1"/>
    </xf>
    <xf numFmtId="0" fontId="81" fillId="51" borderId="1" xfId="63" applyFont="1" applyFill="1" applyBorder="1" applyAlignment="1">
      <alignment horizontal="center" vertical="center" wrapText="1"/>
    </xf>
    <xf numFmtId="1" fontId="81" fillId="51" borderId="1" xfId="63" applyNumberFormat="1" applyFont="1" applyFill="1" applyBorder="1" applyAlignment="1">
      <alignment horizontal="center" vertical="center" wrapText="1"/>
    </xf>
    <xf numFmtId="0" fontId="3" fillId="6" borderId="1" xfId="0" applyFont="1" applyFill="1" applyBorder="1" applyAlignment="1">
      <alignment vertical="top" wrapText="1"/>
    </xf>
    <xf numFmtId="164" fontId="49" fillId="6" borderId="1" xfId="60" applyFont="1" applyFill="1" applyBorder="1" applyAlignment="1">
      <alignment horizontal="right" vertical="top"/>
    </xf>
    <xf numFmtId="164" fontId="73" fillId="6" borderId="1" xfId="60" applyFont="1" applyFill="1" applyBorder="1" applyAlignment="1">
      <alignment horizontal="right" vertical="top"/>
    </xf>
    <xf numFmtId="0" fontId="11" fillId="0" borderId="0" xfId="0" applyFont="1" applyAlignment="1">
      <alignment vertical="top"/>
    </xf>
    <xf numFmtId="0" fontId="74" fillId="52" borderId="1" xfId="0" applyFont="1" applyFill="1" applyBorder="1" applyAlignment="1">
      <alignment vertical="top" wrapText="1"/>
    </xf>
    <xf numFmtId="164" fontId="73" fillId="52" borderId="1" xfId="60" applyFont="1" applyFill="1" applyBorder="1" applyAlignment="1">
      <alignment horizontal="right" vertical="top"/>
    </xf>
    <xf numFmtId="0" fontId="3" fillId="52" borderId="1" xfId="0" applyFont="1" applyFill="1" applyBorder="1" applyAlignment="1">
      <alignment vertical="top" wrapText="1"/>
    </xf>
    <xf numFmtId="0" fontId="58" fillId="0" borderId="0" xfId="0" applyFont="1" applyAlignment="1">
      <alignment vertical="top"/>
    </xf>
    <xf numFmtId="0" fontId="3" fillId="46" borderId="1" xfId="0" applyFont="1" applyFill="1" applyBorder="1" applyAlignment="1">
      <alignment vertical="top" wrapText="1"/>
    </xf>
    <xf numFmtId="164" fontId="23" fillId="6" borderId="1" xfId="60" applyFont="1" applyFill="1" applyBorder="1" applyAlignment="1">
      <alignment horizontal="right" vertical="top"/>
    </xf>
    <xf numFmtId="1" fontId="81" fillId="48" borderId="7" xfId="63" applyNumberFormat="1" applyFont="1" applyFill="1" applyBorder="1" applyAlignment="1">
      <alignment horizontal="center" vertical="center" wrapText="1"/>
    </xf>
    <xf numFmtId="0" fontId="80" fillId="49" borderId="8" xfId="63" applyFont="1" applyFill="1" applyBorder="1" applyAlignment="1">
      <alignment vertical="top" wrapText="1"/>
    </xf>
    <xf numFmtId="0" fontId="80" fillId="49" borderId="6" xfId="63" applyFont="1" applyFill="1" applyBorder="1" applyAlignment="1">
      <alignment vertical="top" wrapText="1"/>
    </xf>
    <xf numFmtId="0" fontId="89" fillId="6" borderId="2" xfId="0" applyFont="1" applyFill="1" applyBorder="1" applyAlignment="1">
      <alignment horizontal="left"/>
    </xf>
    <xf numFmtId="0" fontId="63" fillId="6" borderId="1" xfId="0" applyFont="1" applyFill="1" applyBorder="1" applyAlignment="1">
      <alignment vertical="top" wrapText="1"/>
    </xf>
    <xf numFmtId="0" fontId="102" fillId="6" borderId="1" xfId="0" applyFont="1" applyFill="1" applyBorder="1" applyAlignment="1">
      <alignment vertical="center" wrapText="1"/>
    </xf>
    <xf numFmtId="0" fontId="87" fillId="0" borderId="0" xfId="0" applyFont="1"/>
    <xf numFmtId="0" fontId="103" fillId="52" borderId="1" xfId="0" applyFont="1" applyFill="1" applyBorder="1" applyAlignment="1">
      <alignment vertical="top" wrapText="1"/>
    </xf>
    <xf numFmtId="0" fontId="4" fillId="6" borderId="6" xfId="0" applyFont="1" applyFill="1" applyBorder="1" applyAlignment="1">
      <alignment horizontal="center" vertical="center" wrapText="1"/>
    </xf>
    <xf numFmtId="166" fontId="49" fillId="6" borderId="6" xfId="59" applyNumberFormat="1" applyFont="1" applyFill="1" applyBorder="1" applyAlignment="1">
      <alignment horizontal="center" vertical="center" wrapText="1"/>
    </xf>
    <xf numFmtId="0" fontId="76" fillId="52" borderId="1" xfId="0" applyFont="1" applyFill="1" applyBorder="1" applyAlignment="1">
      <alignment vertical="top" wrapText="1"/>
    </xf>
    <xf numFmtId="0" fontId="104" fillId="0" borderId="0" xfId="63" applyFont="1" applyAlignment="1">
      <alignment vertical="center"/>
    </xf>
    <xf numFmtId="0" fontId="105" fillId="0" borderId="0" xfId="63" applyFont="1"/>
    <xf numFmtId="0" fontId="106" fillId="0" borderId="0" xfId="63" applyFont="1"/>
    <xf numFmtId="0" fontId="105" fillId="0" borderId="0" xfId="63" applyFont="1" applyAlignment="1">
      <alignment horizontal="center"/>
    </xf>
    <xf numFmtId="0" fontId="109" fillId="0" borderId="0" xfId="63" applyFont="1"/>
    <xf numFmtId="0" fontId="110" fillId="0" borderId="0" xfId="63" applyFont="1"/>
    <xf numFmtId="0" fontId="109" fillId="0" borderId="0" xfId="63" applyFont="1" applyAlignment="1">
      <alignment horizontal="center"/>
    </xf>
    <xf numFmtId="0" fontId="110" fillId="0" borderId="0" xfId="63" applyFont="1" applyFill="1"/>
    <xf numFmtId="0" fontId="109" fillId="0" borderId="0" xfId="63" applyFont="1" applyFill="1" applyAlignment="1">
      <alignment horizontal="center"/>
    </xf>
    <xf numFmtId="0" fontId="109" fillId="2" borderId="1" xfId="63" applyFont="1" applyFill="1" applyBorder="1" applyAlignment="1">
      <alignment wrapText="1"/>
    </xf>
    <xf numFmtId="0" fontId="109" fillId="2" borderId="2" xfId="63" applyFont="1" applyFill="1" applyBorder="1" applyAlignment="1">
      <alignment wrapText="1"/>
    </xf>
    <xf numFmtId="0" fontId="110" fillId="0" borderId="0" xfId="63" applyFont="1" applyFill="1" applyBorder="1"/>
    <xf numFmtId="0" fontId="109" fillId="0" borderId="0" xfId="63" applyFont="1" applyFill="1" applyBorder="1" applyAlignment="1">
      <alignment horizontal="center"/>
    </xf>
    <xf numFmtId="0" fontId="109" fillId="48" borderId="1" xfId="63" applyFont="1" applyFill="1" applyBorder="1" applyAlignment="1">
      <alignment horizontal="left" vertical="top" wrapText="1"/>
    </xf>
    <xf numFmtId="0" fontId="111" fillId="49" borderId="1" xfId="63" applyFont="1" applyFill="1" applyBorder="1" applyAlignment="1">
      <alignment horizontal="left" vertical="top" wrapText="1"/>
    </xf>
    <xf numFmtId="0" fontId="109" fillId="49" borderId="1" xfId="63" applyFont="1" applyFill="1" applyBorder="1" applyAlignment="1">
      <alignment horizontal="left" vertical="top" wrapText="1"/>
    </xf>
    <xf numFmtId="0" fontId="109" fillId="4" borderId="2" xfId="63" applyFont="1" applyFill="1" applyBorder="1" applyAlignment="1">
      <alignment horizontal="left" vertical="top" wrapText="1"/>
    </xf>
    <xf numFmtId="0" fontId="111" fillId="4" borderId="3" xfId="63" applyFont="1" applyFill="1" applyBorder="1" applyAlignment="1">
      <alignment horizontal="left" vertical="top" wrapText="1"/>
    </xf>
    <xf numFmtId="0" fontId="110" fillId="4" borderId="0" xfId="63" applyFont="1" applyFill="1" applyBorder="1"/>
    <xf numFmtId="0" fontId="109" fillId="4" borderId="0" xfId="63" applyFont="1" applyFill="1" applyBorder="1" applyAlignment="1">
      <alignment horizontal="center"/>
    </xf>
    <xf numFmtId="0" fontId="109" fillId="4" borderId="0" xfId="63" applyFont="1" applyFill="1"/>
    <xf numFmtId="0" fontId="110" fillId="0" borderId="0" xfId="63" applyFont="1" applyBorder="1"/>
    <xf numFmtId="0" fontId="109" fillId="0" borderId="0" xfId="63" applyFont="1" applyBorder="1" applyAlignment="1">
      <alignment horizontal="center"/>
    </xf>
    <xf numFmtId="0" fontId="109" fillId="0" borderId="8" xfId="63" applyFont="1" applyBorder="1"/>
    <xf numFmtId="0" fontId="109" fillId="0" borderId="1" xfId="63" applyFont="1" applyBorder="1" applyAlignment="1">
      <alignment horizontal="left" vertical="top" wrapText="1"/>
    </xf>
    <xf numFmtId="0" fontId="109" fillId="0" borderId="2" xfId="63" applyFont="1" applyBorder="1" applyAlignment="1">
      <alignment horizontal="left" vertical="top" wrapText="1"/>
    </xf>
    <xf numFmtId="0" fontId="109" fillId="2" borderId="1" xfId="63" applyFont="1" applyFill="1" applyBorder="1" applyAlignment="1">
      <alignment vertical="top" wrapText="1"/>
    </xf>
    <xf numFmtId="0" fontId="109" fillId="49" borderId="8" xfId="63" applyFont="1" applyFill="1" applyBorder="1" applyAlignment="1">
      <alignment horizontal="left" vertical="top" wrapText="1"/>
    </xf>
    <xf numFmtId="0" fontId="109" fillId="2" borderId="1" xfId="63" applyFont="1" applyFill="1" applyBorder="1" applyAlignment="1">
      <alignment horizontal="center" vertical="top" wrapText="1"/>
    </xf>
    <xf numFmtId="0" fontId="109" fillId="2" borderId="6" xfId="63" applyFont="1" applyFill="1" applyBorder="1" applyAlignment="1">
      <alignment horizontal="center" vertical="top" wrapText="1"/>
    </xf>
    <xf numFmtId="0" fontId="109" fillId="49" borderId="2" xfId="63" applyFont="1" applyFill="1" applyBorder="1" applyAlignment="1">
      <alignment vertical="top" wrapText="1"/>
    </xf>
    <xf numFmtId="0" fontId="109" fillId="49" borderId="1" xfId="63" applyFont="1" applyFill="1" applyBorder="1" applyAlignment="1">
      <alignment vertical="top" wrapText="1"/>
    </xf>
    <xf numFmtId="0" fontId="109" fillId="49" borderId="1" xfId="63" applyFont="1" applyFill="1" applyBorder="1" applyAlignment="1">
      <alignment horizontal="center" vertical="top" wrapText="1"/>
    </xf>
    <xf numFmtId="0" fontId="109" fillId="0" borderId="0" xfId="63" applyFont="1" applyFill="1"/>
    <xf numFmtId="0" fontId="109" fillId="49" borderId="1" xfId="63" applyFont="1" applyFill="1" applyBorder="1" applyAlignment="1">
      <alignment horizontal="right" vertical="top" wrapText="1"/>
    </xf>
    <xf numFmtId="167" fontId="111" fillId="49" borderId="1" xfId="59" applyNumberFormat="1" applyFont="1" applyFill="1" applyBorder="1" applyAlignment="1">
      <alignment horizontal="right" wrapText="1"/>
    </xf>
    <xf numFmtId="0" fontId="109" fillId="0" borderId="2" xfId="63" applyFont="1" applyFill="1" applyBorder="1" applyAlignment="1">
      <alignment horizontal="left" vertical="top" wrapText="1"/>
    </xf>
    <xf numFmtId="0" fontId="109" fillId="0" borderId="8" xfId="63" applyFont="1" applyFill="1" applyBorder="1" applyAlignment="1">
      <alignment horizontal="left" vertical="top" wrapText="1"/>
    </xf>
    <xf numFmtId="167" fontId="112" fillId="0" borderId="0" xfId="59" applyNumberFormat="1" applyFont="1" applyFill="1" applyBorder="1" applyAlignment="1">
      <alignment horizontal="right" wrapText="1"/>
    </xf>
    <xf numFmtId="167" fontId="111" fillId="0" borderId="0" xfId="59" applyNumberFormat="1" applyFont="1" applyFill="1" applyBorder="1" applyAlignment="1">
      <alignment horizontal="center" wrapText="1"/>
    </xf>
    <xf numFmtId="167" fontId="111" fillId="0" borderId="0" xfId="59" applyNumberFormat="1" applyFont="1" applyFill="1" applyBorder="1" applyAlignment="1">
      <alignment horizontal="right" wrapText="1"/>
    </xf>
    <xf numFmtId="0" fontId="113" fillId="0" borderId="0" xfId="63" applyFont="1"/>
    <xf numFmtId="0" fontId="113" fillId="0" borderId="0" xfId="63" applyFont="1" applyAlignment="1">
      <alignment horizontal="center"/>
    </xf>
    <xf numFmtId="0" fontId="109" fillId="49" borderId="1" xfId="63" applyFont="1" applyFill="1" applyBorder="1" applyAlignment="1">
      <alignment horizontal="right" wrapText="1"/>
    </xf>
    <xf numFmtId="0" fontId="109" fillId="49" borderId="1" xfId="63" applyFont="1" applyFill="1" applyBorder="1" applyAlignment="1">
      <alignment horizontal="center" wrapText="1"/>
    </xf>
    <xf numFmtId="49" fontId="109" fillId="2" borderId="7" xfId="63" applyNumberFormat="1" applyFont="1" applyFill="1" applyBorder="1" applyAlignment="1">
      <alignment horizontal="center" vertical="top" wrapText="1"/>
    </xf>
    <xf numFmtId="0" fontId="109" fillId="2" borderId="10" xfId="63" applyFont="1" applyFill="1" applyBorder="1" applyAlignment="1">
      <alignment horizontal="center" vertical="top" wrapText="1"/>
    </xf>
    <xf numFmtId="0" fontId="110" fillId="2" borderId="6" xfId="63" applyFont="1" applyFill="1" applyBorder="1" applyAlignment="1">
      <alignment horizontal="center" vertical="top" wrapText="1"/>
    </xf>
    <xf numFmtId="0" fontId="110" fillId="49" borderId="1" xfId="63" applyFont="1" applyFill="1" applyBorder="1"/>
    <xf numFmtId="0" fontId="109" fillId="49" borderId="1" xfId="63" applyFont="1" applyFill="1" applyBorder="1" applyAlignment="1">
      <alignment horizontal="center"/>
    </xf>
    <xf numFmtId="0" fontId="109" fillId="49" borderId="1" xfId="63" applyFont="1" applyFill="1" applyBorder="1"/>
    <xf numFmtId="167" fontId="112" fillId="49" borderId="1" xfId="59" applyNumberFormat="1" applyFont="1" applyFill="1" applyBorder="1" applyAlignment="1">
      <alignment horizontal="right" wrapText="1"/>
    </xf>
    <xf numFmtId="167" fontId="111" fillId="49" borderId="1" xfId="59" applyNumberFormat="1" applyFont="1" applyFill="1" applyBorder="1" applyAlignment="1">
      <alignment horizontal="center" wrapText="1"/>
    </xf>
    <xf numFmtId="0" fontId="110" fillId="2" borderId="1" xfId="63" applyFont="1" applyFill="1" applyBorder="1" applyAlignment="1">
      <alignment horizontal="center" vertical="top" wrapText="1"/>
    </xf>
    <xf numFmtId="0" fontId="109" fillId="0" borderId="0" xfId="63" applyFont="1" applyFill="1" applyBorder="1" applyAlignment="1">
      <alignment horizontal="center" vertical="top" wrapText="1"/>
    </xf>
    <xf numFmtId="0" fontId="111" fillId="50" borderId="1" xfId="63" applyFont="1" applyFill="1" applyBorder="1" applyAlignment="1">
      <alignment horizontal="left" vertical="top" wrapText="1"/>
    </xf>
    <xf numFmtId="0" fontId="111" fillId="50" borderId="2" xfId="63" applyFont="1" applyFill="1" applyBorder="1" applyAlignment="1">
      <alignment horizontal="left" vertical="top" wrapText="1"/>
    </xf>
    <xf numFmtId="0" fontId="110" fillId="0" borderId="1" xfId="63" applyFont="1" applyBorder="1"/>
    <xf numFmtId="0" fontId="109" fillId="0" borderId="1" xfId="63" applyFont="1" applyBorder="1" applyAlignment="1">
      <alignment horizontal="center"/>
    </xf>
    <xf numFmtId="0" fontId="109" fillId="0" borderId="1" xfId="63" applyFont="1" applyBorder="1"/>
    <xf numFmtId="0" fontId="111" fillId="0" borderId="0" xfId="63" applyFont="1" applyFill="1" applyBorder="1" applyAlignment="1">
      <alignment horizontal="center" vertical="top" wrapText="1"/>
    </xf>
    <xf numFmtId="0" fontId="109" fillId="49" borderId="1" xfId="63" applyFont="1" applyFill="1" applyBorder="1" applyAlignment="1">
      <alignment horizontal="right" vertical="center"/>
    </xf>
    <xf numFmtId="0" fontId="110" fillId="49" borderId="1" xfId="63" applyFont="1" applyFill="1" applyBorder="1" applyAlignment="1">
      <alignment vertical="center"/>
    </xf>
    <xf numFmtId="164" fontId="111" fillId="49" borderId="1" xfId="74" applyNumberFormat="1" applyFont="1" applyFill="1" applyBorder="1" applyAlignment="1">
      <alignment horizontal="right" vertical="center"/>
    </xf>
    <xf numFmtId="164" fontId="112" fillId="49" borderId="1" xfId="74" applyNumberFormat="1" applyFont="1" applyFill="1" applyBorder="1" applyAlignment="1">
      <alignment horizontal="right" vertical="center"/>
    </xf>
    <xf numFmtId="0" fontId="109" fillId="49" borderId="2" xfId="63" applyFont="1" applyFill="1" applyBorder="1" applyAlignment="1">
      <alignment horizontal="left" vertical="top" wrapText="1"/>
    </xf>
    <xf numFmtId="0" fontId="109" fillId="49" borderId="1" xfId="63" applyFont="1" applyFill="1" applyBorder="1" applyAlignment="1">
      <alignment horizontal="center" vertical="center" wrapText="1"/>
    </xf>
    <xf numFmtId="0" fontId="110" fillId="49" borderId="1" xfId="63" applyFont="1" applyFill="1" applyBorder="1" applyAlignment="1">
      <alignment horizontal="center" vertical="center" wrapText="1"/>
    </xf>
    <xf numFmtId="0" fontId="110" fillId="49" borderId="6" xfId="63" applyFont="1" applyFill="1" applyBorder="1" applyAlignment="1">
      <alignment horizontal="center" vertical="center" wrapText="1"/>
    </xf>
    <xf numFmtId="0" fontId="109" fillId="49" borderId="6" xfId="63" applyFont="1" applyFill="1" applyBorder="1" applyAlignment="1">
      <alignment horizontal="center" vertical="center" wrapText="1"/>
    </xf>
    <xf numFmtId="0" fontId="109" fillId="2" borderId="1" xfId="63" applyFont="1" applyFill="1" applyBorder="1" applyAlignment="1">
      <alignment horizontal="left" vertical="top" wrapText="1"/>
    </xf>
    <xf numFmtId="0" fontId="109" fillId="4" borderId="8" xfId="63" applyFont="1" applyFill="1" applyBorder="1" applyAlignment="1">
      <alignment horizontal="left" vertical="top" wrapText="1"/>
    </xf>
    <xf numFmtId="4" fontId="112" fillId="4" borderId="0" xfId="64" applyNumberFormat="1" applyFont="1" applyFill="1" applyBorder="1" applyAlignment="1">
      <alignment horizontal="center" vertical="center"/>
    </xf>
    <xf numFmtId="4" fontId="111" fillId="4" borderId="0" xfId="64" applyNumberFormat="1" applyFont="1" applyFill="1" applyBorder="1" applyAlignment="1">
      <alignment horizontal="center" vertical="center"/>
    </xf>
    <xf numFmtId="0" fontId="109" fillId="49" borderId="6" xfId="63" applyFont="1" applyFill="1" applyBorder="1" applyAlignment="1">
      <alignment horizontal="center" vertical="top" wrapText="1"/>
    </xf>
    <xf numFmtId="0" fontId="110" fillId="49" borderId="6" xfId="63" applyFont="1" applyFill="1" applyBorder="1" applyAlignment="1">
      <alignment horizontal="center" vertical="top" wrapText="1"/>
    </xf>
    <xf numFmtId="0" fontId="110" fillId="0" borderId="0" xfId="63" applyFont="1" applyFill="1" applyAlignment="1">
      <alignment horizontal="center"/>
    </xf>
    <xf numFmtId="0" fontId="109" fillId="2" borderId="2" xfId="63" applyFont="1" applyFill="1" applyBorder="1" applyAlignment="1">
      <alignment horizontal="center" vertical="top" wrapText="1"/>
    </xf>
    <xf numFmtId="0" fontId="109" fillId="2" borderId="8" xfId="63" applyFont="1" applyFill="1" applyBorder="1" applyAlignment="1">
      <alignment horizontal="center" vertical="top" wrapText="1"/>
    </xf>
    <xf numFmtId="0" fontId="109" fillId="2" borderId="2" xfId="63" applyFont="1" applyFill="1" applyBorder="1" applyAlignment="1">
      <alignment horizontal="left" vertical="top" wrapText="1"/>
    </xf>
    <xf numFmtId="0" fontId="109" fillId="2" borderId="8" xfId="63" applyFont="1" applyFill="1" applyBorder="1" applyAlignment="1">
      <alignment horizontal="left" vertical="top" wrapText="1"/>
    </xf>
    <xf numFmtId="0" fontId="112" fillId="4" borderId="6" xfId="63" applyFont="1" applyFill="1" applyBorder="1" applyAlignment="1">
      <alignment horizontal="center" vertical="top" wrapText="1"/>
    </xf>
    <xf numFmtId="0" fontId="111" fillId="4" borderId="0" xfId="63" applyFont="1" applyFill="1" applyBorder="1" applyAlignment="1">
      <alignment horizontal="center" vertical="top" wrapText="1"/>
    </xf>
    <xf numFmtId="0" fontId="109" fillId="4" borderId="0" xfId="63" applyFont="1" applyFill="1" applyAlignment="1">
      <alignment horizontal="center"/>
    </xf>
    <xf numFmtId="164" fontId="112" fillId="4" borderId="0" xfId="74" applyNumberFormat="1" applyFont="1" applyFill="1" applyBorder="1" applyAlignment="1">
      <alignment horizontal="right" vertical="center"/>
    </xf>
    <xf numFmtId="164" fontId="111" fillId="4" borderId="0" xfId="74" applyNumberFormat="1" applyFont="1" applyFill="1" applyBorder="1" applyAlignment="1">
      <alignment horizontal="center" vertical="center"/>
    </xf>
    <xf numFmtId="164" fontId="111" fillId="4" borderId="0" xfId="74" applyNumberFormat="1" applyFont="1" applyFill="1" applyBorder="1" applyAlignment="1">
      <alignment horizontal="right" vertical="center"/>
    </xf>
    <xf numFmtId="0" fontId="109" fillId="49" borderId="6" xfId="65" applyFont="1" applyFill="1" applyBorder="1" applyAlignment="1">
      <alignment horizontal="center" vertical="center" wrapText="1"/>
    </xf>
    <xf numFmtId="0" fontId="110" fillId="49" borderId="6" xfId="65" applyFont="1" applyFill="1" applyBorder="1" applyAlignment="1">
      <alignment horizontal="center" vertical="center" wrapText="1"/>
    </xf>
    <xf numFmtId="0" fontId="109" fillId="49" borderId="3" xfId="63" applyFont="1" applyFill="1" applyBorder="1" applyAlignment="1">
      <alignment vertical="top" wrapText="1"/>
    </xf>
    <xf numFmtId="0" fontId="109" fillId="49" borderId="1" xfId="63" applyFont="1" applyFill="1" applyBorder="1" applyAlignment="1">
      <alignment horizontal="right" vertical="center" wrapText="1"/>
    </xf>
    <xf numFmtId="0" fontId="110" fillId="4" borderId="0" xfId="63" applyFont="1" applyFill="1" applyAlignment="1">
      <alignment horizontal="center"/>
    </xf>
    <xf numFmtId="0" fontId="110" fillId="49" borderId="1" xfId="63" applyFont="1" applyFill="1" applyBorder="1" applyAlignment="1">
      <alignment horizontal="right" vertical="center" wrapText="1"/>
    </xf>
    <xf numFmtId="164" fontId="112" fillId="49" borderId="1" xfId="74" applyNumberFormat="1" applyFont="1" applyFill="1" applyBorder="1" applyAlignment="1">
      <alignment horizontal="center" vertical="center"/>
    </xf>
    <xf numFmtId="0" fontId="109" fillId="4" borderId="3" xfId="63" applyFont="1" applyFill="1" applyBorder="1" applyAlignment="1">
      <alignment horizontal="left" vertical="top" wrapText="1"/>
    </xf>
    <xf numFmtId="164" fontId="112" fillId="4" borderId="1" xfId="74" applyNumberFormat="1" applyFont="1" applyFill="1" applyBorder="1" applyAlignment="1">
      <alignment horizontal="right" vertical="center"/>
    </xf>
    <xf numFmtId="0" fontId="109" fillId="0" borderId="0" xfId="63" applyFont="1" applyBorder="1" applyAlignment="1">
      <alignment horizontal="left" vertical="top" wrapText="1"/>
    </xf>
    <xf numFmtId="0" fontId="109" fillId="0" borderId="0" xfId="63" applyFont="1" applyBorder="1"/>
    <xf numFmtId="0" fontId="111" fillId="49" borderId="0" xfId="63" applyFont="1" applyFill="1" applyBorder="1" applyAlignment="1">
      <alignment horizontal="center" vertical="top" wrapText="1"/>
    </xf>
    <xf numFmtId="0" fontId="109" fillId="49" borderId="2" xfId="63" applyFont="1" applyFill="1" applyBorder="1" applyAlignment="1">
      <alignment vertical="top"/>
    </xf>
    <xf numFmtId="1" fontId="109" fillId="49" borderId="1" xfId="63" applyNumberFormat="1" applyFont="1" applyFill="1" applyBorder="1" applyAlignment="1">
      <alignment horizontal="right" vertical="center" wrapText="1"/>
    </xf>
    <xf numFmtId="1" fontId="110" fillId="49" borderId="1" xfId="63" applyNumberFormat="1" applyFont="1" applyFill="1" applyBorder="1" applyAlignment="1">
      <alignment horizontal="right" vertical="center" wrapText="1"/>
    </xf>
    <xf numFmtId="1" fontId="109" fillId="0" borderId="0" xfId="63" applyNumberFormat="1" applyFont="1"/>
    <xf numFmtId="0" fontId="109" fillId="44" borderId="1" xfId="0" applyFont="1" applyFill="1" applyBorder="1" applyAlignment="1">
      <alignment vertical="top" wrapText="1"/>
    </xf>
    <xf numFmtId="0" fontId="110" fillId="0" borderId="1" xfId="63" applyFont="1" applyBorder="1" applyAlignment="1">
      <alignment horizontal="center"/>
    </xf>
    <xf numFmtId="0" fontId="109" fillId="10" borderId="1" xfId="63" applyFont="1" applyFill="1" applyBorder="1" applyAlignment="1">
      <alignment horizontal="left" vertical="top" wrapText="1"/>
    </xf>
    <xf numFmtId="0" fontId="109" fillId="10" borderId="1" xfId="63" applyFont="1" applyFill="1" applyBorder="1" applyAlignment="1">
      <alignment vertical="top" wrapText="1"/>
    </xf>
    <xf numFmtId="0" fontId="109" fillId="44" borderId="1" xfId="63" applyFont="1" applyFill="1" applyBorder="1" applyAlignment="1">
      <alignment horizontal="left" vertical="top" wrapText="1"/>
    </xf>
    <xf numFmtId="0" fontId="109" fillId="10" borderId="1" xfId="63" applyFont="1" applyFill="1" applyBorder="1" applyAlignment="1">
      <alignment vertical="top"/>
    </xf>
    <xf numFmtId="1" fontId="109" fillId="49" borderId="1" xfId="63" applyNumberFormat="1" applyFont="1" applyFill="1" applyBorder="1" applyAlignment="1">
      <alignment horizontal="center" vertical="center" wrapText="1"/>
    </xf>
    <xf numFmtId="164" fontId="111" fillId="8" borderId="1" xfId="74" applyNumberFormat="1" applyFont="1" applyFill="1" applyBorder="1" applyAlignment="1">
      <alignment horizontal="center" vertical="center"/>
    </xf>
    <xf numFmtId="164" fontId="111" fillId="49" borderId="1" xfId="74" applyNumberFormat="1" applyFont="1" applyFill="1" applyBorder="1" applyAlignment="1">
      <alignment horizontal="center" vertical="center"/>
    </xf>
    <xf numFmtId="1" fontId="109" fillId="8" borderId="1" xfId="63" applyNumberFormat="1" applyFont="1" applyFill="1" applyBorder="1" applyAlignment="1">
      <alignment horizontal="center" vertical="center" wrapText="1"/>
    </xf>
    <xf numFmtId="0" fontId="109" fillId="4" borderId="1" xfId="63" applyFont="1" applyFill="1" applyBorder="1" applyAlignment="1">
      <alignment horizontal="left" vertical="top" wrapText="1"/>
    </xf>
    <xf numFmtId="164" fontId="111" fillId="4" borderId="0" xfId="44" applyNumberFormat="1" applyFont="1" applyFill="1" applyBorder="1" applyAlignment="1">
      <alignment horizontal="center" vertical="center"/>
    </xf>
    <xf numFmtId="0" fontId="110" fillId="0" borderId="0" xfId="63" applyFont="1" applyBorder="1" applyAlignment="1">
      <alignment horizontal="center"/>
    </xf>
    <xf numFmtId="0" fontId="111" fillId="0" borderId="0" xfId="63" applyFont="1" applyBorder="1" applyAlignment="1">
      <alignment horizontal="left" vertical="top" wrapText="1"/>
    </xf>
    <xf numFmtId="0" fontId="110" fillId="0" borderId="0" xfId="63" applyFont="1" applyAlignment="1">
      <alignment horizontal="center"/>
    </xf>
    <xf numFmtId="0" fontId="109" fillId="4" borderId="1" xfId="63" applyFont="1" applyFill="1" applyBorder="1" applyAlignment="1">
      <alignment vertical="top" wrapText="1"/>
    </xf>
    <xf numFmtId="0" fontId="109" fillId="49" borderId="1" xfId="63" applyFont="1" applyFill="1" applyBorder="1" applyAlignment="1">
      <alignment wrapText="1"/>
    </xf>
    <xf numFmtId="0" fontId="110" fillId="49" borderId="1" xfId="63" applyFont="1" applyFill="1" applyBorder="1" applyAlignment="1">
      <alignment horizontal="center"/>
    </xf>
    <xf numFmtId="0" fontId="109" fillId="49" borderId="1" xfId="63" applyFont="1" applyFill="1" applyBorder="1" applyAlignment="1">
      <alignment horizontal="center" vertical="center"/>
    </xf>
    <xf numFmtId="0" fontId="109" fillId="50" borderId="1" xfId="63" applyFont="1" applyFill="1" applyBorder="1" applyAlignment="1">
      <alignment vertical="top" wrapText="1"/>
    </xf>
    <xf numFmtId="0" fontId="109" fillId="49" borderId="2" xfId="63" applyFont="1" applyFill="1" applyBorder="1" applyAlignment="1">
      <alignment horizontal="center" vertical="center" wrapText="1"/>
    </xf>
    <xf numFmtId="0" fontId="109" fillId="49" borderId="2" xfId="63" applyFont="1" applyFill="1" applyBorder="1" applyAlignment="1">
      <alignment horizontal="center" vertical="top" wrapText="1"/>
    </xf>
    <xf numFmtId="0" fontId="111" fillId="49" borderId="2" xfId="63" applyFont="1" applyFill="1" applyBorder="1" applyAlignment="1">
      <alignment horizontal="center" vertical="top" wrapText="1"/>
    </xf>
    <xf numFmtId="0" fontId="111" fillId="49" borderId="1" xfId="63" applyFont="1" applyFill="1" applyBorder="1" applyAlignment="1">
      <alignment horizontal="center" vertical="top" wrapText="1"/>
    </xf>
    <xf numFmtId="0" fontId="111" fillId="4" borderId="6" xfId="63" applyFont="1" applyFill="1" applyBorder="1" applyAlignment="1">
      <alignment horizontal="center" vertical="top" wrapText="1"/>
    </xf>
    <xf numFmtId="0" fontId="111" fillId="49" borderId="6" xfId="63" applyFont="1" applyFill="1" applyBorder="1" applyAlignment="1">
      <alignment horizontal="center" vertical="top" wrapText="1"/>
    </xf>
    <xf numFmtId="0" fontId="112" fillId="49" borderId="6" xfId="63" applyFont="1" applyFill="1" applyBorder="1" applyAlignment="1">
      <alignment horizontal="center" vertical="top" wrapText="1"/>
    </xf>
    <xf numFmtId="0" fontId="110" fillId="49" borderId="1" xfId="63" applyFont="1" applyFill="1" applyBorder="1" applyAlignment="1">
      <alignment horizontal="center" vertical="top" wrapText="1"/>
    </xf>
    <xf numFmtId="0" fontId="114" fillId="49" borderId="1" xfId="63" applyFont="1" applyFill="1" applyBorder="1" applyAlignment="1">
      <alignment horizontal="center" vertical="center" wrapText="1"/>
    </xf>
    <xf numFmtId="0" fontId="112" fillId="49" borderId="1" xfId="63" applyFont="1" applyFill="1" applyBorder="1" applyAlignment="1">
      <alignment horizontal="center" vertical="top" wrapText="1"/>
    </xf>
    <xf numFmtId="4" fontId="115" fillId="0" borderId="0" xfId="0" applyNumberFormat="1" applyFont="1"/>
    <xf numFmtId="4" fontId="109" fillId="0" borderId="0" xfId="63" applyNumberFormat="1" applyFont="1" applyFill="1"/>
    <xf numFmtId="0" fontId="109" fillId="0" borderId="2" xfId="63" applyFont="1" applyFill="1" applyBorder="1" applyAlignment="1">
      <alignment vertical="top" wrapText="1"/>
    </xf>
    <xf numFmtId="0" fontId="106" fillId="49" borderId="1" xfId="63" applyFont="1" applyFill="1" applyBorder="1" applyAlignment="1">
      <alignment horizontal="right" vertical="center" wrapText="1"/>
    </xf>
    <xf numFmtId="0" fontId="105" fillId="49" borderId="1" xfId="63" applyFont="1" applyFill="1" applyBorder="1" applyAlignment="1">
      <alignment horizontal="center" vertical="center" wrapText="1"/>
    </xf>
    <xf numFmtId="0" fontId="105" fillId="49" borderId="1" xfId="63" applyFont="1" applyFill="1" applyBorder="1" applyAlignment="1">
      <alignment horizontal="right" vertical="center"/>
    </xf>
    <xf numFmtId="0" fontId="105" fillId="49" borderId="1" xfId="63" applyFont="1" applyFill="1" applyBorder="1" applyAlignment="1">
      <alignment horizontal="right" vertical="center" wrapText="1"/>
    </xf>
    <xf numFmtId="0" fontId="106" fillId="49" borderId="1" xfId="63" applyFont="1" applyFill="1" applyBorder="1" applyAlignment="1">
      <alignment horizontal="center" vertical="center" wrapText="1"/>
    </xf>
    <xf numFmtId="0" fontId="106" fillId="49" borderId="1" xfId="63" applyFont="1" applyFill="1" applyBorder="1" applyAlignment="1">
      <alignment horizontal="center" vertical="center"/>
    </xf>
    <xf numFmtId="0" fontId="105" fillId="49" borderId="1" xfId="63" applyFont="1" applyFill="1" applyBorder="1" applyAlignment="1">
      <alignment horizontal="center" vertical="center"/>
    </xf>
    <xf numFmtId="167" fontId="111" fillId="49" borderId="1" xfId="59" applyNumberFormat="1" applyFont="1" applyFill="1" applyBorder="1" applyAlignment="1">
      <alignment vertical="center"/>
    </xf>
    <xf numFmtId="166" fontId="111" fillId="4" borderId="1" xfId="66" applyNumberFormat="1" applyFont="1" applyFill="1" applyBorder="1" applyAlignment="1">
      <alignment horizontal="center"/>
    </xf>
    <xf numFmtId="166" fontId="111" fillId="4" borderId="1" xfId="66" applyNumberFormat="1" applyFont="1" applyFill="1" applyBorder="1"/>
    <xf numFmtId="0" fontId="106" fillId="0" borderId="0" xfId="63" applyFont="1" applyBorder="1"/>
    <xf numFmtId="0" fontId="113" fillId="0" borderId="0" xfId="63" applyFont="1" applyBorder="1" applyAlignment="1">
      <alignment horizontal="center"/>
    </xf>
    <xf numFmtId="166" fontId="111" fillId="4" borderId="0" xfId="66" applyNumberFormat="1" applyFont="1" applyFill="1" applyBorder="1" applyAlignment="1">
      <alignment horizontal="center"/>
    </xf>
    <xf numFmtId="166" fontId="111" fillId="4" borderId="0" xfId="66" applyNumberFormat="1" applyFont="1" applyFill="1" applyBorder="1"/>
    <xf numFmtId="0" fontId="113" fillId="0" borderId="0" xfId="63" applyFont="1" applyBorder="1"/>
    <xf numFmtId="168" fontId="112" fillId="0" borderId="1" xfId="63" applyNumberFormat="1" applyFont="1" applyBorder="1" applyAlignment="1">
      <alignment horizontal="right" vertical="top" wrapText="1"/>
    </xf>
    <xf numFmtId="168" fontId="111" fillId="0" borderId="1" xfId="63" applyNumberFormat="1" applyFont="1" applyBorder="1" applyAlignment="1">
      <alignment horizontal="center" vertical="top" wrapText="1"/>
    </xf>
    <xf numFmtId="168" fontId="111" fillId="0" borderId="1" xfId="63" applyNumberFormat="1" applyFont="1" applyBorder="1" applyAlignment="1">
      <alignment horizontal="right" vertical="top" wrapText="1"/>
    </xf>
    <xf numFmtId="0" fontId="111" fillId="2" borderId="1" xfId="63" applyFont="1" applyFill="1" applyBorder="1" applyAlignment="1">
      <alignment vertical="top" wrapText="1"/>
    </xf>
    <xf numFmtId="0" fontId="111" fillId="49" borderId="2" xfId="63" applyFont="1" applyFill="1" applyBorder="1" applyAlignment="1">
      <alignment horizontal="left" vertical="top" wrapText="1"/>
    </xf>
    <xf numFmtId="0" fontId="111" fillId="0" borderId="2" xfId="63" applyFont="1" applyBorder="1" applyAlignment="1">
      <alignment horizontal="left" vertical="top" wrapText="1"/>
    </xf>
    <xf numFmtId="0" fontId="109" fillId="49" borderId="1" xfId="63" applyFont="1" applyFill="1" applyBorder="1" applyAlignment="1">
      <alignment vertical="center" wrapText="1"/>
    </xf>
    <xf numFmtId="0" fontId="109" fillId="49" borderId="1" xfId="63" applyFont="1" applyFill="1" applyBorder="1" applyAlignment="1"/>
    <xf numFmtId="169" fontId="111" fillId="49" borderId="1" xfId="63" applyNumberFormat="1" applyFont="1" applyFill="1" applyBorder="1" applyAlignment="1">
      <alignment vertical="center" wrapText="1"/>
    </xf>
    <xf numFmtId="0" fontId="106" fillId="0" borderId="0" xfId="63" applyFont="1" applyFill="1"/>
    <xf numFmtId="0" fontId="113" fillId="0" borderId="0" xfId="63" applyFont="1" applyFill="1" applyAlignment="1">
      <alignment horizontal="center"/>
    </xf>
    <xf numFmtId="0" fontId="113" fillId="0" borderId="0" xfId="63" applyFont="1" applyFill="1"/>
    <xf numFmtId="0" fontId="109" fillId="49" borderId="6" xfId="65" applyNumberFormat="1" applyFont="1" applyFill="1" applyBorder="1" applyAlignment="1">
      <alignment horizontal="center" vertical="center" wrapText="1"/>
    </xf>
    <xf numFmtId="0" fontId="109" fillId="49" borderId="6" xfId="63" applyFont="1" applyFill="1" applyBorder="1" applyAlignment="1">
      <alignment horizontal="right" vertical="top" wrapText="1"/>
    </xf>
    <xf numFmtId="0" fontId="110" fillId="49" borderId="6" xfId="63" applyFont="1" applyFill="1" applyBorder="1" applyAlignment="1">
      <alignment horizontal="right" vertical="top" wrapText="1"/>
    </xf>
    <xf numFmtId="0" fontId="109" fillId="10" borderId="2" xfId="63" applyFont="1" applyFill="1" applyBorder="1" applyAlignment="1">
      <alignment vertical="top" wrapText="1"/>
    </xf>
    <xf numFmtId="0" fontId="109" fillId="10" borderId="6" xfId="63" applyFont="1" applyFill="1" applyBorder="1" applyAlignment="1">
      <alignment horizontal="right" vertical="top" wrapText="1"/>
    </xf>
    <xf numFmtId="0" fontId="109" fillId="10" borderId="6" xfId="67" applyFont="1" applyFill="1" applyBorder="1" applyAlignment="1">
      <alignment horizontal="center" vertical="center" wrapText="1"/>
    </xf>
    <xf numFmtId="0" fontId="110" fillId="10" borderId="6" xfId="67" applyFont="1" applyFill="1" applyBorder="1" applyAlignment="1">
      <alignment vertical="center" wrapText="1"/>
    </xf>
    <xf numFmtId="0" fontId="109" fillId="10" borderId="6" xfId="63" applyFont="1" applyFill="1" applyBorder="1" applyAlignment="1">
      <alignment horizontal="center" vertical="top" wrapText="1"/>
    </xf>
    <xf numFmtId="0" fontId="110" fillId="10" borderId="6" xfId="63" applyFont="1" applyFill="1" applyBorder="1" applyAlignment="1">
      <alignment horizontal="right" vertical="top" wrapText="1"/>
    </xf>
    <xf numFmtId="0" fontId="109" fillId="2" borderId="2" xfId="63" applyFont="1" applyFill="1" applyBorder="1" applyAlignment="1">
      <alignment vertical="top" wrapText="1"/>
    </xf>
    <xf numFmtId="0" fontId="109" fillId="2" borderId="8" xfId="63" applyFont="1" applyFill="1" applyBorder="1" applyAlignment="1">
      <alignment vertical="top" wrapText="1"/>
    </xf>
    <xf numFmtId="169" fontId="112" fillId="49" borderId="1" xfId="63" applyNumberFormat="1" applyFont="1" applyFill="1" applyBorder="1" applyAlignment="1">
      <alignment vertical="center" wrapText="1"/>
    </xf>
    <xf numFmtId="171" fontId="109" fillId="10" borderId="6" xfId="68" applyNumberFormat="1" applyFont="1" applyFill="1" applyBorder="1" applyAlignment="1">
      <alignment horizontal="center" vertical="center" wrapText="1"/>
    </xf>
    <xf numFmtId="169" fontId="111" fillId="10" borderId="1" xfId="63" applyNumberFormat="1" applyFont="1" applyFill="1" applyBorder="1" applyAlignment="1">
      <alignment vertical="center" wrapText="1"/>
    </xf>
    <xf numFmtId="169" fontId="112" fillId="4" borderId="1" xfId="63" applyNumberFormat="1" applyFont="1" applyFill="1" applyBorder="1" applyAlignment="1">
      <alignment vertical="center" wrapText="1"/>
    </xf>
    <xf numFmtId="169" fontId="111" fillId="4" borderId="1" xfId="63" applyNumberFormat="1" applyFont="1" applyFill="1" applyBorder="1" applyAlignment="1">
      <alignment horizontal="center" vertical="center" wrapText="1"/>
    </xf>
    <xf numFmtId="169" fontId="111" fillId="4" borderId="1" xfId="63" applyNumberFormat="1" applyFont="1" applyFill="1" applyBorder="1" applyAlignment="1">
      <alignment vertical="center" wrapText="1"/>
    </xf>
    <xf numFmtId="169" fontId="111" fillId="4" borderId="0" xfId="63" applyNumberFormat="1" applyFont="1" applyFill="1" applyBorder="1" applyAlignment="1">
      <alignment vertical="center" wrapText="1"/>
    </xf>
    <xf numFmtId="0" fontId="110" fillId="0" borderId="1" xfId="63" applyFont="1" applyFill="1" applyBorder="1"/>
    <xf numFmtId="0" fontId="109" fillId="0" borderId="1" xfId="63" applyFont="1" applyFill="1" applyBorder="1" applyAlignment="1">
      <alignment horizontal="center"/>
    </xf>
    <xf numFmtId="0" fontId="109" fillId="0" borderId="1" xfId="63" applyFont="1" applyFill="1" applyBorder="1"/>
    <xf numFmtId="0" fontId="109" fillId="49" borderId="6" xfId="65" applyFont="1" applyFill="1" applyBorder="1" applyAlignment="1">
      <alignment horizontal="right" vertical="center" wrapText="1"/>
    </xf>
    <xf numFmtId="167" fontId="116" fillId="49" borderId="1" xfId="59" applyNumberFormat="1" applyFont="1" applyFill="1" applyBorder="1" applyAlignment="1">
      <alignment horizontal="right" vertical="top" wrapText="1"/>
    </xf>
    <xf numFmtId="1" fontId="109" fillId="49" borderId="6" xfId="65" applyNumberFormat="1" applyFont="1" applyFill="1" applyBorder="1" applyAlignment="1">
      <alignment horizontal="center" vertical="center" wrapText="1"/>
    </xf>
    <xf numFmtId="169" fontId="111" fillId="49" borderId="1" xfId="63" applyNumberFormat="1" applyFont="1" applyFill="1" applyBorder="1" applyAlignment="1">
      <alignment horizontal="right" vertical="center" wrapText="1"/>
    </xf>
    <xf numFmtId="169" fontId="112" fillId="49" borderId="1" xfId="63" applyNumberFormat="1" applyFont="1" applyFill="1" applyBorder="1" applyAlignment="1">
      <alignment horizontal="right" vertical="center" wrapText="1"/>
    </xf>
    <xf numFmtId="0" fontId="117" fillId="49" borderId="6" xfId="65" applyFont="1" applyFill="1" applyBorder="1" applyAlignment="1">
      <alignment horizontal="center" vertical="center" wrapText="1"/>
    </xf>
    <xf numFmtId="0" fontId="109" fillId="49" borderId="2" xfId="63" applyFont="1" applyFill="1" applyBorder="1" applyAlignment="1">
      <alignment horizontal="right" vertical="top" wrapText="1"/>
    </xf>
    <xf numFmtId="0" fontId="109" fillId="49" borderId="1" xfId="63" applyFont="1" applyFill="1" applyBorder="1" applyAlignment="1">
      <alignment vertical="center"/>
    </xf>
    <xf numFmtId="0" fontId="106" fillId="4" borderId="0" xfId="63" applyFont="1" applyFill="1"/>
    <xf numFmtId="0" fontId="113" fillId="4" borderId="0" xfId="63" applyFont="1" applyFill="1" applyAlignment="1">
      <alignment horizontal="center"/>
    </xf>
    <xf numFmtId="0" fontId="109" fillId="50" borderId="1" xfId="63" applyFont="1" applyFill="1" applyBorder="1" applyAlignment="1">
      <alignment horizontal="left" vertical="top" wrapText="1"/>
    </xf>
    <xf numFmtId="0" fontId="109" fillId="51" borderId="1" xfId="63" applyFont="1" applyFill="1" applyBorder="1" applyAlignment="1">
      <alignment horizontal="left" vertical="top" wrapText="1"/>
    </xf>
    <xf numFmtId="0" fontId="109" fillId="0" borderId="1" xfId="63" applyFont="1" applyFill="1" applyBorder="1" applyAlignment="1">
      <alignment horizontal="left" vertical="top" wrapText="1"/>
    </xf>
    <xf numFmtId="49" fontId="109" fillId="2" borderId="1" xfId="63" applyNumberFormat="1" applyFont="1" applyFill="1" applyBorder="1" applyAlignment="1">
      <alignment horizontal="center" vertical="top" wrapText="1"/>
    </xf>
    <xf numFmtId="0" fontId="110" fillId="49" borderId="1" xfId="63" applyFont="1" applyFill="1" applyBorder="1" applyAlignment="1">
      <alignment horizontal="right" vertical="top" wrapText="1"/>
    </xf>
    <xf numFmtId="169" fontId="112" fillId="49" borderId="1" xfId="63" applyNumberFormat="1" applyFont="1" applyFill="1" applyBorder="1" applyAlignment="1">
      <alignment horizontal="right" vertical="top" wrapText="1"/>
    </xf>
    <xf numFmtId="169" fontId="111" fillId="49" borderId="1" xfId="63" applyNumberFormat="1" applyFont="1" applyFill="1" applyBorder="1" applyAlignment="1">
      <alignment horizontal="center" vertical="top" wrapText="1"/>
    </xf>
    <xf numFmtId="169" fontId="111" fillId="49" borderId="1" xfId="63" applyNumberFormat="1" applyFont="1" applyFill="1" applyBorder="1" applyAlignment="1">
      <alignment horizontal="right" vertical="top" wrapText="1"/>
    </xf>
    <xf numFmtId="0" fontId="109" fillId="4" borderId="1" xfId="63" applyFont="1" applyFill="1" applyBorder="1" applyAlignment="1">
      <alignment horizontal="left" vertical="center" wrapText="1"/>
    </xf>
    <xf numFmtId="0" fontId="110" fillId="2" borderId="3" xfId="63" applyFont="1" applyFill="1" applyBorder="1" applyAlignment="1">
      <alignment horizontal="center" vertical="top" wrapText="1"/>
    </xf>
    <xf numFmtId="0" fontId="109" fillId="2" borderId="0" xfId="63" applyFont="1" applyFill="1" applyBorder="1" applyAlignment="1">
      <alignment horizontal="center" vertical="top" wrapText="1"/>
    </xf>
    <xf numFmtId="169" fontId="112" fillId="0" borderId="1" xfId="63" applyNumberFormat="1" applyFont="1" applyFill="1" applyBorder="1" applyAlignment="1">
      <alignment horizontal="right" vertical="center" wrapText="1"/>
    </xf>
    <xf numFmtId="169" fontId="111" fillId="0" borderId="1" xfId="63" applyNumberFormat="1" applyFont="1" applyFill="1" applyBorder="1" applyAlignment="1">
      <alignment horizontal="center" vertical="center" wrapText="1"/>
    </xf>
    <xf numFmtId="169" fontId="111" fillId="0" borderId="1" xfId="63" applyNumberFormat="1" applyFont="1" applyFill="1" applyBorder="1" applyAlignment="1">
      <alignment horizontal="right" vertical="center" wrapText="1"/>
    </xf>
    <xf numFmtId="0" fontId="110" fillId="2" borderId="13" xfId="63" applyFont="1" applyFill="1" applyBorder="1" applyAlignment="1">
      <alignment horizontal="center" vertical="top" wrapText="1"/>
    </xf>
    <xf numFmtId="0" fontId="110" fillId="49" borderId="2" xfId="63" applyFont="1" applyFill="1" applyBorder="1" applyAlignment="1">
      <alignment horizontal="left" vertical="top" wrapText="1"/>
    </xf>
    <xf numFmtId="0" fontId="110" fillId="49" borderId="1" xfId="63" applyFont="1" applyFill="1" applyBorder="1" applyAlignment="1">
      <alignment horizontal="right"/>
    </xf>
    <xf numFmtId="0" fontId="109" fillId="49" borderId="1" xfId="63" applyFont="1" applyFill="1" applyBorder="1" applyAlignment="1">
      <alignment horizontal="right"/>
    </xf>
    <xf numFmtId="169" fontId="111" fillId="49" borderId="1" xfId="63" applyNumberFormat="1" applyFont="1" applyFill="1" applyBorder="1" applyAlignment="1">
      <alignment horizontal="center" vertical="center" wrapText="1"/>
    </xf>
    <xf numFmtId="169" fontId="112" fillId="4" borderId="0" xfId="63" applyNumberFormat="1" applyFont="1" applyFill="1" applyBorder="1" applyAlignment="1">
      <alignment horizontal="center" vertical="center" wrapText="1"/>
    </xf>
    <xf numFmtId="169" fontId="111" fillId="4" borderId="0" xfId="63" applyNumberFormat="1" applyFont="1" applyFill="1" applyBorder="1" applyAlignment="1">
      <alignment horizontal="center" vertical="center" wrapText="1"/>
    </xf>
    <xf numFmtId="0" fontId="109" fillId="4" borderId="0" xfId="63" applyFont="1" applyFill="1" applyBorder="1"/>
    <xf numFmtId="0" fontId="109" fillId="49" borderId="2" xfId="69" applyFont="1" applyFill="1" applyBorder="1" applyAlignment="1">
      <alignment vertical="top" wrapText="1"/>
    </xf>
    <xf numFmtId="0" fontId="110" fillId="49" borderId="1" xfId="63" applyFont="1" applyFill="1" applyBorder="1" applyAlignment="1">
      <alignment horizontal="center" wrapText="1"/>
    </xf>
    <xf numFmtId="0" fontId="110" fillId="49" borderId="6" xfId="63" applyFont="1" applyFill="1" applyBorder="1" applyAlignment="1">
      <alignment vertical="top" wrapText="1"/>
    </xf>
    <xf numFmtId="0" fontId="109" fillId="49" borderId="6" xfId="63" applyFont="1" applyFill="1" applyBorder="1" applyAlignment="1">
      <alignment vertical="top" wrapText="1"/>
    </xf>
    <xf numFmtId="0" fontId="110" fillId="49" borderId="1" xfId="63" applyFont="1" applyFill="1" applyBorder="1" applyAlignment="1"/>
    <xf numFmtId="0" fontId="110" fillId="49" borderId="1" xfId="63" applyFont="1" applyFill="1" applyBorder="1" applyAlignment="1">
      <alignment wrapText="1"/>
    </xf>
    <xf numFmtId="169" fontId="112" fillId="49" borderId="1" xfId="63" applyNumberFormat="1" applyFont="1" applyFill="1" applyBorder="1" applyAlignment="1">
      <alignment horizontal="center" vertical="center" wrapText="1"/>
    </xf>
    <xf numFmtId="0" fontId="110" fillId="49" borderId="1" xfId="63" applyFont="1" applyFill="1" applyBorder="1" applyAlignment="1">
      <alignment horizontal="right" vertical="top"/>
    </xf>
    <xf numFmtId="0" fontId="109" fillId="49" borderId="1" xfId="63" applyFont="1" applyFill="1" applyBorder="1" applyAlignment="1">
      <alignment horizontal="center" vertical="top"/>
    </xf>
    <xf numFmtId="0" fontId="109" fillId="49" borderId="1" xfId="63" applyFont="1" applyFill="1" applyBorder="1" applyAlignment="1">
      <alignment horizontal="right" vertical="top"/>
    </xf>
    <xf numFmtId="0" fontId="110" fillId="49" borderId="1" xfId="63" applyFont="1" applyFill="1" applyBorder="1" applyAlignment="1">
      <alignment horizontal="right" wrapText="1"/>
    </xf>
    <xf numFmtId="0" fontId="109" fillId="49" borderId="8" xfId="63" applyFont="1" applyFill="1" applyBorder="1" applyAlignment="1">
      <alignment vertical="top" wrapText="1"/>
    </xf>
    <xf numFmtId="169" fontId="112" fillId="4" borderId="3" xfId="63" applyNumberFormat="1" applyFont="1" applyFill="1" applyBorder="1" applyAlignment="1">
      <alignment horizontal="center" vertical="center" wrapText="1"/>
    </xf>
    <xf numFmtId="169" fontId="111" fillId="4" borderId="3" xfId="63" applyNumberFormat="1" applyFont="1" applyFill="1" applyBorder="1" applyAlignment="1">
      <alignment horizontal="center" vertical="center" wrapText="1"/>
    </xf>
    <xf numFmtId="169" fontId="109" fillId="4" borderId="0" xfId="63" applyNumberFormat="1" applyFont="1" applyFill="1"/>
    <xf numFmtId="0" fontId="111" fillId="0" borderId="1" xfId="63" applyFont="1" applyBorder="1" applyAlignment="1">
      <alignment horizontal="left" vertical="top" wrapText="1"/>
    </xf>
    <xf numFmtId="0" fontId="109" fillId="9" borderId="2" xfId="63" applyFont="1" applyFill="1" applyBorder="1" applyAlignment="1">
      <alignment horizontal="left" vertical="top" wrapText="1"/>
    </xf>
    <xf numFmtId="0" fontId="109" fillId="0" borderId="0" xfId="63" applyFont="1" applyFill="1" applyBorder="1"/>
    <xf numFmtId="0" fontId="111" fillId="0" borderId="3" xfId="63" applyFont="1" applyBorder="1" applyAlignment="1">
      <alignment horizontal="left" vertical="top" wrapText="1"/>
    </xf>
    <xf numFmtId="168" fontId="110" fillId="4" borderId="0" xfId="63" applyNumberFormat="1" applyFont="1" applyFill="1" applyBorder="1" applyAlignment="1">
      <alignment horizontal="left" vertical="top" wrapText="1"/>
    </xf>
    <xf numFmtId="168" fontId="109" fillId="4" borderId="0" xfId="63" applyNumberFormat="1" applyFont="1" applyFill="1" applyBorder="1" applyAlignment="1">
      <alignment horizontal="center" vertical="top" wrapText="1"/>
    </xf>
    <xf numFmtId="2" fontId="109" fillId="49" borderId="1" xfId="63" applyNumberFormat="1" applyFont="1" applyFill="1" applyBorder="1"/>
    <xf numFmtId="2" fontId="109" fillId="49" borderId="1" xfId="63" applyNumberFormat="1" applyFont="1" applyFill="1" applyBorder="1" applyAlignment="1">
      <alignment horizontal="center"/>
    </xf>
    <xf numFmtId="164" fontId="111" fillId="49" borderId="1" xfId="74" applyNumberFormat="1" applyFont="1" applyFill="1" applyBorder="1" applyAlignment="1">
      <alignment horizontal="right" vertical="top"/>
    </xf>
    <xf numFmtId="164" fontId="112" fillId="49" borderId="1" xfId="74" applyNumberFormat="1" applyFont="1" applyFill="1" applyBorder="1" applyAlignment="1">
      <alignment horizontal="right" vertical="top"/>
    </xf>
    <xf numFmtId="168" fontId="112" fillId="4" borderId="3" xfId="63" applyNumberFormat="1" applyFont="1" applyFill="1" applyBorder="1" applyAlignment="1">
      <alignment horizontal="right" vertical="top" wrapText="1"/>
    </xf>
    <xf numFmtId="168" fontId="111" fillId="4" borderId="0" xfId="63" applyNumberFormat="1" applyFont="1" applyFill="1" applyBorder="1" applyAlignment="1">
      <alignment horizontal="center" vertical="top" wrapText="1"/>
    </xf>
    <xf numFmtId="0" fontId="109" fillId="49" borderId="1" xfId="70" applyFont="1" applyFill="1" applyBorder="1" applyAlignment="1">
      <alignment vertical="center" wrapText="1"/>
    </xf>
    <xf numFmtId="0" fontId="109" fillId="49" borderId="2" xfId="70" applyFont="1" applyFill="1" applyBorder="1" applyAlignment="1">
      <alignment vertical="top" wrapText="1"/>
    </xf>
    <xf numFmtId="0" fontId="109" fillId="49" borderId="1" xfId="70" applyFont="1" applyFill="1" applyBorder="1" applyAlignment="1">
      <alignment horizontal="center" vertical="center" wrapText="1"/>
    </xf>
    <xf numFmtId="0" fontId="110" fillId="49" borderId="1" xfId="70" applyFont="1" applyFill="1" applyBorder="1" applyAlignment="1">
      <alignment horizontal="center" vertical="center" wrapText="1"/>
    </xf>
    <xf numFmtId="0" fontId="110" fillId="49" borderId="2" xfId="70" applyFont="1" applyFill="1" applyBorder="1" applyAlignment="1">
      <alignment vertical="top" wrapText="1"/>
    </xf>
    <xf numFmtId="168" fontId="109" fillId="49" borderId="6" xfId="63" applyNumberFormat="1" applyFont="1" applyFill="1" applyBorder="1" applyAlignment="1">
      <alignment horizontal="center" vertical="top" wrapText="1"/>
    </xf>
    <xf numFmtId="0" fontId="119" fillId="0" borderId="0" xfId="65" applyFont="1" applyAlignment="1">
      <alignment vertical="center"/>
    </xf>
    <xf numFmtId="0" fontId="109" fillId="49" borderId="2" xfId="63" applyFont="1" applyFill="1" applyBorder="1" applyAlignment="1">
      <alignment vertical="center"/>
    </xf>
    <xf numFmtId="0" fontId="109" fillId="49" borderId="2" xfId="63" applyFont="1" applyFill="1" applyBorder="1" applyAlignment="1">
      <alignment horizontal="center" vertical="center"/>
    </xf>
    <xf numFmtId="168" fontId="112" fillId="0" borderId="0" xfId="63" applyNumberFormat="1" applyFont="1" applyFill="1" applyBorder="1" applyAlignment="1">
      <alignment horizontal="right" vertical="top" wrapText="1"/>
    </xf>
    <xf numFmtId="168" fontId="111" fillId="0" borderId="0" xfId="63" applyNumberFormat="1" applyFont="1" applyFill="1" applyBorder="1" applyAlignment="1">
      <alignment horizontal="center" vertical="top" wrapText="1"/>
    </xf>
    <xf numFmtId="168" fontId="111" fillId="0" borderId="0" xfId="63" applyNumberFormat="1" applyFont="1" applyFill="1" applyBorder="1" applyAlignment="1">
      <alignment horizontal="right" vertical="top" wrapText="1"/>
    </xf>
    <xf numFmtId="164" fontId="112" fillId="4" borderId="3" xfId="74" applyNumberFormat="1" applyFont="1" applyFill="1" applyBorder="1" applyAlignment="1">
      <alignment horizontal="right" vertical="top"/>
    </xf>
    <xf numFmtId="164" fontId="111" fillId="4" borderId="0" xfId="74" applyNumberFormat="1" applyFont="1" applyFill="1" applyBorder="1" applyAlignment="1">
      <alignment horizontal="center" vertical="top"/>
    </xf>
    <xf numFmtId="164" fontId="111" fillId="4" borderId="0" xfId="74" applyNumberFormat="1" applyFont="1" applyFill="1" applyBorder="1" applyAlignment="1">
      <alignment horizontal="right" vertical="top"/>
    </xf>
    <xf numFmtId="168" fontId="112" fillId="49" borderId="1" xfId="63" applyNumberFormat="1" applyFont="1" applyFill="1" applyBorder="1" applyAlignment="1">
      <alignment horizontal="right" vertical="top" wrapText="1"/>
    </xf>
    <xf numFmtId="168" fontId="111" fillId="49" borderId="1" xfId="63" applyNumberFormat="1" applyFont="1" applyFill="1" applyBorder="1" applyAlignment="1">
      <alignment horizontal="center" vertical="top" wrapText="1"/>
    </xf>
    <xf numFmtId="168" fontId="111" fillId="49" borderId="1" xfId="63" applyNumberFormat="1" applyFont="1" applyFill="1" applyBorder="1" applyAlignment="1">
      <alignment horizontal="right" vertical="top" wrapText="1"/>
    </xf>
    <xf numFmtId="0" fontId="109" fillId="0" borderId="0" xfId="63" applyFont="1" applyFill="1" applyBorder="1" applyAlignment="1">
      <alignment horizontal="left" vertical="top" wrapText="1"/>
    </xf>
    <xf numFmtId="0" fontId="111" fillId="2" borderId="2" xfId="63" applyFont="1" applyFill="1" applyBorder="1" applyAlignment="1">
      <alignment vertical="top" wrapText="1"/>
    </xf>
    <xf numFmtId="0" fontId="110" fillId="0" borderId="0" xfId="63" applyFont="1" applyBorder="1" applyAlignment="1">
      <alignment vertical="top" wrapText="1"/>
    </xf>
    <xf numFmtId="0" fontId="109" fillId="0" borderId="0" xfId="63" applyFont="1" applyBorder="1" applyAlignment="1">
      <alignment horizontal="center" vertical="top" wrapText="1"/>
    </xf>
    <xf numFmtId="0" fontId="110" fillId="4" borderId="0" xfId="63" applyFont="1" applyFill="1" applyBorder="1" applyAlignment="1">
      <alignment horizontal="center"/>
    </xf>
    <xf numFmtId="0" fontId="111" fillId="49" borderId="12" xfId="63" applyFont="1" applyFill="1" applyBorder="1" applyAlignment="1">
      <alignment horizontal="left" vertical="top" wrapText="1"/>
    </xf>
    <xf numFmtId="0" fontId="111" fillId="0" borderId="13" xfId="63" applyFont="1" applyBorder="1" applyAlignment="1">
      <alignment horizontal="left" vertical="top" wrapText="1"/>
    </xf>
    <xf numFmtId="0" fontId="112" fillId="0" borderId="13" xfId="63" applyFont="1" applyBorder="1" applyAlignment="1">
      <alignment horizontal="left" vertical="top" wrapText="1"/>
    </xf>
    <xf numFmtId="0" fontId="111" fillId="0" borderId="13" xfId="63" applyFont="1" applyBorder="1" applyAlignment="1">
      <alignment horizontal="center" vertical="top" wrapText="1"/>
    </xf>
    <xf numFmtId="0" fontId="111" fillId="0" borderId="9" xfId="63" applyFont="1" applyBorder="1" applyAlignment="1">
      <alignment horizontal="center" vertical="top" wrapText="1"/>
    </xf>
    <xf numFmtId="0" fontId="109" fillId="0" borderId="6" xfId="63" applyFont="1" applyBorder="1"/>
    <xf numFmtId="168" fontId="112" fillId="49" borderId="1" xfId="63" applyNumberFormat="1" applyFont="1" applyFill="1" applyBorder="1" applyAlignment="1">
      <alignment horizontal="right" vertical="center" wrapText="1"/>
    </xf>
    <xf numFmtId="168" fontId="111" fillId="49" borderId="1" xfId="63" applyNumberFormat="1" applyFont="1" applyFill="1" applyBorder="1" applyAlignment="1">
      <alignment horizontal="center" vertical="center" wrapText="1"/>
    </xf>
    <xf numFmtId="168" fontId="111" fillId="49" borderId="1" xfId="63" applyNumberFormat="1" applyFont="1" applyFill="1" applyBorder="1" applyAlignment="1">
      <alignment horizontal="right" vertical="center" wrapText="1"/>
    </xf>
    <xf numFmtId="1" fontId="110" fillId="49" borderId="6" xfId="65" applyNumberFormat="1" applyFont="1" applyFill="1" applyBorder="1" applyAlignment="1">
      <alignment horizontal="center" vertical="center" wrapText="1"/>
    </xf>
    <xf numFmtId="0" fontId="110" fillId="0" borderId="8" xfId="63" applyFont="1" applyFill="1" applyBorder="1" applyAlignment="1">
      <alignment horizontal="center" vertical="top" wrapText="1"/>
    </xf>
    <xf numFmtId="0" fontId="109" fillId="0" borderId="8" xfId="63" applyFont="1" applyFill="1" applyBorder="1" applyAlignment="1">
      <alignment horizontal="center" vertical="top" wrapText="1"/>
    </xf>
    <xf numFmtId="0" fontId="109" fillId="2" borderId="6" xfId="63" applyFont="1" applyFill="1" applyBorder="1" applyAlignment="1">
      <alignment vertical="top" wrapText="1"/>
    </xf>
    <xf numFmtId="0" fontId="109" fillId="49" borderId="8" xfId="63" applyFont="1" applyFill="1" applyBorder="1" applyAlignment="1">
      <alignment horizontal="center" vertical="top" wrapText="1"/>
    </xf>
    <xf numFmtId="0" fontId="109" fillId="4" borderId="3" xfId="63" applyFont="1" applyFill="1" applyBorder="1" applyAlignment="1">
      <alignment horizontal="center"/>
    </xf>
    <xf numFmtId="0" fontId="110" fillId="4" borderId="3" xfId="63" applyFont="1" applyFill="1" applyBorder="1" applyAlignment="1">
      <alignment horizontal="center"/>
    </xf>
    <xf numFmtId="0" fontId="109" fillId="4" borderId="8" xfId="63" applyFont="1" applyFill="1" applyBorder="1" applyAlignment="1">
      <alignment horizontal="center"/>
    </xf>
    <xf numFmtId="0" fontId="109" fillId="4" borderId="1" xfId="63" applyFont="1" applyFill="1" applyBorder="1" applyAlignment="1">
      <alignment horizontal="center"/>
    </xf>
    <xf numFmtId="0" fontId="109" fillId="49" borderId="6" xfId="63" applyFont="1" applyFill="1" applyBorder="1" applyAlignment="1">
      <alignment horizontal="left" vertical="top" wrapText="1"/>
    </xf>
    <xf numFmtId="0" fontId="109" fillId="49" borderId="10" xfId="63" applyFont="1" applyFill="1" applyBorder="1" applyAlignment="1">
      <alignment wrapText="1"/>
    </xf>
    <xf numFmtId="0" fontId="109" fillId="49" borderId="6" xfId="63" applyFont="1" applyFill="1" applyBorder="1" applyAlignment="1">
      <alignment wrapText="1"/>
    </xf>
    <xf numFmtId="0" fontId="109" fillId="49" borderId="1" xfId="63" applyFont="1" applyFill="1" applyBorder="1" applyAlignment="1">
      <alignment horizontal="left" vertical="center" wrapText="1"/>
    </xf>
    <xf numFmtId="0" fontId="109" fillId="56" borderId="1" xfId="63" applyFont="1" applyFill="1" applyBorder="1" applyAlignment="1">
      <alignment horizontal="left" vertical="top" wrapText="1"/>
    </xf>
    <xf numFmtId="0" fontId="110" fillId="4" borderId="3" xfId="63" applyFont="1" applyFill="1" applyBorder="1" applyAlignment="1">
      <alignment horizontal="left" vertical="top" wrapText="1"/>
    </xf>
    <xf numFmtId="0" fontId="109" fillId="4" borderId="3" xfId="63" applyFont="1" applyFill="1" applyBorder="1" applyAlignment="1">
      <alignment horizontal="center" vertical="top" wrapText="1"/>
    </xf>
    <xf numFmtId="0" fontId="109" fillId="4" borderId="8" xfId="63" applyFont="1" applyFill="1" applyBorder="1" applyAlignment="1">
      <alignment horizontal="center" vertical="top" wrapText="1"/>
    </xf>
    <xf numFmtId="0" fontId="109" fillId="4" borderId="1" xfId="63" applyFont="1" applyFill="1" applyBorder="1"/>
    <xf numFmtId="0" fontId="109" fillId="0" borderId="6" xfId="63" applyFont="1" applyBorder="1" applyAlignment="1">
      <alignment horizontal="left" vertical="top" wrapText="1"/>
    </xf>
    <xf numFmtId="0" fontId="109" fillId="0" borderId="1" xfId="63" applyFont="1" applyFill="1" applyBorder="1" applyAlignment="1">
      <alignment horizontal="left" vertical="center" wrapText="1"/>
    </xf>
    <xf numFmtId="0" fontId="109" fillId="2" borderId="7" xfId="63" applyFont="1" applyFill="1" applyBorder="1" applyAlignment="1">
      <alignment horizontal="center" vertical="top" wrapText="1"/>
    </xf>
    <xf numFmtId="0" fontId="109" fillId="0" borderId="1" xfId="63" applyFont="1" applyBorder="1" applyAlignment="1">
      <alignment vertical="top" wrapText="1"/>
    </xf>
    <xf numFmtId="0" fontId="109" fillId="0" borderId="8" xfId="63" applyFont="1" applyBorder="1" applyAlignment="1">
      <alignment vertical="top" wrapText="1"/>
    </xf>
    <xf numFmtId="0" fontId="110" fillId="0" borderId="1" xfId="63" applyFont="1" applyBorder="1" applyAlignment="1">
      <alignment vertical="top"/>
    </xf>
    <xf numFmtId="0" fontId="109" fillId="0" borderId="1" xfId="63" applyFont="1" applyBorder="1" applyAlignment="1">
      <alignment horizontal="center" vertical="top"/>
    </xf>
    <xf numFmtId="168" fontId="112" fillId="4" borderId="1" xfId="63" applyNumberFormat="1" applyFont="1" applyFill="1" applyBorder="1" applyAlignment="1">
      <alignment horizontal="right" vertical="top" wrapText="1"/>
    </xf>
    <xf numFmtId="168" fontId="111" fillId="4" borderId="1" xfId="63" applyNumberFormat="1" applyFont="1" applyFill="1" applyBorder="1" applyAlignment="1">
      <alignment horizontal="center" vertical="top" wrapText="1"/>
    </xf>
    <xf numFmtId="168" fontId="111" fillId="4" borderId="1" xfId="63" applyNumberFormat="1" applyFont="1" applyFill="1" applyBorder="1" applyAlignment="1">
      <alignment horizontal="right" vertical="top" wrapText="1"/>
    </xf>
    <xf numFmtId="0" fontId="110" fillId="0" borderId="0" xfId="63" applyFont="1" applyAlignment="1">
      <alignment horizontal="left" vertical="top" wrapText="1"/>
    </xf>
    <xf numFmtId="0" fontId="109" fillId="0" borderId="0" xfId="63" applyFont="1" applyAlignment="1">
      <alignment horizontal="center" vertical="top" wrapText="1"/>
    </xf>
    <xf numFmtId="0" fontId="109" fillId="4" borderId="0" xfId="63" applyFont="1" applyFill="1" applyBorder="1" applyAlignment="1">
      <alignment horizontal="center" vertical="top" wrapText="1"/>
    </xf>
    <xf numFmtId="0" fontId="110" fillId="0" borderId="1" xfId="63" applyFont="1" applyBorder="1" applyAlignment="1">
      <alignment horizontal="right" vertical="top" wrapText="1"/>
    </xf>
    <xf numFmtId="0" fontId="109" fillId="0" borderId="1" xfId="63" applyFont="1" applyBorder="1" applyAlignment="1">
      <alignment horizontal="center" vertical="top" wrapText="1"/>
    </xf>
    <xf numFmtId="0" fontId="112" fillId="0" borderId="1" xfId="63" applyFont="1" applyBorder="1" applyAlignment="1">
      <alignment horizontal="right" vertical="top" wrapText="1"/>
    </xf>
    <xf numFmtId="0" fontId="111" fillId="0" borderId="1" xfId="63" applyFont="1" applyBorder="1" applyAlignment="1">
      <alignment horizontal="center" vertical="top" wrapText="1"/>
    </xf>
    <xf numFmtId="0" fontId="111" fillId="0" borderId="1" xfId="63" applyFont="1" applyBorder="1" applyAlignment="1">
      <alignment horizontal="right" vertical="top" wrapText="1"/>
    </xf>
    <xf numFmtId="0" fontId="117" fillId="49" borderId="1" xfId="63" applyFont="1" applyFill="1" applyBorder="1" applyAlignment="1">
      <alignment vertical="top" wrapText="1"/>
    </xf>
    <xf numFmtId="0" fontId="117" fillId="49" borderId="8" xfId="63" applyFont="1" applyFill="1" applyBorder="1" applyAlignment="1">
      <alignment vertical="top" wrapText="1"/>
    </xf>
    <xf numFmtId="0" fontId="117" fillId="49" borderId="6" xfId="63" applyFont="1" applyFill="1" applyBorder="1" applyAlignment="1">
      <alignment horizontal="right" vertical="top" wrapText="1"/>
    </xf>
    <xf numFmtId="0" fontId="117" fillId="0" borderId="0" xfId="63" applyFont="1"/>
    <xf numFmtId="4" fontId="111" fillId="49" borderId="1" xfId="63" applyNumberFormat="1" applyFont="1" applyFill="1" applyBorder="1" applyAlignment="1">
      <alignment horizontal="right" vertical="top" wrapText="1"/>
    </xf>
    <xf numFmtId="0" fontId="112" fillId="0" borderId="45" xfId="63" applyFont="1" applyFill="1" applyBorder="1" applyAlignment="1">
      <alignment horizontal="right" vertical="top" wrapText="1"/>
    </xf>
    <xf numFmtId="0" fontId="111" fillId="0" borderId="45" xfId="63" applyFont="1" applyFill="1" applyBorder="1" applyAlignment="1">
      <alignment horizontal="center" vertical="top" wrapText="1"/>
    </xf>
    <xf numFmtId="0" fontId="111" fillId="0" borderId="45" xfId="63" applyFont="1" applyFill="1" applyBorder="1" applyAlignment="1">
      <alignment horizontal="right" vertical="top" wrapText="1"/>
    </xf>
    <xf numFmtId="4" fontId="112" fillId="4" borderId="1" xfId="63" applyNumberFormat="1" applyFont="1" applyFill="1" applyBorder="1" applyAlignment="1">
      <alignment horizontal="right" vertical="top" wrapText="1"/>
    </xf>
    <xf numFmtId="4" fontId="111" fillId="4" borderId="1" xfId="63" applyNumberFormat="1" applyFont="1" applyFill="1" applyBorder="1" applyAlignment="1">
      <alignment horizontal="center" vertical="top" wrapText="1"/>
    </xf>
    <xf numFmtId="4" fontId="111" fillId="4" borderId="1" xfId="63" applyNumberFormat="1" applyFont="1" applyFill="1" applyBorder="1" applyAlignment="1">
      <alignment horizontal="right" vertical="top" wrapText="1"/>
    </xf>
    <xf numFmtId="0" fontId="109" fillId="46" borderId="1" xfId="72" applyFont="1" applyFill="1" applyBorder="1" applyAlignment="1">
      <alignment horizontal="center" vertical="top" wrapText="1"/>
    </xf>
    <xf numFmtId="0" fontId="113" fillId="0" borderId="0" xfId="72" applyFont="1"/>
    <xf numFmtId="0" fontId="110" fillId="49" borderId="1" xfId="63" applyFont="1" applyFill="1" applyBorder="1" applyAlignment="1">
      <alignment horizontal="left" vertical="top" wrapText="1"/>
    </xf>
    <xf numFmtId="0" fontId="109" fillId="46" borderId="6" xfId="72" applyFont="1" applyFill="1" applyBorder="1" applyAlignment="1">
      <alignment horizontal="center" vertical="top" wrapText="1"/>
    </xf>
    <xf numFmtId="0" fontId="109" fillId="46" borderId="6" xfId="72" applyFont="1" applyFill="1" applyBorder="1" applyAlignment="1">
      <alignment horizontal="right" vertical="top" wrapText="1"/>
    </xf>
    <xf numFmtId="0" fontId="117" fillId="46" borderId="6" xfId="72" applyFont="1" applyFill="1" applyBorder="1" applyAlignment="1">
      <alignment horizontal="right" vertical="top" wrapText="1"/>
    </xf>
    <xf numFmtId="4" fontId="111" fillId="46" borderId="1" xfId="72" applyNumberFormat="1" applyFont="1" applyFill="1" applyBorder="1" applyAlignment="1">
      <alignment horizontal="right" vertical="top" wrapText="1"/>
    </xf>
    <xf numFmtId="0" fontId="109" fillId="0" borderId="0" xfId="72" applyFont="1"/>
    <xf numFmtId="0" fontId="109" fillId="4" borderId="2" xfId="72" applyFont="1" applyFill="1" applyBorder="1" applyAlignment="1">
      <alignment horizontal="left" vertical="top" wrapText="1"/>
    </xf>
    <xf numFmtId="0" fontId="109" fillId="4" borderId="8" xfId="72" applyFont="1" applyFill="1" applyBorder="1" applyAlignment="1">
      <alignment horizontal="left" vertical="top" wrapText="1"/>
    </xf>
    <xf numFmtId="4" fontId="112" fillId="4" borderId="1" xfId="72" applyNumberFormat="1" applyFont="1" applyFill="1" applyBorder="1" applyAlignment="1">
      <alignment horizontal="right" vertical="top" wrapText="1"/>
    </xf>
    <xf numFmtId="4" fontId="111" fillId="4" borderId="1" xfId="72" applyNumberFormat="1" applyFont="1" applyFill="1" applyBorder="1" applyAlignment="1">
      <alignment horizontal="right" vertical="top" wrapText="1"/>
    </xf>
    <xf numFmtId="0" fontId="111" fillId="4" borderId="1" xfId="72" applyFont="1" applyFill="1" applyBorder="1" applyAlignment="1">
      <alignment horizontal="center" vertical="top" wrapText="1"/>
    </xf>
    <xf numFmtId="0" fontId="109" fillId="4" borderId="0" xfId="72" applyFont="1" applyFill="1"/>
    <xf numFmtId="0" fontId="117" fillId="49" borderId="1" xfId="63" applyFont="1" applyFill="1" applyBorder="1" applyAlignment="1">
      <alignment horizontal="center" vertical="top" wrapText="1"/>
    </xf>
    <xf numFmtId="0" fontId="109" fillId="0" borderId="2" xfId="63" applyFont="1" applyBorder="1" applyAlignment="1">
      <alignment vertical="top" wrapText="1"/>
    </xf>
    <xf numFmtId="0" fontId="110" fillId="0" borderId="1" xfId="63" applyFont="1" applyFill="1" applyBorder="1" applyAlignment="1">
      <alignment horizontal="right" vertical="top" wrapText="1"/>
    </xf>
    <xf numFmtId="0" fontId="109" fillId="0" borderId="1" xfId="63" applyFont="1" applyFill="1" applyBorder="1" applyAlignment="1">
      <alignment horizontal="center" vertical="top" wrapText="1"/>
    </xf>
    <xf numFmtId="0" fontId="109" fillId="0" borderId="1" xfId="63" applyFont="1" applyFill="1" applyBorder="1" applyAlignment="1">
      <alignment horizontal="right" vertical="top" wrapText="1"/>
    </xf>
    <xf numFmtId="168" fontId="112" fillId="0" borderId="1" xfId="63" applyNumberFormat="1" applyFont="1" applyFill="1" applyBorder="1" applyAlignment="1">
      <alignment horizontal="right" vertical="top" wrapText="1"/>
    </xf>
    <xf numFmtId="168" fontId="111" fillId="0" borderId="1" xfId="63" applyNumberFormat="1" applyFont="1" applyFill="1" applyBorder="1" applyAlignment="1">
      <alignment horizontal="center" vertical="top" wrapText="1"/>
    </xf>
    <xf numFmtId="168" fontId="111" fillId="0" borderId="1" xfId="63" applyNumberFormat="1" applyFont="1" applyFill="1" applyBorder="1" applyAlignment="1">
      <alignment horizontal="right" vertical="top" wrapText="1"/>
    </xf>
    <xf numFmtId="0" fontId="112" fillId="0" borderId="1" xfId="63" applyFont="1" applyFill="1" applyBorder="1" applyAlignment="1">
      <alignment horizontal="right" vertical="top" wrapText="1"/>
    </xf>
    <xf numFmtId="0" fontId="111" fillId="0" borderId="1" xfId="63" applyFont="1" applyFill="1" applyBorder="1" applyAlignment="1">
      <alignment horizontal="center" vertical="top" wrapText="1"/>
    </xf>
    <xf numFmtId="0" fontId="111" fillId="0" borderId="1" xfId="63" applyFont="1" applyFill="1" applyBorder="1" applyAlignment="1">
      <alignment horizontal="right" vertical="top" wrapText="1"/>
    </xf>
    <xf numFmtId="164" fontId="111" fillId="49" borderId="1" xfId="74" applyNumberFormat="1" applyFont="1" applyFill="1" applyBorder="1" applyAlignment="1">
      <alignment horizontal="center" vertical="top"/>
    </xf>
    <xf numFmtId="0" fontId="110" fillId="49" borderId="1" xfId="63" applyFont="1" applyFill="1" applyBorder="1" applyAlignment="1">
      <alignment vertical="top" wrapText="1"/>
    </xf>
    <xf numFmtId="2" fontId="112" fillId="0" borderId="1" xfId="63" applyNumberFormat="1" applyFont="1" applyBorder="1" applyAlignment="1">
      <alignment horizontal="right" vertical="top" wrapText="1"/>
    </xf>
    <xf numFmtId="2" fontId="111" fillId="0" borderId="1" xfId="63" applyNumberFormat="1" applyFont="1" applyBorder="1" applyAlignment="1">
      <alignment horizontal="center" vertical="top" wrapText="1"/>
    </xf>
    <xf numFmtId="2" fontId="111" fillId="0" borderId="1" xfId="63" applyNumberFormat="1" applyFont="1" applyBorder="1" applyAlignment="1">
      <alignment horizontal="right" vertical="top" wrapText="1"/>
    </xf>
    <xf numFmtId="2" fontId="112" fillId="0" borderId="0" xfId="63" applyNumberFormat="1" applyFont="1" applyBorder="1" applyAlignment="1">
      <alignment horizontal="right" vertical="top" wrapText="1"/>
    </xf>
    <xf numFmtId="2" fontId="111" fillId="0" borderId="0" xfId="63" applyNumberFormat="1" applyFont="1" applyBorder="1" applyAlignment="1">
      <alignment horizontal="center" vertical="top" wrapText="1"/>
    </xf>
    <xf numFmtId="2" fontId="111" fillId="0" borderId="0" xfId="63" applyNumberFormat="1" applyFont="1" applyBorder="1" applyAlignment="1">
      <alignment horizontal="right" vertical="top" wrapText="1"/>
    </xf>
    <xf numFmtId="0" fontId="112" fillId="0" borderId="3" xfId="63" applyFont="1" applyBorder="1" applyAlignment="1">
      <alignment horizontal="left" vertical="top" wrapText="1"/>
    </xf>
    <xf numFmtId="0" fontId="111" fillId="0" borderId="3" xfId="63" applyFont="1" applyBorder="1" applyAlignment="1">
      <alignment horizontal="center" vertical="top" wrapText="1"/>
    </xf>
    <xf numFmtId="0" fontId="111" fillId="0" borderId="8" xfId="63" applyFont="1" applyBorder="1" applyAlignment="1">
      <alignment horizontal="center" vertical="top" wrapText="1"/>
    </xf>
    <xf numFmtId="0" fontId="110" fillId="0" borderId="3" xfId="63" applyFont="1" applyBorder="1" applyAlignment="1">
      <alignment horizontal="left" vertical="top" wrapText="1"/>
    </xf>
    <xf numFmtId="0" fontId="109" fillId="0" borderId="3" xfId="63" applyFont="1" applyBorder="1" applyAlignment="1">
      <alignment horizontal="center" vertical="top" wrapText="1"/>
    </xf>
    <xf numFmtId="0" fontId="109" fillId="0" borderId="8" xfId="63" applyFont="1" applyBorder="1" applyAlignment="1">
      <alignment horizontal="center" vertical="top" wrapText="1"/>
    </xf>
    <xf numFmtId="0" fontId="113" fillId="0" borderId="0" xfId="63" applyFont="1" applyFill="1" applyAlignment="1">
      <alignment vertical="top"/>
    </xf>
    <xf numFmtId="0" fontId="113" fillId="4" borderId="0" xfId="63" applyFont="1" applyFill="1" applyAlignment="1">
      <alignment vertical="top"/>
    </xf>
    <xf numFmtId="0" fontId="109" fillId="4" borderId="9" xfId="63" applyFont="1" applyFill="1" applyBorder="1" applyAlignment="1">
      <alignment horizontal="left" vertical="top" wrapText="1"/>
    </xf>
    <xf numFmtId="0" fontId="112" fillId="0" borderId="0" xfId="63" applyFont="1" applyFill="1" applyBorder="1"/>
    <xf numFmtId="0" fontId="111" fillId="0" borderId="0" xfId="63" applyFont="1" applyFill="1" applyBorder="1" applyAlignment="1">
      <alignment horizontal="center"/>
    </xf>
    <xf numFmtId="1" fontId="109" fillId="49" borderId="1" xfId="63" applyNumberFormat="1" applyFont="1" applyFill="1" applyBorder="1" applyAlignment="1">
      <alignment horizontal="right" vertical="top" wrapText="1"/>
    </xf>
    <xf numFmtId="2" fontId="112" fillId="0" borderId="0" xfId="63" applyNumberFormat="1" applyFont="1" applyFill="1" applyBorder="1" applyAlignment="1">
      <alignment horizontal="right" vertical="top" wrapText="1"/>
    </xf>
    <xf numFmtId="2" fontId="111" fillId="0" borderId="0" xfId="63" applyNumberFormat="1" applyFont="1" applyFill="1" applyBorder="1" applyAlignment="1">
      <alignment horizontal="center" vertical="top" wrapText="1"/>
    </xf>
    <xf numFmtId="2" fontId="111" fillId="0" borderId="0" xfId="63" applyNumberFormat="1" applyFont="1" applyFill="1" applyBorder="1" applyAlignment="1">
      <alignment horizontal="right" vertical="top" wrapText="1"/>
    </xf>
    <xf numFmtId="164" fontId="112" fillId="4" borderId="0" xfId="74" applyNumberFormat="1" applyFont="1" applyFill="1" applyBorder="1" applyAlignment="1">
      <alignment horizontal="right" vertical="top"/>
    </xf>
    <xf numFmtId="0" fontId="106" fillId="0" borderId="13" xfId="63" applyFont="1" applyBorder="1"/>
    <xf numFmtId="0" fontId="113" fillId="0" borderId="13" xfId="63" applyFont="1" applyBorder="1" applyAlignment="1">
      <alignment horizontal="center"/>
    </xf>
    <xf numFmtId="0" fontId="113" fillId="0" borderId="13" xfId="63" applyFont="1" applyBorder="1"/>
    <xf numFmtId="0" fontId="110" fillId="49" borderId="2" xfId="63" applyFont="1" applyFill="1" applyBorder="1" applyAlignment="1">
      <alignment vertical="top" wrapText="1"/>
    </xf>
    <xf numFmtId="0" fontId="110" fillId="4" borderId="1" xfId="63" applyFont="1" applyFill="1" applyBorder="1"/>
    <xf numFmtId="164" fontId="112" fillId="0" borderId="1" xfId="74" applyNumberFormat="1" applyFont="1" applyFill="1" applyBorder="1" applyAlignment="1">
      <alignment horizontal="right" vertical="top"/>
    </xf>
    <xf numFmtId="164" fontId="111" fillId="0" borderId="1" xfId="74" applyNumberFormat="1" applyFont="1" applyFill="1" applyBorder="1" applyAlignment="1">
      <alignment horizontal="center" vertical="top"/>
    </xf>
    <xf numFmtId="164" fontId="111" fillId="0" borderId="1" xfId="74" applyNumberFormat="1" applyFont="1" applyFill="1" applyBorder="1" applyAlignment="1">
      <alignment horizontal="right" vertical="top"/>
    </xf>
    <xf numFmtId="0" fontId="110" fillId="0" borderId="6" xfId="63" applyFont="1" applyFill="1" applyBorder="1" applyAlignment="1">
      <alignment horizontal="right" vertical="top" wrapText="1"/>
    </xf>
    <xf numFmtId="0" fontId="109" fillId="0" borderId="6" xfId="63" applyFont="1" applyFill="1" applyBorder="1" applyAlignment="1">
      <alignment horizontal="center" vertical="top" wrapText="1"/>
    </xf>
    <xf numFmtId="0" fontId="109" fillId="0" borderId="6" xfId="63" applyFont="1" applyFill="1" applyBorder="1" applyAlignment="1">
      <alignment horizontal="right" vertical="top" wrapText="1"/>
    </xf>
    <xf numFmtId="0" fontId="110" fillId="0" borderId="1" xfId="63" applyFont="1" applyFill="1" applyBorder="1" applyAlignment="1">
      <alignment horizontal="right"/>
    </xf>
    <xf numFmtId="0" fontId="109" fillId="0" borderId="8" xfId="63" applyFont="1" applyBorder="1" applyAlignment="1">
      <alignment horizontal="left" vertical="top" wrapText="1"/>
    </xf>
    <xf numFmtId="164" fontId="112" fillId="0" borderId="1" xfId="74" applyNumberFormat="1" applyFont="1" applyBorder="1" applyAlignment="1">
      <alignment horizontal="right" vertical="top"/>
    </xf>
    <xf numFmtId="164" fontId="111" fillId="0" borderId="1" xfId="74" applyNumberFormat="1" applyFont="1" applyBorder="1" applyAlignment="1">
      <alignment horizontal="center" vertical="top"/>
    </xf>
    <xf numFmtId="164" fontId="111" fillId="0" borderId="1" xfId="74" applyNumberFormat="1" applyFont="1" applyBorder="1" applyAlignment="1">
      <alignment horizontal="right" vertical="top"/>
    </xf>
    <xf numFmtId="0" fontId="110" fillId="4" borderId="1" xfId="63" applyFont="1" applyFill="1" applyBorder="1" applyAlignment="1">
      <alignment horizontal="right" vertical="top" wrapText="1"/>
    </xf>
    <xf numFmtId="0" fontId="109" fillId="4" borderId="1" xfId="63" applyFont="1" applyFill="1" applyBorder="1" applyAlignment="1">
      <alignment horizontal="center" vertical="top" wrapText="1"/>
    </xf>
    <xf numFmtId="164" fontId="112" fillId="0" borderId="0" xfId="74" applyNumberFormat="1" applyFont="1" applyBorder="1" applyAlignment="1">
      <alignment horizontal="right" vertical="top"/>
    </xf>
    <xf numFmtId="164" fontId="111" fillId="0" borderId="0" xfId="74" applyNumberFormat="1" applyFont="1" applyBorder="1" applyAlignment="1">
      <alignment horizontal="center" vertical="top"/>
    </xf>
    <xf numFmtId="0" fontId="109" fillId="46" borderId="0" xfId="63" applyFont="1" applyFill="1"/>
    <xf numFmtId="0" fontId="109" fillId="2" borderId="7" xfId="63" applyFont="1" applyFill="1" applyBorder="1" applyAlignment="1">
      <alignment vertical="top" wrapText="1"/>
    </xf>
    <xf numFmtId="0" fontId="109" fillId="2" borderId="10" xfId="63" applyFont="1" applyFill="1" applyBorder="1" applyAlignment="1">
      <alignment vertical="top" wrapText="1"/>
    </xf>
    <xf numFmtId="0" fontId="112" fillId="0" borderId="0" xfId="63" applyFont="1" applyFill="1" applyBorder="1" applyAlignment="1">
      <alignment horizontal="right" vertical="top" wrapText="1"/>
    </xf>
    <xf numFmtId="0" fontId="109" fillId="0" borderId="2" xfId="63" applyFont="1" applyBorder="1" applyAlignment="1"/>
    <xf numFmtId="0" fontId="109" fillId="0" borderId="3" xfId="63" applyFont="1" applyBorder="1" applyAlignment="1"/>
    <xf numFmtId="0" fontId="110" fillId="0" borderId="3" xfId="63" applyFont="1" applyFill="1" applyBorder="1" applyAlignment="1"/>
    <xf numFmtId="0" fontId="109" fillId="0" borderId="3" xfId="63" applyFont="1" applyFill="1" applyBorder="1" applyAlignment="1">
      <alignment horizontal="center"/>
    </xf>
    <xf numFmtId="0" fontId="109" fillId="0" borderId="8" xfId="63" applyFont="1" applyFill="1" applyBorder="1" applyAlignment="1">
      <alignment horizontal="center"/>
    </xf>
    <xf numFmtId="0" fontId="109" fillId="0" borderId="0" xfId="63" applyFont="1" applyFill="1" applyAlignment="1"/>
    <xf numFmtId="0" fontId="109" fillId="0" borderId="0" xfId="63" applyFont="1" applyAlignment="1"/>
    <xf numFmtId="170" fontId="110" fillId="49" borderId="1" xfId="74" applyNumberFormat="1" applyFont="1" applyFill="1" applyBorder="1" applyAlignment="1">
      <alignment horizontal="right" vertical="top"/>
    </xf>
    <xf numFmtId="170" fontId="109" fillId="49" borderId="1" xfId="74" applyNumberFormat="1" applyFont="1" applyFill="1" applyBorder="1" applyAlignment="1">
      <alignment horizontal="center" vertical="top"/>
    </xf>
    <xf numFmtId="0" fontId="109" fillId="4" borderId="12" xfId="63" applyFont="1" applyFill="1" applyBorder="1" applyAlignment="1">
      <alignment horizontal="left" vertical="top" wrapText="1"/>
    </xf>
    <xf numFmtId="0" fontId="112" fillId="4" borderId="3" xfId="63" applyFont="1" applyFill="1" applyBorder="1" applyAlignment="1">
      <alignment horizontal="right" vertical="top" wrapText="1"/>
    </xf>
    <xf numFmtId="0" fontId="111" fillId="4" borderId="3" xfId="63" applyFont="1" applyFill="1" applyBorder="1" applyAlignment="1">
      <alignment horizontal="center" vertical="top" wrapText="1"/>
    </xf>
    <xf numFmtId="0" fontId="111" fillId="4" borderId="8" xfId="63" applyFont="1" applyFill="1" applyBorder="1" applyAlignment="1">
      <alignment horizontal="center" vertical="top" wrapText="1"/>
    </xf>
    <xf numFmtId="0" fontId="111" fillId="4" borderId="1" xfId="63" applyFont="1" applyFill="1" applyBorder="1" applyAlignment="1">
      <alignment horizontal="right" vertical="top" wrapText="1"/>
    </xf>
    <xf numFmtId="0" fontId="109" fillId="4" borderId="13" xfId="63" applyFont="1" applyFill="1" applyBorder="1" applyAlignment="1">
      <alignment horizontal="left" vertical="top" wrapText="1"/>
    </xf>
    <xf numFmtId="0" fontId="109" fillId="2" borderId="12" xfId="63" applyFont="1" applyFill="1" applyBorder="1" applyAlignment="1">
      <alignment vertical="top" wrapText="1"/>
    </xf>
    <xf numFmtId="0" fontId="112" fillId="0" borderId="0" xfId="63" applyFont="1" applyBorder="1" applyAlignment="1">
      <alignment horizontal="left" vertical="top" wrapText="1"/>
    </xf>
    <xf numFmtId="0" fontId="111" fillId="0" borderId="0" xfId="63" applyFont="1" applyBorder="1" applyAlignment="1">
      <alignment horizontal="center" vertical="top" wrapText="1"/>
    </xf>
    <xf numFmtId="0" fontId="109" fillId="2" borderId="6" xfId="63" applyFont="1" applyFill="1" applyBorder="1" applyAlignment="1">
      <alignment horizontal="left" vertical="top" wrapText="1"/>
    </xf>
    <xf numFmtId="0" fontId="110" fillId="4" borderId="0" xfId="63" applyFont="1" applyFill="1" applyBorder="1" applyAlignment="1">
      <alignment horizontal="left" vertical="top" wrapText="1"/>
    </xf>
    <xf numFmtId="0" fontId="109" fillId="0" borderId="2" xfId="63" applyFont="1" applyBorder="1" applyAlignment="1">
      <alignment horizontal="center" vertical="top" wrapText="1"/>
    </xf>
    <xf numFmtId="0" fontId="110" fillId="0" borderId="13" xfId="63" applyFont="1" applyBorder="1" applyAlignment="1">
      <alignment horizontal="center" vertical="top" wrapText="1"/>
    </xf>
    <xf numFmtId="0" fontId="109" fillId="0" borderId="13" xfId="63" applyFont="1" applyBorder="1" applyAlignment="1">
      <alignment horizontal="center" vertical="top" wrapText="1"/>
    </xf>
    <xf numFmtId="0" fontId="109" fillId="0" borderId="9" xfId="63" applyFont="1" applyBorder="1" applyAlignment="1">
      <alignment horizontal="center" vertical="top" wrapText="1"/>
    </xf>
    <xf numFmtId="167" fontId="112" fillId="49" borderId="1" xfId="59" applyNumberFormat="1" applyFont="1" applyFill="1" applyBorder="1" applyAlignment="1">
      <alignment vertical="center"/>
    </xf>
    <xf numFmtId="0" fontId="109" fillId="4" borderId="0" xfId="63" applyFont="1" applyFill="1" applyBorder="1" applyAlignment="1">
      <alignment horizontal="left" vertical="top" wrapText="1"/>
    </xf>
    <xf numFmtId="167" fontId="112" fillId="0" borderId="0" xfId="59" applyNumberFormat="1" applyFont="1" applyFill="1" applyBorder="1" applyAlignment="1">
      <alignment vertical="center"/>
    </xf>
    <xf numFmtId="167" fontId="111" fillId="0" borderId="0" xfId="59" applyNumberFormat="1" applyFont="1" applyFill="1" applyBorder="1" applyAlignment="1">
      <alignment horizontal="center" vertical="center"/>
    </xf>
    <xf numFmtId="171" fontId="110" fillId="49" borderId="6" xfId="59" applyNumberFormat="1" applyFont="1" applyFill="1" applyBorder="1" applyAlignment="1">
      <alignment horizontal="center" vertical="center" wrapText="1"/>
    </xf>
    <xf numFmtId="171" fontId="109" fillId="49" borderId="6" xfId="59" applyNumberFormat="1" applyFont="1" applyFill="1" applyBorder="1" applyAlignment="1">
      <alignment horizontal="center" vertical="center" wrapText="1"/>
    </xf>
    <xf numFmtId="0" fontId="109" fillId="49" borderId="1" xfId="70" applyFont="1" applyFill="1" applyBorder="1" applyAlignment="1">
      <alignment horizontal="right" vertical="center" wrapText="1"/>
    </xf>
    <xf numFmtId="0" fontId="109" fillId="0" borderId="0" xfId="65" applyFont="1" applyAlignment="1">
      <alignment horizontal="center" vertical="center"/>
    </xf>
    <xf numFmtId="0" fontId="109" fillId="49" borderId="9" xfId="69" applyFont="1" applyFill="1" applyBorder="1" applyAlignment="1">
      <alignment horizontal="left" vertical="center" wrapText="1"/>
    </xf>
    <xf numFmtId="0" fontId="109" fillId="49" borderId="1" xfId="65" applyFont="1" applyFill="1" applyBorder="1" applyAlignment="1">
      <alignment horizontal="left" vertical="center" wrapText="1"/>
    </xf>
    <xf numFmtId="0" fontId="109" fillId="49" borderId="1" xfId="65" applyFont="1" applyFill="1" applyBorder="1" applyAlignment="1">
      <alignment horizontal="left" vertical="top" wrapText="1"/>
    </xf>
    <xf numFmtId="0" fontId="109" fillId="50" borderId="13" xfId="65" applyFont="1" applyFill="1" applyBorder="1" applyAlignment="1">
      <alignment horizontal="center" vertical="center" wrapText="1"/>
    </xf>
    <xf numFmtId="0" fontId="109" fillId="49" borderId="1" xfId="65" applyFont="1" applyFill="1" applyBorder="1" applyAlignment="1">
      <alignment horizontal="center" vertical="center" wrapText="1"/>
    </xf>
    <xf numFmtId="169" fontId="111" fillId="49" borderId="1" xfId="65" applyNumberFormat="1" applyFont="1" applyFill="1" applyBorder="1" applyAlignment="1">
      <alignment horizontal="center" vertical="center" wrapText="1"/>
    </xf>
    <xf numFmtId="0" fontId="109" fillId="0" borderId="0" xfId="65" applyFont="1" applyAlignment="1">
      <alignment horizontal="left" vertical="center"/>
    </xf>
    <xf numFmtId="0" fontId="110" fillId="0" borderId="0" xfId="65" applyFont="1" applyAlignment="1">
      <alignment horizontal="center" vertical="center"/>
    </xf>
    <xf numFmtId="0" fontId="109" fillId="49" borderId="9" xfId="69" applyFont="1" applyFill="1" applyBorder="1" applyAlignment="1">
      <alignment horizontal="left" vertical="top" wrapText="1"/>
    </xf>
    <xf numFmtId="0" fontId="109" fillId="50" borderId="1" xfId="65" applyFont="1" applyFill="1" applyBorder="1" applyAlignment="1">
      <alignment horizontal="center" vertical="center" wrapText="1"/>
    </xf>
    <xf numFmtId="167" fontId="111" fillId="49" borderId="1" xfId="59" applyNumberFormat="1" applyFont="1" applyFill="1" applyBorder="1" applyAlignment="1">
      <alignment horizontal="center" vertical="center"/>
    </xf>
    <xf numFmtId="168" fontId="112" fillId="0" borderId="3" xfId="63" applyNumberFormat="1" applyFont="1" applyFill="1" applyBorder="1" applyAlignment="1">
      <alignment horizontal="right" vertical="top" wrapText="1"/>
    </xf>
    <xf numFmtId="168" fontId="111" fillId="0" borderId="3" xfId="63" applyNumberFormat="1" applyFont="1" applyFill="1" applyBorder="1" applyAlignment="1">
      <alignment horizontal="center" vertical="top" wrapText="1"/>
    </xf>
    <xf numFmtId="168" fontId="111" fillId="0" borderId="3" xfId="63" applyNumberFormat="1" applyFont="1" applyFill="1" applyBorder="1" applyAlignment="1">
      <alignment horizontal="right" vertical="top" wrapText="1"/>
    </xf>
    <xf numFmtId="0" fontId="117" fillId="49" borderId="1" xfId="63" applyFont="1" applyFill="1" applyBorder="1" applyAlignment="1">
      <alignment horizontal="right" vertical="top" wrapText="1"/>
    </xf>
    <xf numFmtId="171" fontId="110" fillId="46" borderId="1" xfId="59" applyNumberFormat="1" applyFont="1" applyFill="1" applyBorder="1" applyAlignment="1">
      <alignment horizontal="right" vertical="top" wrapText="1"/>
    </xf>
    <xf numFmtId="0" fontId="110" fillId="49" borderId="1" xfId="63" applyFont="1" applyFill="1" applyBorder="1" applyAlignment="1">
      <alignment horizontal="right" vertical="center"/>
    </xf>
    <xf numFmtId="1" fontId="110" fillId="49" borderId="1" xfId="63" applyNumberFormat="1" applyFont="1" applyFill="1" applyBorder="1" applyAlignment="1">
      <alignment horizontal="right"/>
    </xf>
    <xf numFmtId="1" fontId="109" fillId="49" borderId="1" xfId="63" applyNumberFormat="1" applyFont="1" applyFill="1" applyBorder="1" applyAlignment="1">
      <alignment horizontal="center"/>
    </xf>
    <xf numFmtId="43" fontId="109" fillId="49" borderId="1" xfId="63" applyNumberFormat="1" applyFont="1" applyFill="1" applyBorder="1" applyAlignment="1">
      <alignment horizontal="center"/>
    </xf>
    <xf numFmtId="167" fontId="112" fillId="4" borderId="3" xfId="59" applyNumberFormat="1" applyFont="1" applyFill="1" applyBorder="1" applyAlignment="1">
      <alignment vertical="center"/>
    </xf>
    <xf numFmtId="167" fontId="111" fillId="4" borderId="3" xfId="59" applyNumberFormat="1" applyFont="1" applyFill="1" applyBorder="1" applyAlignment="1">
      <alignment horizontal="center" vertical="center"/>
    </xf>
    <xf numFmtId="167" fontId="111" fillId="4" borderId="8" xfId="59" applyNumberFormat="1" applyFont="1" applyFill="1" applyBorder="1" applyAlignment="1">
      <alignment horizontal="center" vertical="center"/>
    </xf>
    <xf numFmtId="167" fontId="111" fillId="4" borderId="1" xfId="59" applyNumberFormat="1" applyFont="1" applyFill="1" applyBorder="1" applyAlignment="1">
      <alignment vertical="center"/>
    </xf>
    <xf numFmtId="0" fontId="109" fillId="46" borderId="6" xfId="63" applyFont="1" applyFill="1" applyBorder="1" applyAlignment="1">
      <alignment horizontal="center" vertical="top" wrapText="1"/>
    </xf>
    <xf numFmtId="169" fontId="109" fillId="0" borderId="0" xfId="63" applyNumberFormat="1" applyFont="1"/>
    <xf numFmtId="0" fontId="109" fillId="46" borderId="6" xfId="65" applyFont="1" applyFill="1" applyBorder="1" applyAlignment="1">
      <alignment horizontal="center" vertical="center" wrapText="1"/>
    </xf>
    <xf numFmtId="0" fontId="109" fillId="2" borderId="6" xfId="63" applyFont="1" applyFill="1" applyBorder="1" applyAlignment="1">
      <alignment horizontal="center" vertical="top" wrapText="1"/>
    </xf>
    <xf numFmtId="0" fontId="109" fillId="2" borderId="1" xfId="63" applyFont="1" applyFill="1" applyBorder="1" applyAlignment="1">
      <alignment horizontal="center" vertical="top" wrapText="1"/>
    </xf>
    <xf numFmtId="0" fontId="63" fillId="6" borderId="1" xfId="0" applyFont="1" applyFill="1" applyBorder="1" applyAlignment="1">
      <alignment horizontal="left" vertical="top" wrapText="1"/>
    </xf>
    <xf numFmtId="0" fontId="110" fillId="49" borderId="8" xfId="63" applyFont="1" applyFill="1" applyBorder="1" applyAlignment="1">
      <alignment vertical="top" wrapText="1"/>
    </xf>
    <xf numFmtId="165" fontId="11" fillId="0" borderId="0" xfId="0" applyNumberFormat="1" applyFont="1" applyAlignment="1">
      <alignment vertical="top"/>
    </xf>
    <xf numFmtId="165" fontId="54" fillId="0" borderId="0" xfId="0" applyNumberFormat="1" applyFont="1" applyAlignment="1">
      <alignment horizontal="left" vertical="top" wrapText="1"/>
    </xf>
    <xf numFmtId="165" fontId="74" fillId="42" borderId="1" xfId="0" applyNumberFormat="1" applyFont="1" applyFill="1" applyBorder="1" applyAlignment="1">
      <alignment horizontal="center" vertical="center" wrapText="1"/>
    </xf>
    <xf numFmtId="164" fontId="73" fillId="52" borderId="1" xfId="60" applyFont="1" applyFill="1" applyBorder="1" applyAlignment="1">
      <alignment horizontal="center" vertical="center"/>
    </xf>
    <xf numFmtId="164" fontId="49" fillId="6" borderId="1" xfId="60" applyFont="1" applyFill="1" applyBorder="1" applyAlignment="1">
      <alignment horizontal="center" vertical="center"/>
    </xf>
    <xf numFmtId="164" fontId="73" fillId="6" borderId="1" xfId="60" applyFont="1" applyFill="1" applyBorder="1" applyAlignment="1">
      <alignment horizontal="center" vertical="center"/>
    </xf>
    <xf numFmtId="164" fontId="23" fillId="6" borderId="1" xfId="60" applyFont="1" applyFill="1" applyBorder="1" applyAlignment="1">
      <alignment horizontal="center" vertical="center"/>
    </xf>
    <xf numFmtId="0" fontId="63" fillId="6" borderId="1" xfId="0" applyFont="1" applyFill="1" applyBorder="1" applyAlignment="1">
      <alignment horizontal="center" vertical="center" wrapText="1"/>
    </xf>
    <xf numFmtId="0" fontId="2" fillId="3" borderId="2" xfId="0" applyFont="1" applyFill="1" applyBorder="1" applyAlignment="1">
      <alignment horizontal="left"/>
    </xf>
    <xf numFmtId="0" fontId="2" fillId="3" borderId="8" xfId="0" applyFont="1" applyFill="1" applyBorder="1" applyAlignment="1">
      <alignment horizontal="left"/>
    </xf>
    <xf numFmtId="0" fontId="0" fillId="6" borderId="2" xfId="0" applyFill="1" applyBorder="1" applyAlignment="1">
      <alignment horizontal="left" vertical="top" wrapText="1" indent="1"/>
    </xf>
    <xf numFmtId="0" fontId="0" fillId="6" borderId="3" xfId="0" applyFill="1" applyBorder="1" applyAlignment="1">
      <alignment horizontal="left" vertical="top" indent="1"/>
    </xf>
    <xf numFmtId="0" fontId="0" fillId="6" borderId="8" xfId="0" applyFill="1" applyBorder="1" applyAlignment="1">
      <alignment horizontal="left" vertical="top" indent="1"/>
    </xf>
    <xf numFmtId="0" fontId="0" fillId="6" borderId="2" xfId="0" applyFill="1" applyBorder="1" applyAlignment="1">
      <alignment horizontal="left" vertical="top" wrapText="1"/>
    </xf>
    <xf numFmtId="0" fontId="0" fillId="6" borderId="3" xfId="0" applyFill="1" applyBorder="1" applyAlignment="1">
      <alignment horizontal="left" vertical="top"/>
    </xf>
    <xf numFmtId="0" fontId="0" fillId="6" borderId="8" xfId="0" applyFill="1" applyBorder="1" applyAlignment="1">
      <alignment horizontal="left" vertical="top"/>
    </xf>
    <xf numFmtId="0" fontId="0" fillId="6" borderId="2" xfId="0" applyFill="1" applyBorder="1" applyAlignment="1">
      <alignment horizontal="center"/>
    </xf>
    <xf numFmtId="0" fontId="0" fillId="6" borderId="3" xfId="0" applyFill="1" applyBorder="1" applyAlignment="1">
      <alignment horizontal="center"/>
    </xf>
    <xf numFmtId="0" fontId="0" fillId="6" borderId="8" xfId="0" applyFill="1" applyBorder="1" applyAlignment="1">
      <alignment horizontal="center"/>
    </xf>
    <xf numFmtId="0" fontId="54" fillId="4" borderId="41" xfId="0" applyFont="1" applyFill="1" applyBorder="1" applyAlignment="1">
      <alignment horizontal="center" vertical="center" wrapText="1"/>
    </xf>
    <xf numFmtId="0" fontId="54" fillId="45" borderId="41" xfId="0" applyFont="1" applyFill="1" applyBorder="1" applyAlignment="1">
      <alignment horizontal="center" vertical="top"/>
    </xf>
    <xf numFmtId="0" fontId="54" fillId="43" borderId="41" xfId="0" applyFont="1" applyFill="1" applyBorder="1" applyAlignment="1">
      <alignment horizontal="center" vertical="top" wrapText="1"/>
    </xf>
    <xf numFmtId="0" fontId="10" fillId="5" borderId="36" xfId="0" applyFont="1" applyFill="1" applyBorder="1" applyAlignment="1">
      <alignment horizontal="center" vertical="center" wrapText="1"/>
    </xf>
    <xf numFmtId="0" fontId="10" fillId="5" borderId="37" xfId="0" applyFont="1" applyFill="1" applyBorder="1" applyAlignment="1">
      <alignment horizontal="center" vertical="center" wrapText="1"/>
    </xf>
    <xf numFmtId="49" fontId="70" fillId="2" borderId="42" xfId="0" applyNumberFormat="1" applyFont="1" applyFill="1" applyBorder="1" applyAlignment="1">
      <alignment horizontal="center" vertical="center" wrapText="1"/>
    </xf>
    <xf numFmtId="49" fontId="70" fillId="2" borderId="6" xfId="0" applyNumberFormat="1" applyFont="1" applyFill="1" applyBorder="1" applyAlignment="1">
      <alignment horizontal="center" vertical="center" wrapText="1"/>
    </xf>
    <xf numFmtId="0" fontId="10" fillId="5" borderId="35" xfId="0" applyFont="1" applyFill="1" applyBorder="1" applyAlignment="1">
      <alignment horizontal="center" wrapText="1"/>
    </xf>
    <xf numFmtId="0" fontId="10" fillId="5" borderId="39" xfId="0" applyFont="1" applyFill="1" applyBorder="1" applyAlignment="1">
      <alignment horizontal="center" wrapText="1"/>
    </xf>
    <xf numFmtId="0" fontId="10" fillId="5" borderId="40" xfId="0" applyFont="1" applyFill="1" applyBorder="1" applyAlignment="1">
      <alignment horizontal="center" wrapText="1"/>
    </xf>
    <xf numFmtId="0" fontId="76" fillId="42" borderId="2" xfId="0" applyFont="1" applyFill="1" applyBorder="1" applyAlignment="1">
      <alignment horizontal="center" vertical="center" wrapText="1"/>
    </xf>
    <xf numFmtId="0" fontId="76" fillId="42" borderId="8" xfId="0" applyFont="1" applyFill="1" applyBorder="1" applyAlignment="1">
      <alignment horizontal="center" vertical="center" wrapText="1"/>
    </xf>
    <xf numFmtId="49" fontId="70" fillId="2" borderId="15" xfId="0" applyNumberFormat="1" applyFont="1" applyFill="1" applyBorder="1" applyAlignment="1">
      <alignment horizontal="center" vertical="center" wrapText="1"/>
    </xf>
    <xf numFmtId="49" fontId="70" fillId="2" borderId="7" xfId="0" applyNumberFormat="1" applyFont="1" applyFill="1" applyBorder="1" applyAlignment="1">
      <alignment horizontal="center" vertical="center" wrapText="1"/>
    </xf>
    <xf numFmtId="49" fontId="70" fillId="2" borderId="43" xfId="0" applyNumberFormat="1" applyFont="1" applyFill="1" applyBorder="1" applyAlignment="1">
      <alignment horizontal="center" vertical="center" wrapText="1"/>
    </xf>
    <xf numFmtId="49" fontId="70" fillId="2" borderId="44" xfId="0" applyNumberFormat="1" applyFont="1" applyFill="1" applyBorder="1" applyAlignment="1">
      <alignment horizontal="center" vertical="center" wrapText="1"/>
    </xf>
    <xf numFmtId="0" fontId="46" fillId="5" borderId="14" xfId="0" applyFont="1" applyFill="1" applyBorder="1" applyAlignment="1">
      <alignment horizontal="center" vertical="center" wrapText="1"/>
    </xf>
    <xf numFmtId="0" fontId="46" fillId="5" borderId="17" xfId="0" applyFont="1" applyFill="1" applyBorder="1" applyAlignment="1">
      <alignment horizontal="center" vertical="center" wrapText="1"/>
    </xf>
    <xf numFmtId="0" fontId="46" fillId="5" borderId="15" xfId="0" applyFont="1" applyFill="1" applyBorder="1" applyAlignment="1">
      <alignment horizontal="center" vertical="center" wrapText="1"/>
    </xf>
    <xf numFmtId="0" fontId="46" fillId="5" borderId="1" xfId="0" applyFont="1" applyFill="1" applyBorder="1" applyAlignment="1">
      <alignment horizontal="center" vertical="center" wrapText="1"/>
    </xf>
    <xf numFmtId="0" fontId="46" fillId="5" borderId="16" xfId="0" applyFont="1" applyFill="1" applyBorder="1" applyAlignment="1">
      <alignment horizontal="center" vertical="center" wrapText="1"/>
    </xf>
    <xf numFmtId="0" fontId="46" fillId="5" borderId="18" xfId="0" applyFont="1" applyFill="1" applyBorder="1" applyAlignment="1">
      <alignment horizontal="center" vertical="center" wrapText="1"/>
    </xf>
    <xf numFmtId="49" fontId="70" fillId="2" borderId="14" xfId="0" applyNumberFormat="1" applyFont="1" applyFill="1" applyBorder="1" applyAlignment="1">
      <alignment horizontal="center" vertical="center" wrapText="1"/>
    </xf>
    <xf numFmtId="49" fontId="70" fillId="2" borderId="22" xfId="0" applyNumberFormat="1" applyFont="1" applyFill="1" applyBorder="1" applyAlignment="1">
      <alignment horizontal="center" vertical="center" wrapText="1"/>
    </xf>
    <xf numFmtId="0" fontId="81" fillId="48" borderId="1" xfId="63" applyFont="1" applyFill="1" applyBorder="1" applyAlignment="1">
      <alignment horizontal="center" vertical="top" wrapText="1"/>
    </xf>
    <xf numFmtId="0" fontId="81" fillId="48" borderId="7" xfId="63" applyFont="1" applyFill="1" applyBorder="1" applyAlignment="1">
      <alignment horizontal="center" vertical="top" wrapText="1"/>
    </xf>
    <xf numFmtId="0" fontId="81" fillId="48" borderId="10" xfId="63" applyFont="1" applyFill="1" applyBorder="1" applyAlignment="1">
      <alignment horizontal="center" vertical="top" wrapText="1"/>
    </xf>
    <xf numFmtId="0" fontId="81" fillId="48" borderId="6" xfId="63" applyFont="1" applyFill="1" applyBorder="1" applyAlignment="1">
      <alignment horizontal="center" vertical="top" wrapText="1"/>
    </xf>
    <xf numFmtId="0" fontId="81" fillId="51" borderId="7" xfId="63" applyFont="1" applyFill="1" applyBorder="1" applyAlignment="1">
      <alignment horizontal="center" vertical="top" wrapText="1"/>
    </xf>
    <xf numFmtId="0" fontId="81" fillId="51" borderId="10" xfId="63" applyFont="1" applyFill="1" applyBorder="1" applyAlignment="1">
      <alignment horizontal="center" vertical="top" wrapText="1"/>
    </xf>
    <xf numFmtId="0" fontId="81" fillId="51" borderId="6" xfId="63" applyFont="1" applyFill="1" applyBorder="1" applyAlignment="1">
      <alignment horizontal="center" vertical="top" wrapText="1"/>
    </xf>
    <xf numFmtId="0" fontId="81" fillId="55" borderId="7" xfId="63" applyFont="1" applyFill="1" applyBorder="1" applyAlignment="1">
      <alignment horizontal="center" vertical="top" wrapText="1"/>
    </xf>
    <xf numFmtId="0" fontId="81" fillId="55" borderId="10" xfId="63" applyFont="1" applyFill="1" applyBorder="1" applyAlignment="1">
      <alignment horizontal="center" vertical="top" wrapText="1"/>
    </xf>
    <xf numFmtId="0" fontId="81" fillId="48" borderId="7" xfId="63" applyFont="1" applyFill="1" applyBorder="1" applyAlignment="1">
      <alignment horizontal="left" vertical="top" wrapText="1"/>
    </xf>
    <xf numFmtId="0" fontId="81" fillId="48" borderId="10" xfId="63" applyFont="1" applyFill="1" applyBorder="1" applyAlignment="1">
      <alignment horizontal="left" vertical="top" wrapText="1"/>
    </xf>
    <xf numFmtId="0" fontId="81" fillId="58" borderId="7" xfId="63" applyFont="1" applyFill="1" applyBorder="1" applyAlignment="1">
      <alignment horizontal="center" vertical="top" wrapText="1"/>
    </xf>
    <xf numFmtId="0" fontId="81" fillId="58" borderId="10" xfId="63" applyFont="1" applyFill="1" applyBorder="1" applyAlignment="1">
      <alignment horizontal="center" vertical="top" wrapText="1"/>
    </xf>
    <xf numFmtId="0" fontId="81" fillId="58" borderId="6" xfId="63" applyFont="1" applyFill="1" applyBorder="1" applyAlignment="1">
      <alignment horizontal="center" vertical="top" wrapText="1"/>
    </xf>
    <xf numFmtId="0" fontId="81" fillId="58" borderId="7" xfId="63" applyFont="1" applyFill="1" applyBorder="1" applyAlignment="1">
      <alignment horizontal="center" vertical="center" wrapText="1"/>
    </xf>
    <xf numFmtId="0" fontId="81" fillId="58" borderId="6" xfId="63" applyFont="1" applyFill="1" applyBorder="1" applyAlignment="1">
      <alignment horizontal="center" vertical="center" wrapText="1"/>
    </xf>
    <xf numFmtId="0" fontId="81" fillId="58" borderId="2" xfId="63" applyFont="1" applyFill="1" applyBorder="1" applyAlignment="1">
      <alignment horizontal="center" vertical="center" wrapText="1"/>
    </xf>
    <xf numFmtId="0" fontId="81" fillId="58" borderId="8" xfId="63" applyFont="1" applyFill="1" applyBorder="1" applyAlignment="1">
      <alignment horizontal="center" vertical="center" wrapText="1"/>
    </xf>
    <xf numFmtId="0" fontId="81" fillId="58" borderId="10" xfId="63" applyFont="1" applyFill="1" applyBorder="1" applyAlignment="1">
      <alignment horizontal="center" vertical="center" wrapText="1"/>
    </xf>
    <xf numFmtId="0" fontId="81" fillId="58" borderId="2" xfId="63" applyFont="1" applyFill="1" applyBorder="1" applyAlignment="1">
      <alignment horizontal="center" vertical="top" wrapText="1"/>
    </xf>
    <xf numFmtId="0" fontId="81" fillId="58" borderId="3" xfId="63" applyFont="1" applyFill="1" applyBorder="1" applyAlignment="1">
      <alignment horizontal="center" vertical="top" wrapText="1"/>
    </xf>
    <xf numFmtId="0" fontId="81" fillId="58" borderId="8" xfId="63" applyFont="1" applyFill="1" applyBorder="1" applyAlignment="1">
      <alignment horizontal="center" vertical="top" wrapText="1"/>
    </xf>
    <xf numFmtId="49" fontId="109" fillId="2" borderId="7" xfId="63" applyNumberFormat="1" applyFont="1" applyFill="1" applyBorder="1" applyAlignment="1">
      <alignment horizontal="center" vertical="top" wrapText="1"/>
    </xf>
    <xf numFmtId="0" fontId="109" fillId="2" borderId="10" xfId="63" applyFont="1" applyFill="1" applyBorder="1" applyAlignment="1">
      <alignment horizontal="center" vertical="top" wrapText="1"/>
    </xf>
    <xf numFmtId="0" fontId="109" fillId="2" borderId="6" xfId="63" applyFont="1" applyFill="1" applyBorder="1" applyAlignment="1">
      <alignment horizontal="center" vertical="top" wrapText="1"/>
    </xf>
    <xf numFmtId="0" fontId="109" fillId="2" borderId="2" xfId="63" applyFont="1" applyFill="1" applyBorder="1" applyAlignment="1">
      <alignment horizontal="center" vertical="top" wrapText="1"/>
    </xf>
    <xf numFmtId="0" fontId="109" fillId="2" borderId="8" xfId="63" applyFont="1" applyFill="1" applyBorder="1" applyAlignment="1">
      <alignment horizontal="center" vertical="top" wrapText="1"/>
    </xf>
    <xf numFmtId="0" fontId="109" fillId="2" borderId="2" xfId="63" applyFont="1" applyFill="1" applyBorder="1" applyAlignment="1">
      <alignment horizontal="left" vertical="top" wrapText="1"/>
    </xf>
    <xf numFmtId="0" fontId="109" fillId="2" borderId="8" xfId="63" applyFont="1" applyFill="1" applyBorder="1" applyAlignment="1">
      <alignment horizontal="left" vertical="top" wrapText="1"/>
    </xf>
    <xf numFmtId="0" fontId="109" fillId="2" borderId="3" xfId="63" applyFont="1" applyFill="1" applyBorder="1" applyAlignment="1">
      <alignment horizontal="center" vertical="top" wrapText="1"/>
    </xf>
    <xf numFmtId="49" fontId="109" fillId="2" borderId="10" xfId="63" applyNumberFormat="1" applyFont="1" applyFill="1" applyBorder="1" applyAlignment="1">
      <alignment horizontal="center" vertical="top" wrapText="1"/>
    </xf>
    <xf numFmtId="49" fontId="109" fillId="2" borderId="6" xfId="63" applyNumberFormat="1" applyFont="1" applyFill="1" applyBorder="1" applyAlignment="1">
      <alignment horizontal="center" vertical="top" wrapText="1"/>
    </xf>
    <xf numFmtId="0" fontId="107" fillId="47" borderId="2" xfId="63" applyFont="1" applyFill="1" applyBorder="1" applyAlignment="1">
      <alignment horizontal="left" vertical="center"/>
    </xf>
    <xf numFmtId="0" fontId="107" fillId="47" borderId="3" xfId="63" applyFont="1" applyFill="1" applyBorder="1" applyAlignment="1">
      <alignment horizontal="left" vertical="center"/>
    </xf>
    <xf numFmtId="0" fontId="107" fillId="47" borderId="8" xfId="63" applyFont="1" applyFill="1" applyBorder="1" applyAlignment="1">
      <alignment horizontal="left" vertical="center"/>
    </xf>
    <xf numFmtId="0" fontId="111" fillId="49" borderId="2" xfId="63" applyFont="1" applyFill="1" applyBorder="1" applyAlignment="1">
      <alignment horizontal="left" vertical="top" wrapText="1"/>
    </xf>
    <xf numFmtId="0" fontId="111" fillId="49" borderId="3" xfId="63" applyFont="1" applyFill="1" applyBorder="1" applyAlignment="1">
      <alignment horizontal="left" vertical="top" wrapText="1"/>
    </xf>
    <xf numFmtId="0" fontId="109" fillId="2" borderId="2" xfId="63" applyFont="1" applyFill="1" applyBorder="1" applyAlignment="1">
      <alignment horizontal="center" wrapText="1"/>
    </xf>
    <xf numFmtId="0" fontId="109" fillId="2" borderId="8" xfId="63" applyFont="1" applyFill="1" applyBorder="1" applyAlignment="1">
      <alignment horizontal="center" wrapText="1"/>
    </xf>
    <xf numFmtId="0" fontId="109" fillId="0" borderId="2" xfId="63" applyFont="1" applyFill="1" applyBorder="1" applyAlignment="1">
      <alignment horizontal="center" vertical="top" wrapText="1"/>
    </xf>
    <xf numFmtId="0" fontId="109" fillId="0" borderId="3" xfId="63" applyFont="1" applyFill="1" applyBorder="1" applyAlignment="1">
      <alignment horizontal="center" vertical="top" wrapText="1"/>
    </xf>
    <xf numFmtId="0" fontId="109" fillId="0" borderId="8" xfId="63" applyFont="1" applyFill="1" applyBorder="1" applyAlignment="1">
      <alignment horizontal="center" vertical="top" wrapText="1"/>
    </xf>
    <xf numFmtId="0" fontId="111" fillId="0" borderId="2" xfId="63" applyFont="1" applyFill="1" applyBorder="1" applyAlignment="1">
      <alignment horizontal="center" vertical="top" wrapText="1"/>
    </xf>
    <xf numFmtId="0" fontId="111" fillId="0" borderId="3" xfId="63" applyFont="1" applyFill="1" applyBorder="1" applyAlignment="1">
      <alignment horizontal="center" vertical="top" wrapText="1"/>
    </xf>
    <xf numFmtId="0" fontId="111" fillId="0" borderId="46" xfId="63" applyFont="1" applyFill="1" applyBorder="1" applyAlignment="1">
      <alignment horizontal="center" vertical="top" wrapText="1"/>
    </xf>
    <xf numFmtId="0" fontId="109" fillId="2" borderId="1" xfId="63" applyFont="1" applyFill="1" applyBorder="1" applyAlignment="1">
      <alignment horizontal="center" vertical="top" wrapText="1"/>
    </xf>
    <xf numFmtId="0" fontId="109" fillId="2" borderId="13" xfId="63" applyFont="1" applyFill="1" applyBorder="1" applyAlignment="1">
      <alignment horizontal="center" vertical="top" wrapText="1"/>
    </xf>
    <xf numFmtId="0" fontId="109" fillId="2" borderId="9" xfId="63" applyFont="1" applyFill="1" applyBorder="1" applyAlignment="1">
      <alignment horizontal="center" vertical="top" wrapText="1"/>
    </xf>
    <xf numFmtId="49" fontId="110" fillId="2" borderId="7" xfId="63" applyNumberFormat="1" applyFont="1" applyFill="1" applyBorder="1" applyAlignment="1">
      <alignment horizontal="center" vertical="top" wrapText="1"/>
    </xf>
    <xf numFmtId="0" fontId="110" fillId="2" borderId="10" xfId="63" applyFont="1" applyFill="1" applyBorder="1" applyAlignment="1">
      <alignment horizontal="center" vertical="top" wrapText="1"/>
    </xf>
    <xf numFmtId="0" fontId="110" fillId="2" borderId="6" xfId="63" applyFont="1" applyFill="1" applyBorder="1" applyAlignment="1">
      <alignment horizontal="center" vertical="top" wrapText="1"/>
    </xf>
    <xf numFmtId="0" fontId="109" fillId="2" borderId="7" xfId="63" applyFont="1" applyFill="1" applyBorder="1" applyAlignment="1">
      <alignment horizontal="center" vertical="top" wrapText="1"/>
    </xf>
    <xf numFmtId="0" fontId="111" fillId="49" borderId="38" xfId="63" applyFont="1" applyFill="1" applyBorder="1" applyAlignment="1">
      <alignment horizontal="left" vertical="top" wrapText="1"/>
    </xf>
    <xf numFmtId="0" fontId="111" fillId="49" borderId="0" xfId="63" applyFont="1" applyFill="1" applyBorder="1" applyAlignment="1">
      <alignment horizontal="left" vertical="top" wrapText="1"/>
    </xf>
    <xf numFmtId="0" fontId="111" fillId="49" borderId="47" xfId="63" applyFont="1" applyFill="1" applyBorder="1" applyAlignment="1">
      <alignment horizontal="left" vertical="top" wrapText="1"/>
    </xf>
    <xf numFmtId="49" fontId="109" fillId="2" borderId="1" xfId="63" applyNumberFormat="1" applyFont="1" applyFill="1" applyBorder="1" applyAlignment="1">
      <alignment horizontal="center" vertical="top" wrapText="1"/>
    </xf>
    <xf numFmtId="49" fontId="110" fillId="2" borderId="1" xfId="63" applyNumberFormat="1" applyFont="1" applyFill="1" applyBorder="1" applyAlignment="1">
      <alignment horizontal="center" vertical="top" wrapText="1"/>
    </xf>
    <xf numFmtId="0" fontId="110" fillId="2" borderId="1" xfId="63" applyFont="1" applyFill="1" applyBorder="1" applyAlignment="1">
      <alignment horizontal="center" vertical="top" wrapText="1"/>
    </xf>
    <xf numFmtId="0" fontId="109" fillId="2" borderId="1" xfId="63" applyFont="1" applyFill="1" applyBorder="1" applyAlignment="1">
      <alignment horizontal="left" vertical="top" wrapText="1"/>
    </xf>
    <xf numFmtId="0" fontId="109" fillId="2" borderId="0" xfId="63" applyFont="1" applyFill="1" applyBorder="1" applyAlignment="1">
      <alignment horizontal="center" vertical="top" wrapText="1"/>
    </xf>
    <xf numFmtId="0" fontId="109" fillId="4" borderId="48" xfId="63" applyFont="1" applyFill="1" applyBorder="1" applyAlignment="1">
      <alignment horizontal="center" vertical="top" wrapText="1"/>
    </xf>
    <xf numFmtId="0" fontId="109" fillId="4" borderId="45" xfId="63" applyFont="1" applyFill="1" applyBorder="1" applyAlignment="1">
      <alignment horizontal="center" vertical="top" wrapText="1"/>
    </xf>
    <xf numFmtId="0" fontId="109" fillId="0" borderId="2" xfId="63" applyFont="1" applyFill="1" applyBorder="1" applyAlignment="1">
      <alignment horizontal="left" vertical="top" wrapText="1"/>
    </xf>
    <xf numFmtId="0" fontId="109" fillId="0" borderId="8" xfId="63" applyFont="1" applyFill="1" applyBorder="1" applyAlignment="1">
      <alignment horizontal="left" vertical="top" wrapText="1"/>
    </xf>
    <xf numFmtId="0" fontId="109" fillId="50" borderId="2" xfId="63" applyFont="1" applyFill="1" applyBorder="1" applyAlignment="1">
      <alignment horizontal="left" vertical="top" wrapText="1"/>
    </xf>
    <xf numFmtId="0" fontId="109" fillId="50" borderId="8" xfId="63" applyFont="1" applyFill="1" applyBorder="1" applyAlignment="1">
      <alignment horizontal="left" vertical="top" wrapText="1"/>
    </xf>
    <xf numFmtId="0" fontId="109" fillId="0" borderId="1" xfId="69" applyFont="1" applyFill="1" applyBorder="1" applyAlignment="1">
      <alignment horizontal="left" vertical="top" wrapText="1"/>
    </xf>
    <xf numFmtId="0" fontId="109" fillId="0" borderId="13" xfId="63" applyFont="1" applyBorder="1" applyAlignment="1">
      <alignment horizontal="left" wrapText="1"/>
    </xf>
    <xf numFmtId="0" fontId="109" fillId="0" borderId="9" xfId="63" applyFont="1" applyBorder="1" applyAlignment="1">
      <alignment horizontal="left" wrapText="1"/>
    </xf>
    <xf numFmtId="0" fontId="109" fillId="4" borderId="2" xfId="69" applyFont="1" applyFill="1" applyBorder="1" applyAlignment="1">
      <alignment horizontal="left" vertical="top" wrapText="1"/>
    </xf>
    <xf numFmtId="0" fontId="109" fillId="4" borderId="8" xfId="69" applyFont="1" applyFill="1" applyBorder="1" applyAlignment="1">
      <alignment horizontal="left" vertical="top" wrapText="1"/>
    </xf>
    <xf numFmtId="0" fontId="109" fillId="0" borderId="1" xfId="63" applyFont="1" applyBorder="1" applyAlignment="1">
      <alignment horizontal="left" vertical="top" wrapText="1"/>
    </xf>
    <xf numFmtId="0" fontId="109" fillId="50" borderId="3" xfId="63" applyFont="1" applyFill="1" applyBorder="1" applyAlignment="1">
      <alignment horizontal="center" vertical="top" wrapText="1"/>
    </xf>
    <xf numFmtId="0" fontId="109" fillId="4" borderId="38" xfId="63" applyFont="1" applyFill="1" applyBorder="1" applyAlignment="1">
      <alignment horizontal="center" vertical="top" wrapText="1"/>
    </xf>
    <xf numFmtId="0" fontId="109" fillId="4" borderId="0" xfId="63" applyFont="1" applyFill="1" applyBorder="1" applyAlignment="1">
      <alignment horizontal="center" vertical="top" wrapText="1"/>
    </xf>
    <xf numFmtId="0" fontId="109" fillId="2" borderId="45" xfId="63" applyFont="1" applyFill="1" applyBorder="1" applyAlignment="1">
      <alignment horizontal="center" vertical="top" wrapText="1"/>
    </xf>
    <xf numFmtId="0" fontId="109" fillId="2" borderId="48" xfId="63" applyFont="1" applyFill="1" applyBorder="1" applyAlignment="1">
      <alignment horizontal="left" vertical="top" wrapText="1"/>
    </xf>
    <xf numFmtId="0" fontId="109" fillId="2" borderId="46" xfId="63" applyFont="1" applyFill="1" applyBorder="1" applyAlignment="1">
      <alignment horizontal="left" vertical="top" wrapText="1"/>
    </xf>
    <xf numFmtId="0" fontId="110" fillId="2" borderId="7" xfId="63" applyFont="1" applyFill="1" applyBorder="1" applyAlignment="1">
      <alignment horizontal="center" vertical="top" wrapText="1"/>
    </xf>
    <xf numFmtId="0" fontId="109" fillId="0" borderId="2" xfId="63" applyFont="1" applyBorder="1" applyAlignment="1">
      <alignment horizontal="center" vertical="top" wrapText="1"/>
    </xf>
    <xf numFmtId="0" fontId="109" fillId="0" borderId="3" xfId="63" applyFont="1" applyBorder="1" applyAlignment="1">
      <alignment horizontal="center" vertical="top" wrapText="1"/>
    </xf>
    <xf numFmtId="0" fontId="111" fillId="49" borderId="1" xfId="63" applyFont="1" applyFill="1" applyBorder="1" applyAlignment="1">
      <alignment horizontal="left" vertical="top" wrapText="1"/>
    </xf>
    <xf numFmtId="0" fontId="109" fillId="0" borderId="2" xfId="63" applyFont="1" applyBorder="1" applyAlignment="1">
      <alignment horizontal="left" vertical="top" wrapText="1"/>
    </xf>
    <xf numFmtId="0" fontId="109" fillId="0" borderId="8" xfId="63" applyFont="1" applyBorder="1" applyAlignment="1">
      <alignment horizontal="left" vertical="top" wrapText="1"/>
    </xf>
    <xf numFmtId="0" fontId="109" fillId="46" borderId="7" xfId="72" applyFont="1" applyFill="1" applyBorder="1" applyAlignment="1">
      <alignment horizontal="center" vertical="top" wrapText="1"/>
    </xf>
    <xf numFmtId="0" fontId="109" fillId="46" borderId="10" xfId="72" applyFont="1" applyFill="1" applyBorder="1" applyAlignment="1">
      <alignment horizontal="center" vertical="top" wrapText="1"/>
    </xf>
    <xf numFmtId="0" fontId="109" fillId="46" borderId="6" xfId="72" applyFont="1" applyFill="1" applyBorder="1" applyAlignment="1">
      <alignment horizontal="center" vertical="top" wrapText="1"/>
    </xf>
    <xf numFmtId="0" fontId="109" fillId="50" borderId="2" xfId="63" applyFont="1" applyFill="1" applyBorder="1" applyAlignment="1">
      <alignment horizontal="center" vertical="top" wrapText="1"/>
    </xf>
    <xf numFmtId="0" fontId="109" fillId="50" borderId="8" xfId="63" applyFont="1" applyFill="1" applyBorder="1" applyAlignment="1">
      <alignment horizontal="center" vertical="top" wrapText="1"/>
    </xf>
    <xf numFmtId="0" fontId="109" fillId="4" borderId="2" xfId="63" applyFont="1" applyFill="1" applyBorder="1" applyAlignment="1">
      <alignment horizontal="left" vertical="top" wrapText="1"/>
    </xf>
    <xf numFmtId="0" fontId="109" fillId="4" borderId="8" xfId="63" applyFont="1" applyFill="1" applyBorder="1" applyAlignment="1">
      <alignment horizontal="left" vertical="top" wrapText="1"/>
    </xf>
    <xf numFmtId="0" fontId="109" fillId="2" borderId="1" xfId="65" applyFont="1" applyFill="1" applyBorder="1" applyAlignment="1">
      <alignment horizontal="left" vertical="center" wrapText="1"/>
    </xf>
    <xf numFmtId="49" fontId="109" fillId="2" borderId="48" xfId="65" applyNumberFormat="1" applyFont="1" applyFill="1" applyBorder="1" applyAlignment="1">
      <alignment horizontal="center" vertical="top" wrapText="1"/>
    </xf>
    <xf numFmtId="49" fontId="109" fillId="2" borderId="38" xfId="65" applyNumberFormat="1" applyFont="1" applyFill="1" applyBorder="1" applyAlignment="1">
      <alignment horizontal="center" vertical="top" wrapText="1"/>
    </xf>
    <xf numFmtId="49" fontId="109" fillId="2" borderId="12" xfId="65" applyNumberFormat="1" applyFont="1" applyFill="1" applyBorder="1" applyAlignment="1">
      <alignment horizontal="center" vertical="top" wrapText="1"/>
    </xf>
    <xf numFmtId="0" fontId="113" fillId="0" borderId="45" xfId="63" applyFont="1" applyBorder="1" applyAlignment="1">
      <alignment horizontal="center"/>
    </xf>
    <xf numFmtId="0" fontId="89" fillId="6" borderId="2" xfId="0" applyFont="1" applyFill="1" applyBorder="1" applyAlignment="1">
      <alignment horizontal="left" vertical="top" wrapText="1"/>
    </xf>
    <xf numFmtId="0" fontId="89" fillId="6" borderId="3" xfId="0" applyFont="1" applyFill="1" applyBorder="1" applyAlignment="1">
      <alignment horizontal="left" vertical="top" wrapText="1"/>
    </xf>
    <xf numFmtId="0" fontId="89" fillId="6" borderId="1" xfId="0" applyFont="1" applyFill="1" applyBorder="1" applyAlignment="1">
      <alignment horizontal="left"/>
    </xf>
    <xf numFmtId="0" fontId="89" fillId="6" borderId="1" xfId="0" applyFont="1" applyFill="1" applyBorder="1" applyAlignment="1">
      <alignment horizontal="left" wrapText="1"/>
    </xf>
    <xf numFmtId="0" fontId="89" fillId="54" borderId="2" xfId="0" applyFont="1" applyFill="1" applyBorder="1" applyAlignment="1">
      <alignment horizontal="left"/>
    </xf>
    <xf numFmtId="0" fontId="89" fillId="54" borderId="3" xfId="0" applyFont="1" applyFill="1" applyBorder="1" applyAlignment="1">
      <alignment horizontal="left"/>
    </xf>
    <xf numFmtId="0" fontId="89" fillId="54" borderId="8" xfId="0" applyFont="1" applyFill="1" applyBorder="1" applyAlignment="1">
      <alignment horizontal="left"/>
    </xf>
    <xf numFmtId="0" fontId="78" fillId="42" borderId="38" xfId="0" applyFont="1" applyFill="1" applyBorder="1" applyAlignment="1">
      <alignment horizontal="center" vertical="top" wrapText="1"/>
    </xf>
    <xf numFmtId="0" fontId="78" fillId="42" borderId="0" xfId="0" applyFont="1" applyFill="1" applyBorder="1" applyAlignment="1">
      <alignment horizontal="center" vertical="top" wrapText="1"/>
    </xf>
    <xf numFmtId="0" fontId="89" fillId="6" borderId="2" xfId="0" applyFont="1" applyFill="1" applyBorder="1" applyAlignment="1">
      <alignment horizontal="left" wrapText="1"/>
    </xf>
    <xf numFmtId="0" fontId="89" fillId="6" borderId="3" xfId="0" applyFont="1" applyFill="1" applyBorder="1" applyAlignment="1">
      <alignment horizontal="left" wrapText="1"/>
    </xf>
    <xf numFmtId="0" fontId="89" fillId="6" borderId="8" xfId="0" applyFont="1" applyFill="1" applyBorder="1" applyAlignment="1">
      <alignment horizontal="left" wrapText="1"/>
    </xf>
    <xf numFmtId="0" fontId="89" fillId="6" borderId="1" xfId="0" applyFont="1" applyFill="1" applyBorder="1" applyAlignment="1">
      <alignment horizontal="left" vertical="top" wrapText="1"/>
    </xf>
    <xf numFmtId="0" fontId="89" fillId="6" borderId="1" xfId="0" applyFont="1" applyFill="1" applyBorder="1" applyAlignment="1">
      <alignment horizontal="left" vertical="top"/>
    </xf>
    <xf numFmtId="0" fontId="79" fillId="42" borderId="38" xfId="0" applyFont="1" applyFill="1" applyBorder="1" applyAlignment="1">
      <alignment horizontal="center" vertical="top" wrapText="1"/>
    </xf>
    <xf numFmtId="0" fontId="79" fillId="42" borderId="0" xfId="0" applyFont="1" applyFill="1" applyBorder="1" applyAlignment="1">
      <alignment horizontal="center" vertical="top" wrapText="1"/>
    </xf>
    <xf numFmtId="0" fontId="89" fillId="6" borderId="2" xfId="0" applyFont="1" applyFill="1" applyBorder="1" applyAlignment="1">
      <alignment horizontal="left"/>
    </xf>
    <xf numFmtId="0" fontId="89" fillId="6" borderId="3" xfId="0" applyFont="1" applyFill="1" applyBorder="1" applyAlignment="1">
      <alignment horizontal="left"/>
    </xf>
    <xf numFmtId="0" fontId="89" fillId="6" borderId="8" xfId="0" applyFont="1" applyFill="1" applyBorder="1" applyAlignment="1">
      <alignment horizontal="left"/>
    </xf>
    <xf numFmtId="0" fontId="89" fillId="6" borderId="8" xfId="0" applyFont="1" applyFill="1" applyBorder="1" applyAlignment="1">
      <alignment horizontal="left" vertical="top" wrapText="1"/>
    </xf>
    <xf numFmtId="0" fontId="89" fillId="6" borderId="2" xfId="0" applyFont="1" applyFill="1" applyBorder="1" applyAlignment="1">
      <alignment horizontal="left" vertical="top"/>
    </xf>
    <xf numFmtId="0" fontId="89" fillId="6" borderId="3" xfId="0" applyFont="1" applyFill="1" applyBorder="1" applyAlignment="1">
      <alignment horizontal="left" vertical="top"/>
    </xf>
    <xf numFmtId="0" fontId="89" fillId="6" borderId="8" xfId="0" applyFont="1" applyFill="1" applyBorder="1" applyAlignment="1">
      <alignment horizontal="left" vertical="top"/>
    </xf>
    <xf numFmtId="0" fontId="82" fillId="46" borderId="2" xfId="0" applyFont="1" applyFill="1" applyBorder="1" applyAlignment="1">
      <alignment horizontal="left" vertical="top" wrapText="1"/>
    </xf>
    <xf numFmtId="0" fontId="82" fillId="46" borderId="3" xfId="0" applyFont="1" applyFill="1" applyBorder="1" applyAlignment="1">
      <alignment horizontal="left" vertical="top" wrapText="1"/>
    </xf>
    <xf numFmtId="0" fontId="82" fillId="46" borderId="8" xfId="0" applyFont="1" applyFill="1" applyBorder="1" applyAlignment="1">
      <alignment horizontal="left" vertical="top" wrapText="1"/>
    </xf>
    <xf numFmtId="0" fontId="79" fillId="49" borderId="1" xfId="63" applyFont="1" applyFill="1" applyBorder="1" applyAlignment="1">
      <alignment horizontal="left" vertical="top" wrapText="1"/>
    </xf>
    <xf numFmtId="0" fontId="79" fillId="49" borderId="2" xfId="63" applyFont="1" applyFill="1" applyBorder="1" applyAlignment="1">
      <alignment horizontal="left" vertical="top" wrapText="1"/>
    </xf>
    <xf numFmtId="0" fontId="79" fillId="49" borderId="3" xfId="63" applyFont="1" applyFill="1" applyBorder="1" applyAlignment="1">
      <alignment horizontal="left" vertical="top" wrapText="1"/>
    </xf>
    <xf numFmtId="0" fontId="79" fillId="49" borderId="8" xfId="63" applyFont="1" applyFill="1" applyBorder="1" applyAlignment="1">
      <alignment horizontal="left" vertical="top" wrapText="1"/>
    </xf>
    <xf numFmtId="0" fontId="79" fillId="0" borderId="0" xfId="0" applyFont="1" applyAlignment="1">
      <alignment horizontal="left" vertical="top"/>
    </xf>
    <xf numFmtId="0" fontId="79" fillId="42" borderId="7" xfId="0" applyFont="1" applyFill="1" applyBorder="1" applyAlignment="1">
      <alignment horizontal="center" vertical="center" wrapText="1"/>
    </xf>
    <xf numFmtId="0" fontId="79" fillId="42" borderId="6" xfId="0" applyFont="1" applyFill="1" applyBorder="1" applyAlignment="1">
      <alignment horizontal="center" vertical="center" wrapText="1"/>
    </xf>
    <xf numFmtId="0" fontId="79" fillId="54" borderId="2" xfId="63" applyFont="1" applyFill="1" applyBorder="1" applyAlignment="1">
      <alignment horizontal="left" vertical="top" wrapText="1"/>
    </xf>
    <xf numFmtId="0" fontId="79" fillId="54" borderId="3" xfId="63" applyFont="1" applyFill="1" applyBorder="1" applyAlignment="1">
      <alignment horizontal="left" vertical="top" wrapText="1"/>
    </xf>
    <xf numFmtId="0" fontId="79" fillId="54" borderId="8" xfId="63" applyFont="1" applyFill="1" applyBorder="1" applyAlignment="1">
      <alignment horizontal="left" vertical="top" wrapText="1"/>
    </xf>
    <xf numFmtId="0" fontId="79" fillId="49" borderId="2" xfId="63" applyNumberFormat="1" applyFont="1" applyFill="1" applyBorder="1" applyAlignment="1">
      <alignment horizontal="center" vertical="top" wrapText="1"/>
    </xf>
    <xf numFmtId="0" fontId="79" fillId="49" borderId="3" xfId="63" applyNumberFormat="1" applyFont="1" applyFill="1" applyBorder="1" applyAlignment="1">
      <alignment horizontal="center" vertical="top" wrapText="1"/>
    </xf>
    <xf numFmtId="0" fontId="79" fillId="49" borderId="8" xfId="63" applyNumberFormat="1" applyFont="1" applyFill="1" applyBorder="1" applyAlignment="1">
      <alignment horizontal="center" vertical="top" wrapText="1"/>
    </xf>
    <xf numFmtId="0" fontId="79" fillId="49" borderId="2" xfId="63" applyFont="1" applyFill="1" applyBorder="1" applyAlignment="1">
      <alignment horizontal="center" vertical="top" wrapText="1"/>
    </xf>
    <xf numFmtId="0" fontId="79" fillId="49" borderId="3" xfId="63" applyFont="1" applyFill="1" applyBorder="1" applyAlignment="1">
      <alignment horizontal="center" vertical="top" wrapText="1"/>
    </xf>
    <xf numFmtId="0" fontId="79" fillId="49" borderId="8" xfId="63" applyFont="1" applyFill="1" applyBorder="1" applyAlignment="1">
      <alignment horizontal="center" vertical="top" wrapText="1"/>
    </xf>
    <xf numFmtId="0" fontId="79" fillId="42" borderId="2" xfId="0" applyFont="1" applyFill="1" applyBorder="1" applyAlignment="1">
      <alignment horizontal="center" vertical="center" wrapText="1"/>
    </xf>
    <xf numFmtId="0" fontId="79" fillId="42" borderId="3" xfId="0" applyFont="1" applyFill="1" applyBorder="1" applyAlignment="1">
      <alignment horizontal="center" vertical="center" wrapText="1"/>
    </xf>
    <xf numFmtId="0" fontId="79" fillId="42" borderId="8" xfId="0" applyFont="1" applyFill="1" applyBorder="1" applyAlignment="1">
      <alignment horizontal="center" vertical="center" wrapText="1"/>
    </xf>
    <xf numFmtId="0" fontId="89" fillId="53" borderId="2" xfId="0" applyFont="1" applyFill="1" applyBorder="1" applyAlignment="1">
      <alignment horizontal="left" vertical="center"/>
    </xf>
    <xf numFmtId="0" fontId="89" fillId="53" borderId="3" xfId="0" applyFont="1" applyFill="1" applyBorder="1" applyAlignment="1">
      <alignment horizontal="left" vertical="center"/>
    </xf>
    <xf numFmtId="0" fontId="89" fillId="53" borderId="8" xfId="0" applyFont="1" applyFill="1" applyBorder="1" applyAlignment="1">
      <alignment horizontal="left" vertical="center"/>
    </xf>
    <xf numFmtId="0" fontId="89" fillId="6" borderId="1" xfId="0" applyFont="1" applyFill="1" applyBorder="1" applyAlignment="1">
      <alignment vertical="top" wrapText="1"/>
    </xf>
    <xf numFmtId="0" fontId="89" fillId="6" borderId="1" xfId="0" applyFont="1" applyFill="1" applyBorder="1" applyAlignment="1">
      <alignment vertical="top"/>
    </xf>
    <xf numFmtId="0" fontId="88" fillId="6" borderId="1" xfId="0" applyFont="1" applyFill="1" applyBorder="1" applyAlignment="1">
      <alignment horizontal="center"/>
    </xf>
    <xf numFmtId="0" fontId="88" fillId="6" borderId="1" xfId="0" applyFont="1" applyFill="1" applyBorder="1" applyAlignment="1">
      <alignment horizontal="center" wrapText="1"/>
    </xf>
    <xf numFmtId="0" fontId="7" fillId="2" borderId="1"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3" fillId="46" borderId="0" xfId="0" applyFont="1" applyFill="1" applyAlignment="1">
      <alignment horizontal="center"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left" vertical="center" wrapText="1"/>
    </xf>
    <xf numFmtId="0" fontId="0" fillId="0" borderId="0" xfId="0" applyBorder="1" applyAlignment="1">
      <alignment horizontal="center"/>
    </xf>
    <xf numFmtId="0" fontId="12" fillId="0" borderId="0" xfId="0" applyFont="1" applyAlignment="1">
      <alignment horizontal="center" vertical="center" wrapText="1"/>
    </xf>
    <xf numFmtId="0" fontId="7" fillId="5" borderId="1" xfId="0" applyFont="1" applyFill="1" applyBorder="1" applyAlignment="1">
      <alignment horizontal="center" vertical="center" wrapText="1"/>
    </xf>
    <xf numFmtId="0" fontId="7" fillId="10" borderId="14" xfId="0" applyFont="1" applyFill="1" applyBorder="1" applyAlignment="1">
      <alignment horizontal="center" vertical="center" wrapText="1"/>
    </xf>
    <xf numFmtId="0" fontId="7" fillId="10" borderId="15" xfId="0" applyFont="1" applyFill="1" applyBorder="1" applyAlignment="1">
      <alignment horizontal="center" vertical="center" wrapText="1"/>
    </xf>
    <xf numFmtId="0" fontId="7" fillId="10" borderId="17"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49" fillId="2" borderId="15" xfId="0" applyFont="1" applyFill="1" applyBorder="1" applyAlignment="1">
      <alignment horizontal="center" vertical="center" wrapText="1"/>
    </xf>
    <xf numFmtId="0" fontId="49" fillId="2" borderId="1" xfId="0" applyFont="1" applyFill="1" applyBorder="1" applyAlignment="1">
      <alignment horizontal="center" vertical="center" wrapText="1"/>
    </xf>
    <xf numFmtId="0" fontId="7" fillId="2" borderId="17"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49" fillId="2" borderId="14" xfId="0" applyFont="1" applyFill="1" applyBorder="1" applyAlignment="1">
      <alignment horizontal="center" vertical="center" wrapText="1"/>
    </xf>
    <xf numFmtId="0" fontId="49"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10" borderId="16" xfId="0" applyFont="1" applyFill="1" applyBorder="1" applyAlignment="1">
      <alignment horizontal="center" vertical="center" wrapText="1"/>
    </xf>
    <xf numFmtId="0" fontId="7" fillId="2" borderId="14" xfId="0" applyFont="1" applyFill="1" applyBorder="1" applyAlignment="1">
      <alignment horizontal="center" vertical="center" textRotation="90" wrapText="1"/>
    </xf>
    <xf numFmtId="0" fontId="7" fillId="2" borderId="17" xfId="0" applyFont="1" applyFill="1" applyBorder="1" applyAlignment="1">
      <alignment horizontal="center" vertical="center" textRotation="90" wrapText="1"/>
    </xf>
    <xf numFmtId="0" fontId="7" fillId="2" borderId="15"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7" fillId="2" borderId="16" xfId="0" applyFont="1" applyFill="1" applyBorder="1" applyAlignment="1">
      <alignment vertical="center" textRotation="90" wrapText="1"/>
    </xf>
    <xf numFmtId="0" fontId="7" fillId="2" borderId="18" xfId="0" applyFont="1" applyFill="1" applyBorder="1" applyAlignment="1">
      <alignment vertical="center" textRotation="90" wrapText="1"/>
    </xf>
    <xf numFmtId="0" fontId="7" fillId="10" borderId="18" xfId="0" applyFont="1" applyFill="1" applyBorder="1" applyAlignment="1">
      <alignment horizontal="center" vertical="center" wrapText="1"/>
    </xf>
    <xf numFmtId="0" fontId="47" fillId="0" borderId="0" xfId="0" applyFont="1" applyAlignment="1">
      <alignment horizontal="center"/>
    </xf>
    <xf numFmtId="0" fontId="7" fillId="2" borderId="23" xfId="0" applyFont="1" applyFill="1" applyBorder="1" applyAlignment="1">
      <alignment horizontal="left" vertical="center" wrapText="1"/>
    </xf>
    <xf numFmtId="0" fontId="7" fillId="2" borderId="24"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14"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9" xfId="0" applyFont="1" applyFill="1" applyBorder="1" applyAlignment="1">
      <alignment horizontal="center" vertical="center" textRotation="90" wrapText="1"/>
    </xf>
    <xf numFmtId="0" fontId="7" fillId="2" borderId="8" xfId="0" applyFont="1" applyFill="1" applyBorder="1" applyAlignment="1">
      <alignment horizontal="center" vertical="center" textRotation="90" wrapText="1"/>
    </xf>
    <xf numFmtId="0" fontId="0" fillId="0" borderId="13" xfId="0" applyBorder="1" applyAlignment="1">
      <alignment horizontal="right"/>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0" fillId="0" borderId="0" xfId="0" applyAlignment="1">
      <alignment horizontal="center"/>
    </xf>
    <xf numFmtId="0" fontId="12" fillId="0" borderId="0" xfId="0" applyFont="1" applyAlignment="1">
      <alignment horizontal="left" vertical="center" wrapText="1"/>
    </xf>
    <xf numFmtId="0" fontId="7" fillId="2" borderId="1" xfId="0" applyFont="1" applyFill="1" applyBorder="1" applyAlignment="1">
      <alignment vertical="center" wrapText="1"/>
    </xf>
    <xf numFmtId="0" fontId="13" fillId="2" borderId="1" xfId="0" applyFont="1" applyFill="1" applyBorder="1" applyAlignment="1">
      <alignment horizontal="left" vertical="center" wrapText="1"/>
    </xf>
    <xf numFmtId="0" fontId="0" fillId="6" borderId="1" xfId="0" applyFill="1" applyBorder="1" applyAlignment="1">
      <alignment horizontal="center"/>
    </xf>
    <xf numFmtId="166" fontId="11" fillId="0" borderId="0" xfId="59" applyNumberFormat="1" applyFont="1" applyFill="1" applyAlignment="1" applyProtection="1">
      <alignment horizontal="center" vertical="center" wrapText="1"/>
    </xf>
    <xf numFmtId="0" fontId="68" fillId="0" borderId="0" xfId="0" applyFont="1" applyBorder="1" applyAlignment="1">
      <alignment horizontal="left" wrapText="1"/>
    </xf>
    <xf numFmtId="0" fontId="47" fillId="0" borderId="0" xfId="0" applyFont="1" applyBorder="1" applyAlignment="1">
      <alignment horizontal="center"/>
    </xf>
    <xf numFmtId="0" fontId="67" fillId="0" borderId="11" xfId="0" applyFont="1" applyBorder="1" applyAlignment="1">
      <alignment horizontal="left" vertical="center" wrapText="1"/>
    </xf>
    <xf numFmtId="0" fontId="67" fillId="0" borderId="0" xfId="0" applyFont="1" applyBorder="1" applyAlignment="1">
      <alignment horizontal="left" vertical="center" wrapText="1"/>
    </xf>
    <xf numFmtId="0" fontId="49" fillId="0" borderId="0" xfId="0" applyFont="1" applyBorder="1" applyAlignment="1">
      <alignment horizontal="left" wrapText="1"/>
    </xf>
    <xf numFmtId="0" fontId="23" fillId="0" borderId="0" xfId="0" applyFont="1" applyBorder="1" applyAlignment="1">
      <alignment horizontal="center" wrapText="1"/>
    </xf>
    <xf numFmtId="0" fontId="49" fillId="0" borderId="0" xfId="0" applyFont="1" applyBorder="1" applyAlignment="1">
      <alignment horizontal="center" wrapText="1"/>
    </xf>
    <xf numFmtId="0" fontId="49" fillId="0" borderId="4" xfId="0" applyFont="1" applyBorder="1" applyAlignment="1">
      <alignment horizontal="left" wrapText="1"/>
    </xf>
    <xf numFmtId="0" fontId="68" fillId="0" borderId="0" xfId="0" applyFont="1" applyBorder="1" applyAlignment="1">
      <alignment horizontal="center" wrapText="1"/>
    </xf>
    <xf numFmtId="0" fontId="49" fillId="0" borderId="4" xfId="0" applyFont="1" applyBorder="1" applyAlignment="1">
      <alignment horizontal="left"/>
    </xf>
    <xf numFmtId="0" fontId="49" fillId="0" borderId="0" xfId="0" applyFont="1" applyBorder="1" applyAlignment="1">
      <alignment horizontal="left"/>
    </xf>
    <xf numFmtId="0" fontId="49" fillId="0" borderId="0" xfId="0" applyFont="1" applyBorder="1" applyAlignment="1">
      <alignment horizontal="center"/>
    </xf>
    <xf numFmtId="0" fontId="23" fillId="0" borderId="0" xfId="0" applyFont="1" applyBorder="1" applyAlignment="1">
      <alignment horizontal="center"/>
    </xf>
    <xf numFmtId="0" fontId="68" fillId="4" borderId="0" xfId="0" applyFont="1" applyFill="1" applyBorder="1" applyAlignment="1">
      <alignment horizontal="left" wrapText="1"/>
    </xf>
    <xf numFmtId="0" fontId="61" fillId="0" borderId="0" xfId="0" applyFont="1" applyBorder="1" applyAlignment="1">
      <alignment horizontal="left" wrapText="1"/>
    </xf>
    <xf numFmtId="0" fontId="22" fillId="0" borderId="0" xfId="0" applyFont="1" applyBorder="1" applyAlignment="1">
      <alignment horizontal="center"/>
    </xf>
    <xf numFmtId="0" fontId="63" fillId="0" borderId="0" xfId="0" applyFont="1" applyBorder="1" applyAlignment="1">
      <alignment horizontal="center" vertical="top" wrapText="1"/>
    </xf>
    <xf numFmtId="0" fontId="63" fillId="0" borderId="0" xfId="0" applyFont="1" applyBorder="1" applyAlignment="1">
      <alignment horizontal="center" wrapText="1"/>
    </xf>
    <xf numFmtId="0" fontId="24" fillId="0" borderId="0" xfId="0" applyFont="1" applyAlignment="1">
      <alignment horizontal="center" vertical="center"/>
    </xf>
    <xf numFmtId="0" fontId="69" fillId="0" borderId="4" xfId="0" applyFont="1" applyBorder="1" applyAlignment="1">
      <alignment horizontal="left" wrapText="1"/>
    </xf>
    <xf numFmtId="0" fontId="69" fillId="0" borderId="0" xfId="0" applyFont="1" applyBorder="1" applyAlignment="1">
      <alignment horizontal="left" wrapText="1"/>
    </xf>
    <xf numFmtId="0" fontId="62" fillId="0" borderId="0" xfId="0" applyFont="1" applyBorder="1" applyAlignment="1">
      <alignment horizontal="center" wrapText="1"/>
    </xf>
    <xf numFmtId="0" fontId="71" fillId="0" borderId="0" xfId="0" applyFont="1" applyBorder="1" applyAlignment="1">
      <alignment wrapText="1"/>
    </xf>
    <xf numFmtId="0" fontId="71" fillId="0" borderId="0" xfId="0" applyFont="1" applyBorder="1" applyAlignment="1">
      <alignment horizontal="left" wrapText="1"/>
    </xf>
    <xf numFmtId="0" fontId="24" fillId="0" borderId="0" xfId="0" applyFont="1" applyAlignment="1">
      <alignment horizontal="left" vertical="center"/>
    </xf>
    <xf numFmtId="0" fontId="68" fillId="0" borderId="4" xfId="0" applyFont="1" applyBorder="1" applyAlignment="1">
      <alignment horizontal="left" wrapText="1"/>
    </xf>
    <xf numFmtId="0" fontId="69" fillId="0" borderId="4" xfId="0" applyFont="1" applyBorder="1" applyAlignment="1">
      <alignment horizontal="center" wrapText="1"/>
    </xf>
    <xf numFmtId="0" fontId="69" fillId="0" borderId="0" xfId="0" applyFont="1" applyBorder="1" applyAlignment="1">
      <alignment horizontal="center" wrapText="1"/>
    </xf>
    <xf numFmtId="0" fontId="71" fillId="0" borderId="0" xfId="0" applyFont="1" applyBorder="1" applyAlignment="1">
      <alignment vertical="top" wrapText="1"/>
    </xf>
    <xf numFmtId="0" fontId="71" fillId="0" borderId="0" xfId="0" applyFont="1" applyBorder="1" applyAlignment="1">
      <alignment horizontal="left" vertical="top" wrapText="1"/>
    </xf>
    <xf numFmtId="0" fontId="49" fillId="0" borderId="0" xfId="0" applyFont="1" applyBorder="1" applyAlignment="1">
      <alignment wrapText="1"/>
    </xf>
  </cellXfs>
  <cellStyles count="77">
    <cellStyle name="20% - Accent1 2" xfId="46"/>
    <cellStyle name="20% - Accent2 2" xfId="48"/>
    <cellStyle name="20% - Accent3 2" xfId="50"/>
    <cellStyle name="20% - Accent4 2" xfId="52"/>
    <cellStyle name="20% - Accent5 2" xfId="54"/>
    <cellStyle name="20% - Accent6 2" xfId="56"/>
    <cellStyle name="20% - Акцент1 2" xfId="21"/>
    <cellStyle name="20% - Акцент2 2" xfId="25"/>
    <cellStyle name="20% - Акцент3 2" xfId="29"/>
    <cellStyle name="20% - Акцент4 2" xfId="33"/>
    <cellStyle name="20% - Акцент5 2" xfId="37"/>
    <cellStyle name="20% - Акцент6 2" xfId="41"/>
    <cellStyle name="40% - Accent1 2" xfId="47"/>
    <cellStyle name="40% - Accent2 2" xfId="49"/>
    <cellStyle name="40% - Accent3 2" xfId="51"/>
    <cellStyle name="40% - Accent4 2" xfId="53"/>
    <cellStyle name="40% - Accent5 2" xfId="55"/>
    <cellStyle name="40% - Accent6 2" xfId="57"/>
    <cellStyle name="40% - Акцент1 2" xfId="22"/>
    <cellStyle name="40% - Акцент2 2" xfId="26"/>
    <cellStyle name="40% - Акцент3 2" xfId="30"/>
    <cellStyle name="40% - Акцент4 2" xfId="34"/>
    <cellStyle name="40% - Акцент5 2" xfId="38"/>
    <cellStyle name="40% - Акцент6 2" xfId="42"/>
    <cellStyle name="60% - Акцент1 2" xfId="23"/>
    <cellStyle name="60% - Акцент2 2" xfId="27"/>
    <cellStyle name="60% - Акцент3 2" xfId="31"/>
    <cellStyle name="60% - Акцент4 2" xfId="35"/>
    <cellStyle name="60% - Акцент5 2" xfId="39"/>
    <cellStyle name="60% - Акцент6 2" xfId="43"/>
    <cellStyle name="Comma" xfId="59" builtinId="3"/>
    <cellStyle name="Comma 13 11 2 2" xfId="66"/>
    <cellStyle name="Comma 15" xfId="58"/>
    <cellStyle name="Comma 2" xfId="68"/>
    <cellStyle name="Comma 2 6" xfId="61"/>
    <cellStyle name="Hyperlink 5" xfId="76"/>
    <cellStyle name="Normal" xfId="0" builtinId="0"/>
    <cellStyle name="Normal 11 2" xfId="65"/>
    <cellStyle name="Normal 12" xfId="75"/>
    <cellStyle name="Normal 2" xfId="62"/>
    <cellStyle name="Normal 2 4" xfId="70"/>
    <cellStyle name="Normal 21" xfId="63"/>
    <cellStyle name="Normal 21 2" xfId="72"/>
    <cellStyle name="Normal 3" xfId="1"/>
    <cellStyle name="Normal 4" xfId="73"/>
    <cellStyle name="Normal 4 20 2 2" xfId="69"/>
    <cellStyle name="Normal 4 6 5 10 2 2" xfId="71"/>
    <cellStyle name="Normal 97" xfId="67"/>
    <cellStyle name="Note" xfId="2" builtinId="10" customBuiltin="1"/>
    <cellStyle name="Note 2" xfId="45"/>
    <cellStyle name="SN_241" xfId="44"/>
    <cellStyle name="SN_241 2" xfId="74"/>
    <cellStyle name="SN_b" xfId="60"/>
    <cellStyle name="SN_b 2" xfId="64"/>
    <cellStyle name="Акцент1 2" xfId="20"/>
    <cellStyle name="Акцент2 2" xfId="24"/>
    <cellStyle name="Акцент3 2" xfId="28"/>
    <cellStyle name="Акцент4 2" xfId="32"/>
    <cellStyle name="Акцент5 2" xfId="36"/>
    <cellStyle name="Акцент6 2" xfId="40"/>
    <cellStyle name="Ввод  2" xfId="12"/>
    <cellStyle name="Вывод 2" xfId="13"/>
    <cellStyle name="Вычисление 2" xfId="14"/>
    <cellStyle name="Заголовок 1 2" xfId="5"/>
    <cellStyle name="Заголовок 2 2" xfId="6"/>
    <cellStyle name="Заголовок 3 2" xfId="7"/>
    <cellStyle name="Заголовок 4 2" xfId="8"/>
    <cellStyle name="Итог 2" xfId="19"/>
    <cellStyle name="Контрольная ячейка 2" xfId="16"/>
    <cellStyle name="Название 2" xfId="4"/>
    <cellStyle name="Нейтральный 2" xfId="11"/>
    <cellStyle name="Обычный 2" xfId="3"/>
    <cellStyle name="Плохой 2" xfId="10"/>
    <cellStyle name="Пояснение 2" xfId="18"/>
    <cellStyle name="Связанная ячейка 2" xfId="15"/>
    <cellStyle name="Текст предупреждения 2" xfId="17"/>
    <cellStyle name="Хороший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nahit.Hamzyan/Desktop/2025%20&#1385;&#1406;&#1377;&#1391;&#1377;&#1398;/2024-&#1348;&#1338;&#1342;&#1342;%20&#1331;&#1352;&#1360;&#1342;&#1336;&#1350;&#1337;&#1329;&#1361;%20&#1392;-&#1393;&#1377;&#1397;&#1398;%2071-&#1329;%20%20&#1391;&#1381;&#1407;&#1381;&#1408;&#1387;/MUL%2057421-&#1333;&#1356;&#1329;&#1348;&#1357;&#1349;&#1329;&#1343;&#1329;&#1349;&#1339;&#1350;-09.12.2025/MUL%2037743-ELIC-ASHN-erams10.12.2024/ASHN-2025%20er%20hamamas/&#1329;&#1357;&#1344;&#1398;-havelvac%203-&#1381;&#1404;&#1377;&#1396;&#1405;-09.12.-202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nahit.Hamzyan/Desktop/2025%20&#1385;&#1406;&#1377;&#1391;&#1377;&#1398;/2024-&#1348;&#1338;&#1342;&#1342;%20&#1331;&#1352;&#1360;&#1342;&#1336;&#1350;&#1337;&#1329;&#1361;%20&#1392;-&#1393;&#1377;&#1397;&#1398;%2071-&#1329;%20%20&#1391;&#1381;&#1407;&#1381;&#1408;&#1387;/MUL%2057421-&#1333;&#1356;&#1329;&#1348;&#1357;&#1349;&#1329;&#1343;&#1329;&#1349;&#1339;&#1350;-09.12.2025/MUL%2037743-ELIC-ASHN-erams10.12.2024/ASHN-2025%20er%20hamamas/ASHN%20&#1378;&#1397;&#1400;&#1410;&#1403;&#1381;%202025/&#1344;&#1377;&#1406;&#1381;&#1388;&#1406;&#1377;&#1390;%203-11-15.0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nahit.Hamzyan/Desktop/havelvac%203-%20mas%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 val="Հavelv 3 մաս 4 (2)"/>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velv 3 մաս 1 և մաս 2"/>
      <sheetName val="Havelv 3 մաս 1 և մաս 2 (2)"/>
      <sheetName val=" Հվլ 3 Մաս 3 APP"/>
      <sheetName val="Հavelv 3 մաս 4"/>
      <sheetName val="Հavelv 3 մաս 4 (2)"/>
      <sheetName val="Հ6"/>
      <sheetName val="Հ7 Ձև1"/>
      <sheetName val="Հ7 Ձև2"/>
      <sheetName val="Հ7 Ձև3"/>
      <sheetName val="Հ9 ԿԼԻՄԱ (2)"/>
      <sheetName val="Հ9 ԳԵՆԴԵր"/>
      <sheetName val="Հ9 ԼՂ"/>
      <sheetName val="Հ10"/>
      <sheetName val="Հ6 (2)"/>
      <sheetName val="Հ7 Ձև1 (2)"/>
      <sheetName val="Հ7 Ձև2 (2)"/>
      <sheetName val="Հ7 Ձև3 (2)"/>
    </sheetNames>
    <sheetDataSet>
      <sheetData sheetId="0" refreshError="1"/>
      <sheetData sheetId="1">
        <row r="20">
          <cell r="D20">
            <v>9468574.2799999993</v>
          </cell>
          <cell r="I20">
            <v>11017100</v>
          </cell>
          <cell r="J20">
            <v>11017100</v>
          </cell>
        </row>
        <row r="38">
          <cell r="J38">
            <v>12000</v>
          </cell>
        </row>
        <row r="71">
          <cell r="I71">
            <v>55441.1</v>
          </cell>
          <cell r="J71">
            <v>55441.1</v>
          </cell>
        </row>
        <row r="89">
          <cell r="J89">
            <v>70762</v>
          </cell>
        </row>
        <row r="101">
          <cell r="J101">
            <v>21600</v>
          </cell>
        </row>
        <row r="107">
          <cell r="J107">
            <v>43200</v>
          </cell>
        </row>
        <row r="113">
          <cell r="J113">
            <v>57600</v>
          </cell>
        </row>
        <row r="179">
          <cell r="E179">
            <v>35263.199999999997</v>
          </cell>
        </row>
        <row r="185">
          <cell r="E185">
            <v>70762.399999999994</v>
          </cell>
        </row>
        <row r="191">
          <cell r="J191">
            <v>2000</v>
          </cell>
          <cell r="K191" t="str">
            <v>ՏԿԵՆ</v>
          </cell>
        </row>
        <row r="275">
          <cell r="I275">
            <v>19005250</v>
          </cell>
          <cell r="J275">
            <v>21234000</v>
          </cell>
        </row>
        <row r="314">
          <cell r="E314">
            <v>58220.5</v>
          </cell>
        </row>
        <row r="380">
          <cell r="E380">
            <v>882</v>
          </cell>
        </row>
        <row r="386">
          <cell r="E386">
            <v>52350</v>
          </cell>
        </row>
        <row r="467">
          <cell r="E467">
            <v>462364.46</v>
          </cell>
        </row>
        <row r="518">
          <cell r="J518">
            <v>4089400</v>
          </cell>
        </row>
        <row r="545">
          <cell r="I545">
            <v>6790924.7000000002</v>
          </cell>
          <cell r="J545">
            <v>7179469.0301488852</v>
          </cell>
        </row>
        <row r="557">
          <cell r="J557">
            <v>720830</v>
          </cell>
        </row>
        <row r="584">
          <cell r="J584">
            <v>833333.8</v>
          </cell>
        </row>
        <row r="590">
          <cell r="J590">
            <v>355045.7</v>
          </cell>
        </row>
        <row r="592">
          <cell r="J592">
            <v>0</v>
          </cell>
        </row>
        <row r="596">
          <cell r="J596">
            <v>578300.27</v>
          </cell>
        </row>
        <row r="602">
          <cell r="I602">
            <v>100534.59999999999</v>
          </cell>
        </row>
        <row r="614">
          <cell r="E614">
            <v>0</v>
          </cell>
        </row>
        <row r="659">
          <cell r="I659">
            <v>12225</v>
          </cell>
          <cell r="J659">
            <v>58167</v>
          </cell>
        </row>
        <row r="665">
          <cell r="J665">
            <v>186684.2</v>
          </cell>
        </row>
        <row r="677">
          <cell r="J677">
            <v>15000</v>
          </cell>
        </row>
        <row r="691">
          <cell r="J691" t="str">
            <v>123214.3</v>
          </cell>
        </row>
        <row r="697">
          <cell r="J697" t="str">
            <v>28171.2</v>
          </cell>
        </row>
        <row r="718">
          <cell r="E718">
            <v>1872.1</v>
          </cell>
        </row>
        <row r="724">
          <cell r="J724">
            <v>11561.6</v>
          </cell>
        </row>
        <row r="742">
          <cell r="J742">
            <v>218640.1</v>
          </cell>
        </row>
        <row r="748">
          <cell r="J748">
            <v>220415.2</v>
          </cell>
        </row>
        <row r="829">
          <cell r="J829">
            <v>57139000</v>
          </cell>
        </row>
        <row r="841">
          <cell r="J841">
            <v>10879.188</v>
          </cell>
          <cell r="K841" t="str">
            <v>ան գալ</v>
          </cell>
        </row>
        <row r="865">
          <cell r="J865">
            <v>615.79999999999995</v>
          </cell>
        </row>
        <row r="871">
          <cell r="E871">
            <v>2000</v>
          </cell>
        </row>
        <row r="889">
          <cell r="E889">
            <v>18000</v>
          </cell>
        </row>
        <row r="901">
          <cell r="J901">
            <v>27690600</v>
          </cell>
        </row>
        <row r="916">
          <cell r="E916">
            <v>39000</v>
          </cell>
        </row>
        <row r="922">
          <cell r="E922">
            <v>250000</v>
          </cell>
        </row>
        <row r="928">
          <cell r="E928">
            <v>565000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velv 3 մաս 1 և մաս 2"/>
      <sheetName val="Հ 3 մաս3"/>
      <sheetName val="Հavelv 3 մաս 4"/>
      <sheetName val="Հ4 "/>
      <sheetName val="Հ5"/>
      <sheetName val="Հ6"/>
      <sheetName val="Հ7 Ձև1"/>
      <sheetName val="Հ7 Ձև2"/>
      <sheetName val="Հ7 Ձև3"/>
      <sheetName val="Հ8"/>
      <sheetName val="Հ9 ԿԼԻՄԱ (2)"/>
      <sheetName val="Հ9 ԳԵՆԴԵր"/>
      <sheetName val="Հ9 ԼՂ"/>
      <sheetName val="Հ10"/>
      <sheetName val="Հ11"/>
      <sheetName val="Լրացման պահանջներ"/>
    </sheetNames>
    <sheetDataSet>
      <sheetData sheetId="0" refreshError="1">
        <row r="31">
          <cell r="D31">
            <v>9468574.2799999993</v>
          </cell>
        </row>
        <row r="37">
          <cell r="J37">
            <v>66000</v>
          </cell>
          <cell r="K37">
            <v>54000</v>
          </cell>
        </row>
        <row r="64">
          <cell r="J64">
            <v>127014</v>
          </cell>
          <cell r="K64">
            <v>127014</v>
          </cell>
        </row>
        <row r="70">
          <cell r="J70">
            <v>78749.899999999994</v>
          </cell>
          <cell r="K70">
            <v>78749.899999999994</v>
          </cell>
        </row>
        <row r="76">
          <cell r="J76">
            <v>46413.2</v>
          </cell>
          <cell r="K76">
            <v>46413.2</v>
          </cell>
        </row>
        <row r="88">
          <cell r="J88">
            <v>34767.599999999999</v>
          </cell>
          <cell r="K88">
            <v>34767.599999999999</v>
          </cell>
        </row>
        <row r="94">
          <cell r="J94">
            <v>70762</v>
          </cell>
          <cell r="K94">
            <v>70762</v>
          </cell>
        </row>
        <row r="100">
          <cell r="J100">
            <v>29117990</v>
          </cell>
          <cell r="K100">
            <v>29117990</v>
          </cell>
        </row>
        <row r="124">
          <cell r="J124">
            <v>13680</v>
          </cell>
          <cell r="K124">
            <v>13680</v>
          </cell>
        </row>
        <row r="130">
          <cell r="J130">
            <v>10080</v>
          </cell>
          <cell r="K130">
            <v>10080</v>
          </cell>
        </row>
        <row r="145">
          <cell r="J145">
            <v>11658096</v>
          </cell>
          <cell r="K145">
            <v>11658096</v>
          </cell>
        </row>
        <row r="160">
          <cell r="J160">
            <v>3556278</v>
          </cell>
          <cell r="K160">
            <v>3556278</v>
          </cell>
        </row>
        <row r="166">
          <cell r="J166">
            <v>292656</v>
          </cell>
          <cell r="K166">
            <v>305760</v>
          </cell>
        </row>
        <row r="172">
          <cell r="J172">
            <v>78879.600000000006</v>
          </cell>
          <cell r="K172">
            <v>85452.9</v>
          </cell>
        </row>
        <row r="178">
          <cell r="J178">
            <v>0</v>
          </cell>
          <cell r="K178">
            <v>0</v>
          </cell>
        </row>
        <row r="184">
          <cell r="J184">
            <v>0</v>
          </cell>
          <cell r="K184">
            <v>0</v>
          </cell>
        </row>
        <row r="196">
          <cell r="J196">
            <v>18000</v>
          </cell>
          <cell r="K196">
            <v>18000</v>
          </cell>
        </row>
        <row r="202">
          <cell r="J202">
            <v>2020176.4</v>
          </cell>
          <cell r="K202">
            <v>1602824</v>
          </cell>
        </row>
        <row r="229">
          <cell r="J229">
            <v>21846000</v>
          </cell>
          <cell r="K229">
            <v>21846000</v>
          </cell>
        </row>
        <row r="235">
          <cell r="J235">
            <v>2392000</v>
          </cell>
          <cell r="K235">
            <v>207000</v>
          </cell>
        </row>
        <row r="241">
          <cell r="J241">
            <v>34753800</v>
          </cell>
          <cell r="K241">
            <v>36401400</v>
          </cell>
        </row>
        <row r="247">
          <cell r="J247">
            <v>82340</v>
          </cell>
          <cell r="K247">
            <v>82340</v>
          </cell>
        </row>
        <row r="268">
          <cell r="J268">
            <v>5200000</v>
          </cell>
          <cell r="K268">
            <v>5200000</v>
          </cell>
        </row>
        <row r="280">
          <cell r="J280">
            <v>135518.54500000001</v>
          </cell>
          <cell r="K280">
            <v>135518.54500000001</v>
          </cell>
        </row>
        <row r="313">
          <cell r="J313">
            <v>0</v>
          </cell>
          <cell r="K313">
            <v>0</v>
          </cell>
        </row>
        <row r="343">
          <cell r="J343">
            <v>555060</v>
          </cell>
          <cell r="K343">
            <v>580290</v>
          </cell>
        </row>
        <row r="355">
          <cell r="H355">
            <v>0</v>
          </cell>
          <cell r="I355">
            <v>0</v>
          </cell>
          <cell r="J355">
            <v>0</v>
          </cell>
          <cell r="K355">
            <v>0</v>
          </cell>
        </row>
        <row r="373">
          <cell r="J373">
            <v>448300</v>
          </cell>
          <cell r="K373">
            <v>508150</v>
          </cell>
        </row>
        <row r="379">
          <cell r="J379">
            <v>0</v>
          </cell>
          <cell r="K379">
            <v>0</v>
          </cell>
        </row>
        <row r="385">
          <cell r="J385">
            <v>0</v>
          </cell>
          <cell r="K385">
            <v>0</v>
          </cell>
        </row>
        <row r="391">
          <cell r="J391">
            <v>873150</v>
          </cell>
          <cell r="K391">
            <v>873150</v>
          </cell>
        </row>
        <row r="436">
          <cell r="J436">
            <v>494000</v>
          </cell>
          <cell r="K436">
            <v>494000</v>
          </cell>
        </row>
        <row r="442">
          <cell r="J442">
            <v>920994.5</v>
          </cell>
          <cell r="K442">
            <v>920994.5</v>
          </cell>
        </row>
        <row r="448">
          <cell r="J448">
            <v>7067451.0999999996</v>
          </cell>
          <cell r="K448">
            <v>7067451.0999999996</v>
          </cell>
        </row>
        <row r="454">
          <cell r="J454">
            <v>1548053.7</v>
          </cell>
          <cell r="K454">
            <v>1548053.7</v>
          </cell>
        </row>
        <row r="460">
          <cell r="J460">
            <v>135000</v>
          </cell>
          <cell r="K460">
            <v>135000</v>
          </cell>
        </row>
        <row r="466">
          <cell r="J466">
            <v>0</v>
          </cell>
          <cell r="K466">
            <v>0</v>
          </cell>
        </row>
        <row r="481">
          <cell r="J481">
            <v>124900</v>
          </cell>
          <cell r="K481">
            <v>124900</v>
          </cell>
        </row>
        <row r="487">
          <cell r="J487">
            <v>708200</v>
          </cell>
          <cell r="K487">
            <v>730100</v>
          </cell>
        </row>
        <row r="499">
          <cell r="J499">
            <v>55975000</v>
          </cell>
          <cell r="K499">
            <v>59141000</v>
          </cell>
        </row>
        <row r="505">
          <cell r="J505">
            <v>738700</v>
          </cell>
          <cell r="K505">
            <v>767300</v>
          </cell>
        </row>
        <row r="511">
          <cell r="J511">
            <v>371683000</v>
          </cell>
          <cell r="K511">
            <v>382633000</v>
          </cell>
        </row>
        <row r="523">
          <cell r="J523">
            <v>247314800</v>
          </cell>
          <cell r="K523">
            <v>290979100</v>
          </cell>
        </row>
        <row r="550">
          <cell r="J550">
            <v>21327.4</v>
          </cell>
          <cell r="K550">
            <v>21327.4</v>
          </cell>
        </row>
        <row r="562">
          <cell r="J562">
            <v>7865</v>
          </cell>
          <cell r="K562">
            <v>7865</v>
          </cell>
        </row>
        <row r="577">
          <cell r="J577">
            <v>2647172.1</v>
          </cell>
          <cell r="K577">
            <v>2647172.1</v>
          </cell>
        </row>
        <row r="601">
          <cell r="J601">
            <v>31392</v>
          </cell>
          <cell r="K601">
            <v>31392</v>
          </cell>
        </row>
        <row r="613">
          <cell r="J613">
            <v>423510.5</v>
          </cell>
          <cell r="K613">
            <v>423510.5</v>
          </cell>
        </row>
        <row r="721">
          <cell r="J721">
            <v>2045010.5</v>
          </cell>
          <cell r="K721">
            <v>2092555.5</v>
          </cell>
        </row>
        <row r="736">
          <cell r="J736">
            <v>15000</v>
          </cell>
          <cell r="K736">
            <v>15000</v>
          </cell>
        </row>
        <row r="742">
          <cell r="J742">
            <v>1500000</v>
          </cell>
          <cell r="K742">
            <v>1500000</v>
          </cell>
        </row>
        <row r="778">
          <cell r="J778">
            <v>5050000</v>
          </cell>
          <cell r="K778">
            <v>5050000</v>
          </cell>
        </row>
        <row r="802">
          <cell r="J802">
            <v>3063.6264000000001</v>
          </cell>
          <cell r="K802">
            <v>3063.6264000000001</v>
          </cell>
        </row>
        <row r="820">
          <cell r="J820">
            <v>40800000</v>
          </cell>
          <cell r="K820">
            <v>40800000</v>
          </cell>
        </row>
        <row r="826">
          <cell r="J826">
            <v>31.5</v>
          </cell>
          <cell r="K826">
            <v>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3 Մաս 1"/>
      <sheetName val="Հ3 Մաս 2"/>
      <sheetName val="Հ3 Մաս 3"/>
      <sheetName val="Հavelv 3 մաս 4 (2)"/>
      <sheetName val="Հ3 Մաս 4"/>
      <sheetName val="Հ4  "/>
      <sheetName val="Հ5"/>
      <sheetName val="Հ6"/>
      <sheetName val="Հ7 Ձև1"/>
      <sheetName val="Հ7 Ձև2"/>
      <sheetName val="Հ7 Ձև3"/>
      <sheetName val="Հ8"/>
      <sheetName val="Հ9"/>
      <sheetName val="Հ10"/>
      <sheetName val="Հ11"/>
      <sheetName val="Լրացման պահանջներ"/>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2"/>
  <sheetViews>
    <sheetView topLeftCell="A7" zoomScale="80" zoomScaleNormal="80" workbookViewId="0">
      <selection activeCell="D31" sqref="D31"/>
    </sheetView>
  </sheetViews>
  <sheetFormatPr defaultRowHeight="14.4" x14ac:dyDescent="0.3"/>
  <cols>
    <col min="3" max="3" width="14.6640625" customWidth="1"/>
    <col min="9" max="9" width="178" customWidth="1"/>
  </cols>
  <sheetData>
    <row r="2" spans="1:12" ht="15" x14ac:dyDescent="0.3">
      <c r="A2" s="4" t="s">
        <v>43</v>
      </c>
    </row>
    <row r="3" spans="1:12" x14ac:dyDescent="0.3">
      <c r="A3" s="6"/>
      <c r="B3" s="6"/>
      <c r="C3" s="6"/>
      <c r="D3" s="6"/>
      <c r="E3" s="6"/>
      <c r="F3" s="6"/>
      <c r="G3" s="6"/>
      <c r="H3" s="6"/>
      <c r="I3" s="6"/>
      <c r="J3" s="6"/>
      <c r="K3" s="6"/>
      <c r="L3" s="6"/>
    </row>
    <row r="4" spans="1:12" x14ac:dyDescent="0.3">
      <c r="B4" s="830" t="s">
        <v>60</v>
      </c>
      <c r="C4" s="831"/>
      <c r="D4" s="838"/>
      <c r="E4" s="839"/>
      <c r="F4" s="839"/>
      <c r="G4" s="839"/>
      <c r="H4" s="839"/>
      <c r="I4" s="840"/>
    </row>
    <row r="6" spans="1:12" ht="15" x14ac:dyDescent="0.3">
      <c r="A6" s="10" t="s">
        <v>0</v>
      </c>
      <c r="B6" s="11"/>
      <c r="C6" s="11"/>
      <c r="D6" s="12"/>
      <c r="E6" s="12"/>
      <c r="F6" s="12"/>
      <c r="G6" s="12"/>
      <c r="H6" s="12"/>
      <c r="I6" s="12"/>
      <c r="J6" s="9"/>
      <c r="K6" s="9"/>
      <c r="L6" s="9"/>
    </row>
    <row r="8" spans="1:12" ht="16.2" x14ac:dyDescent="0.3">
      <c r="A8" s="13" t="s">
        <v>61</v>
      </c>
    </row>
    <row r="9" spans="1:12" ht="409.6" customHeight="1" x14ac:dyDescent="0.3">
      <c r="B9" s="832" t="s">
        <v>1564</v>
      </c>
      <c r="C9" s="833"/>
      <c r="D9" s="833"/>
      <c r="E9" s="833"/>
      <c r="F9" s="833"/>
      <c r="G9" s="833"/>
      <c r="H9" s="833"/>
      <c r="I9" s="834"/>
    </row>
    <row r="11" spans="1:12" ht="16.2" x14ac:dyDescent="0.3">
      <c r="A11" s="13" t="s">
        <v>91</v>
      </c>
    </row>
    <row r="12" spans="1:12" ht="409.6" customHeight="1" x14ac:dyDescent="0.3">
      <c r="B12" s="835" t="s">
        <v>1562</v>
      </c>
      <c r="C12" s="836"/>
      <c r="D12" s="836"/>
      <c r="E12" s="836"/>
      <c r="F12" s="836"/>
      <c r="G12" s="836"/>
      <c r="H12" s="836"/>
      <c r="I12" s="837"/>
    </row>
    <row r="14" spans="1:12" ht="16.2" x14ac:dyDescent="0.3">
      <c r="A14" s="13" t="s">
        <v>92</v>
      </c>
    </row>
    <row r="15" spans="1:12" ht="115.2" customHeight="1" x14ac:dyDescent="0.3">
      <c r="B15" s="835" t="s">
        <v>1563</v>
      </c>
      <c r="C15" s="836"/>
      <c r="D15" s="836"/>
      <c r="E15" s="836"/>
      <c r="F15" s="836"/>
      <c r="G15" s="836"/>
      <c r="H15" s="836"/>
      <c r="I15" s="837"/>
    </row>
    <row r="17" spans="1:17" ht="16.2" x14ac:dyDescent="0.3">
      <c r="A17" s="13" t="s">
        <v>191</v>
      </c>
    </row>
    <row r="18" spans="1:17" ht="30.75" customHeight="1" x14ac:dyDescent="0.3">
      <c r="B18" s="838"/>
      <c r="C18" s="839"/>
      <c r="D18" s="839"/>
      <c r="E18" s="839"/>
      <c r="F18" s="839"/>
      <c r="G18" s="839"/>
      <c r="H18" s="839"/>
      <c r="I18" s="840"/>
    </row>
    <row r="22" spans="1:17" x14ac:dyDescent="0.3">
      <c r="B22" s="306" t="s">
        <v>220</v>
      </c>
      <c r="C22" s="307"/>
      <c r="D22" s="307"/>
      <c r="E22" s="307"/>
      <c r="F22" s="307"/>
      <c r="G22" s="307"/>
      <c r="H22" s="307"/>
      <c r="I22" s="307"/>
      <c r="J22" s="307"/>
      <c r="K22" s="307"/>
      <c r="L22" s="307"/>
      <c r="M22" s="307"/>
      <c r="N22" s="307"/>
      <c r="O22" s="307"/>
      <c r="P22" s="307"/>
      <c r="Q22" s="308"/>
    </row>
  </sheetData>
  <mergeCells count="6">
    <mergeCell ref="B4:C4"/>
    <mergeCell ref="B9:I9"/>
    <mergeCell ref="B12:I12"/>
    <mergeCell ref="B15:I15"/>
    <mergeCell ref="B18:I18"/>
    <mergeCell ref="D4:I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XFC120"/>
  <sheetViews>
    <sheetView topLeftCell="C28" zoomScale="90" zoomScaleNormal="90" workbookViewId="0">
      <selection activeCell="T6" sqref="T6"/>
    </sheetView>
  </sheetViews>
  <sheetFormatPr defaultRowHeight="15.6" x14ac:dyDescent="0.35"/>
  <cols>
    <col min="1" max="1" width="6.109375" style="100" customWidth="1"/>
    <col min="2" max="2" width="15.44140625" style="100" customWidth="1"/>
    <col min="3" max="3" width="12.109375" style="100" customWidth="1"/>
    <col min="4" max="4" width="40.21875" style="100" customWidth="1"/>
    <col min="5" max="5" width="45.88671875" style="100" customWidth="1"/>
    <col min="6" max="6" width="25.6640625" style="100" customWidth="1"/>
    <col min="7" max="7" width="12.6640625" style="100" bestFit="1" customWidth="1"/>
    <col min="8" max="8" width="15" style="100" customWidth="1"/>
    <col min="9" max="9" width="15.88671875" style="100" customWidth="1"/>
    <col min="10" max="10" width="16" style="100" customWidth="1"/>
    <col min="11" max="11" width="15.88671875" style="100" customWidth="1"/>
    <col min="12" max="12" width="14.33203125" style="100" hidden="1" customWidth="1"/>
    <col min="13" max="13" width="14.109375" style="100" hidden="1" customWidth="1"/>
    <col min="14" max="14" width="13.77734375" style="100" hidden="1" customWidth="1"/>
    <col min="15" max="17" width="12.44140625" style="100" hidden="1" customWidth="1"/>
    <col min="18" max="18" width="55.44140625" style="100" hidden="1" customWidth="1"/>
    <col min="19" max="19" width="19" style="100" customWidth="1"/>
    <col min="20" max="20" width="16.88671875" style="100" customWidth="1"/>
    <col min="21" max="21" width="10.88671875" style="100" customWidth="1"/>
    <col min="22" max="16382" width="8.88671875" style="100"/>
    <col min="16383" max="16383" width="15.77734375" style="100" bestFit="1" customWidth="1"/>
    <col min="16384" max="16384" width="15.77734375" style="100" customWidth="1"/>
  </cols>
  <sheetData>
    <row r="2" spans="1:19" x14ac:dyDescent="0.35">
      <c r="A2" s="10" t="s">
        <v>1</v>
      </c>
      <c r="B2" s="11"/>
      <c r="C2" s="11"/>
      <c r="D2" s="12"/>
      <c r="E2" s="12"/>
      <c r="F2" s="12"/>
      <c r="G2" s="12"/>
      <c r="H2" s="160"/>
      <c r="I2" s="12"/>
    </row>
    <row r="3" spans="1:19" x14ac:dyDescent="0.35">
      <c r="E3" s="164" t="s">
        <v>538</v>
      </c>
      <c r="F3" s="165"/>
      <c r="I3" s="163"/>
      <c r="L3" s="164"/>
      <c r="M3" s="164"/>
      <c r="N3" s="164"/>
      <c r="O3" s="164"/>
      <c r="P3" s="164"/>
      <c r="Q3" s="164"/>
    </row>
    <row r="4" spans="1:19" s="112" customFormat="1" ht="16.2" thickBot="1" x14ac:dyDescent="0.35">
      <c r="A4" s="841" t="s">
        <v>223</v>
      </c>
      <c r="B4" s="841"/>
      <c r="C4" s="841"/>
      <c r="D4" s="841"/>
      <c r="E4" s="841"/>
      <c r="F4" s="841"/>
      <c r="G4" s="841"/>
      <c r="H4" s="841"/>
      <c r="I4" s="841"/>
      <c r="J4" s="841"/>
      <c r="K4" s="841"/>
      <c r="L4" s="842" t="s">
        <v>224</v>
      </c>
      <c r="M4" s="842"/>
      <c r="N4" s="842"/>
      <c r="O4" s="843" t="s">
        <v>225</v>
      </c>
      <c r="P4" s="843"/>
      <c r="Q4" s="843"/>
    </row>
    <row r="5" spans="1:19" s="112" customFormat="1" ht="36" customHeight="1" x14ac:dyDescent="0.35">
      <c r="A5" s="857" t="s">
        <v>168</v>
      </c>
      <c r="B5" s="859" t="s">
        <v>192</v>
      </c>
      <c r="C5" s="859"/>
      <c r="D5" s="859" t="s">
        <v>209</v>
      </c>
      <c r="E5" s="859" t="s">
        <v>198</v>
      </c>
      <c r="F5" s="861" t="s">
        <v>208</v>
      </c>
      <c r="G5" s="863" t="s">
        <v>162</v>
      </c>
      <c r="H5" s="853" t="s">
        <v>163</v>
      </c>
      <c r="I5" s="853" t="s">
        <v>169</v>
      </c>
      <c r="J5" s="853" t="s">
        <v>170</v>
      </c>
      <c r="K5" s="853" t="s">
        <v>171</v>
      </c>
      <c r="L5" s="855" t="s">
        <v>160</v>
      </c>
      <c r="M5" s="846" t="s">
        <v>165</v>
      </c>
      <c r="N5" s="846" t="s">
        <v>166</v>
      </c>
      <c r="O5" s="848" t="s">
        <v>195</v>
      </c>
      <c r="P5" s="849"/>
      <c r="Q5" s="850"/>
      <c r="R5" s="844" t="s">
        <v>172</v>
      </c>
    </row>
    <row r="6" spans="1:19" s="112" customFormat="1" ht="66.75" customHeight="1" x14ac:dyDescent="0.3">
      <c r="A6" s="858"/>
      <c r="B6" s="159" t="s">
        <v>197</v>
      </c>
      <c r="C6" s="159" t="s">
        <v>199</v>
      </c>
      <c r="D6" s="860"/>
      <c r="E6" s="860"/>
      <c r="F6" s="862"/>
      <c r="G6" s="864"/>
      <c r="H6" s="854"/>
      <c r="I6" s="854"/>
      <c r="J6" s="854"/>
      <c r="K6" s="854"/>
      <c r="L6" s="856"/>
      <c r="M6" s="847"/>
      <c r="N6" s="847"/>
      <c r="O6" s="153" t="s">
        <v>164</v>
      </c>
      <c r="P6" s="153" t="s">
        <v>165</v>
      </c>
      <c r="Q6" s="154" t="s">
        <v>166</v>
      </c>
      <c r="R6" s="845"/>
    </row>
    <row r="7" spans="1:19" s="112" customFormat="1" ht="24.75" customHeight="1" x14ac:dyDescent="0.3">
      <c r="A7" s="158">
        <v>1</v>
      </c>
      <c r="B7" s="159">
        <v>2</v>
      </c>
      <c r="C7" s="158">
        <v>3</v>
      </c>
      <c r="D7" s="159">
        <v>4</v>
      </c>
      <c r="E7" s="158">
        <v>5</v>
      </c>
      <c r="F7" s="159">
        <v>6</v>
      </c>
      <c r="G7" s="158">
        <v>7</v>
      </c>
      <c r="H7" s="161">
        <v>8</v>
      </c>
      <c r="I7" s="158">
        <v>9</v>
      </c>
      <c r="J7" s="159">
        <v>10</v>
      </c>
      <c r="K7" s="158">
        <v>11</v>
      </c>
      <c r="L7" s="159">
        <v>12</v>
      </c>
      <c r="M7" s="158">
        <v>13</v>
      </c>
      <c r="N7" s="159">
        <v>14</v>
      </c>
      <c r="O7" s="158">
        <v>15</v>
      </c>
      <c r="P7" s="159">
        <v>16</v>
      </c>
      <c r="Q7" s="158">
        <v>17</v>
      </c>
      <c r="R7" s="159">
        <v>18</v>
      </c>
    </row>
    <row r="8" spans="1:19" s="162" customFormat="1" ht="24.9" customHeight="1" x14ac:dyDescent="0.3">
      <c r="A8" s="851" t="s">
        <v>196</v>
      </c>
      <c r="B8" s="852"/>
      <c r="C8" s="255"/>
      <c r="D8" s="255"/>
      <c r="E8" s="255"/>
      <c r="F8" s="255"/>
      <c r="G8" s="824">
        <f>G9+G13+G28+G30+G37+G44+G49+G54+G61+G69+G75+G85+G91+G94+G101+G104+G115</f>
        <v>849047827.65999997</v>
      </c>
      <c r="H8" s="824">
        <f>H9+H13+H28+H30+H37+H44+H49+H54+H61+H69+H75+H85+H91+H94+H101+H104+H115</f>
        <v>905640416.60000014</v>
      </c>
      <c r="I8" s="824">
        <f>I9+I13+I28+I30+I37+I44+I49+I54+I61+I69+I75+I85+I91+I94+I101+I104+I115</f>
        <v>1125066415.3563008</v>
      </c>
      <c r="J8" s="824">
        <f>J9+J13+J28+J30+J37+J44+J49+J54+J61+J69+J75+J85+J91+J94+J101+J104+J115</f>
        <v>1162866781.8126655</v>
      </c>
      <c r="K8" s="824">
        <f>K9+K13+K28+K30+K37+K44+K49+K54+K61+K69+K75+K85+K91+K94+K101+K104+K115</f>
        <v>1191924402.8871477</v>
      </c>
      <c r="L8" s="255">
        <v>0</v>
      </c>
      <c r="M8" s="255">
        <v>0</v>
      </c>
      <c r="N8" s="255">
        <v>0</v>
      </c>
      <c r="O8" s="255">
        <v>0</v>
      </c>
      <c r="P8" s="255">
        <v>0</v>
      </c>
      <c r="Q8" s="255">
        <v>0</v>
      </c>
      <c r="R8" s="255"/>
      <c r="S8" s="823"/>
    </row>
    <row r="9" spans="1:19" s="162" customFormat="1" ht="68.400000000000006" x14ac:dyDescent="0.3">
      <c r="A9" s="256"/>
      <c r="B9" s="256" t="s">
        <v>226</v>
      </c>
      <c r="C9" s="256"/>
      <c r="D9" s="256" t="s">
        <v>227</v>
      </c>
      <c r="E9" s="256" t="s">
        <v>228</v>
      </c>
      <c r="F9" s="256" t="s">
        <v>229</v>
      </c>
      <c r="G9" s="825">
        <f>G10+G11+G12</f>
        <v>10792987.77</v>
      </c>
      <c r="H9" s="825">
        <f t="shared" ref="H9:K9" si="0">H10+H11+H12</f>
        <v>11107100</v>
      </c>
      <c r="I9" s="825">
        <f t="shared" si="0"/>
        <v>10503800</v>
      </c>
      <c r="J9" s="825">
        <f t="shared" si="0"/>
        <v>10501400</v>
      </c>
      <c r="K9" s="825">
        <f t="shared" si="0"/>
        <v>10499000</v>
      </c>
      <c r="L9" s="256"/>
      <c r="M9" s="256"/>
      <c r="N9" s="256"/>
      <c r="O9" s="256"/>
      <c r="P9" s="256"/>
      <c r="Q9" s="256"/>
      <c r="R9" s="256"/>
      <c r="S9" s="823"/>
    </row>
    <row r="10" spans="1:19" s="112" customFormat="1" ht="54" x14ac:dyDescent="0.3">
      <c r="A10" s="14"/>
      <c r="B10" s="14"/>
      <c r="C10" s="14" t="s">
        <v>230</v>
      </c>
      <c r="D10" s="14" t="s">
        <v>231</v>
      </c>
      <c r="E10" s="14" t="s">
        <v>232</v>
      </c>
      <c r="F10" s="14" t="s">
        <v>233</v>
      </c>
      <c r="G10" s="826">
        <v>10707987.77</v>
      </c>
      <c r="H10" s="826">
        <v>11017100</v>
      </c>
      <c r="I10" s="362">
        <v>10415000</v>
      </c>
      <c r="J10" s="362">
        <v>10415000</v>
      </c>
      <c r="K10" s="362">
        <v>10415000</v>
      </c>
      <c r="L10" s="14">
        <v>0</v>
      </c>
      <c r="M10" s="14">
        <v>0</v>
      </c>
      <c r="N10" s="14">
        <v>0</v>
      </c>
      <c r="O10" s="14">
        <v>0</v>
      </c>
      <c r="P10" s="14">
        <v>0</v>
      </c>
      <c r="Q10" s="14">
        <v>0</v>
      </c>
      <c r="R10" s="361" t="s">
        <v>1719</v>
      </c>
      <c r="S10" s="823"/>
    </row>
    <row r="11" spans="1:19" s="112" customFormat="1" ht="37.200000000000003" customHeight="1" x14ac:dyDescent="0.3">
      <c r="A11" s="14"/>
      <c r="B11" s="14"/>
      <c r="C11" s="14" t="s">
        <v>234</v>
      </c>
      <c r="D11" s="14" t="s">
        <v>235</v>
      </c>
      <c r="E11" s="14" t="s">
        <v>236</v>
      </c>
      <c r="F11" s="14" t="s">
        <v>233</v>
      </c>
      <c r="G11" s="826">
        <v>76500</v>
      </c>
      <c r="H11" s="826">
        <v>78000</v>
      </c>
      <c r="I11" s="826">
        <v>76800</v>
      </c>
      <c r="J11" s="826">
        <v>74400</v>
      </c>
      <c r="K11" s="826">
        <v>72000</v>
      </c>
      <c r="L11" s="14">
        <v>0</v>
      </c>
      <c r="M11" s="14">
        <v>0</v>
      </c>
      <c r="N11" s="14">
        <v>0</v>
      </c>
      <c r="O11" s="14">
        <v>0</v>
      </c>
      <c r="P11" s="14">
        <v>0</v>
      </c>
      <c r="Q11" s="14">
        <v>0</v>
      </c>
      <c r="R11" s="361" t="s">
        <v>1717</v>
      </c>
      <c r="S11" s="823"/>
    </row>
    <row r="12" spans="1:19" s="112" customFormat="1" ht="21.6" x14ac:dyDescent="0.3">
      <c r="A12" s="14"/>
      <c r="B12" s="14"/>
      <c r="C12" s="14" t="s">
        <v>237</v>
      </c>
      <c r="D12" s="14" t="s">
        <v>238</v>
      </c>
      <c r="E12" s="14" t="s">
        <v>238</v>
      </c>
      <c r="F12" s="14" t="s">
        <v>233</v>
      </c>
      <c r="G12" s="826">
        <v>8500</v>
      </c>
      <c r="H12" s="826">
        <v>12000</v>
      </c>
      <c r="I12" s="826">
        <v>12000</v>
      </c>
      <c r="J12" s="826">
        <v>12000</v>
      </c>
      <c r="K12" s="826">
        <v>12000</v>
      </c>
      <c r="L12" s="14">
        <v>0</v>
      </c>
      <c r="M12" s="14">
        <v>0</v>
      </c>
      <c r="N12" s="14">
        <v>0</v>
      </c>
      <c r="O12" s="14">
        <v>0</v>
      </c>
      <c r="P12" s="14">
        <v>0</v>
      </c>
      <c r="Q12" s="14">
        <v>0</v>
      </c>
      <c r="R12" s="361" t="s">
        <v>1718</v>
      </c>
      <c r="S12" s="823"/>
    </row>
    <row r="13" spans="1:19" s="162" customFormat="1" ht="34.200000000000003" x14ac:dyDescent="0.3">
      <c r="A13" s="256"/>
      <c r="B13" s="256" t="s">
        <v>239</v>
      </c>
      <c r="C13" s="256"/>
      <c r="D13" s="256" t="s">
        <v>240</v>
      </c>
      <c r="E13" s="256" t="s">
        <v>241</v>
      </c>
      <c r="F13" s="256" t="s">
        <v>242</v>
      </c>
      <c r="G13" s="825">
        <f>G14+G15+G16+G17+G18+G19+G20+G21+G22+G23+G25+G24+G26+G27</f>
        <v>24066260.579999998</v>
      </c>
      <c r="H13" s="825">
        <f t="shared" ref="H13:K13" si="1">H14+H15+H16+H17+H18+H19+H20+H21+H22+H23+H25+H24+H26+H27</f>
        <v>23410935.100000001</v>
      </c>
      <c r="I13" s="825">
        <f t="shared" si="1"/>
        <v>27787337.300000001</v>
      </c>
      <c r="J13" s="825">
        <f t="shared" si="1"/>
        <v>26680473.899999999</v>
      </c>
      <c r="K13" s="825">
        <f t="shared" si="1"/>
        <v>22758096.300000001</v>
      </c>
      <c r="L13" s="256"/>
      <c r="M13" s="256"/>
      <c r="N13" s="256"/>
      <c r="O13" s="256"/>
      <c r="P13" s="256"/>
      <c r="Q13" s="256"/>
      <c r="R13" s="256"/>
      <c r="S13" s="823"/>
    </row>
    <row r="14" spans="1:19" s="112" customFormat="1" ht="43.2" x14ac:dyDescent="0.3">
      <c r="A14" s="343"/>
      <c r="B14" s="343"/>
      <c r="C14" s="343" t="s">
        <v>243</v>
      </c>
      <c r="D14" s="343" t="s">
        <v>244</v>
      </c>
      <c r="E14" s="343" t="s">
        <v>245</v>
      </c>
      <c r="F14" s="343" t="s">
        <v>246</v>
      </c>
      <c r="G14" s="826">
        <v>27478.45</v>
      </c>
      <c r="H14" s="826">
        <v>111762</v>
      </c>
      <c r="I14" s="362">
        <v>111762</v>
      </c>
      <c r="J14" s="362">
        <v>111762</v>
      </c>
      <c r="K14" s="362">
        <v>111762</v>
      </c>
      <c r="L14" s="343">
        <v>0</v>
      </c>
      <c r="M14" s="343">
        <v>0</v>
      </c>
      <c r="N14" s="343">
        <v>0</v>
      </c>
      <c r="O14" s="343">
        <v>0</v>
      </c>
      <c r="P14" s="343">
        <v>0</v>
      </c>
      <c r="Q14" s="343">
        <v>0</v>
      </c>
      <c r="R14" s="343"/>
      <c r="S14" s="823"/>
    </row>
    <row r="15" spans="1:19" s="112" customFormat="1" ht="54" x14ac:dyDescent="0.3">
      <c r="A15" s="343"/>
      <c r="B15" s="343"/>
      <c r="C15" s="343" t="s">
        <v>247</v>
      </c>
      <c r="D15" s="343" t="s">
        <v>248</v>
      </c>
      <c r="E15" s="343" t="s">
        <v>249</v>
      </c>
      <c r="F15" s="343" t="s">
        <v>246</v>
      </c>
      <c r="G15" s="826">
        <v>73498.11</v>
      </c>
      <c r="H15" s="826">
        <v>78750</v>
      </c>
      <c r="I15" s="826">
        <v>82510.7</v>
      </c>
      <c r="J15" s="826">
        <v>82510.7</v>
      </c>
      <c r="K15" s="826">
        <v>82510.7</v>
      </c>
      <c r="L15" s="343">
        <v>0</v>
      </c>
      <c r="M15" s="343">
        <v>0</v>
      </c>
      <c r="N15" s="343">
        <v>0</v>
      </c>
      <c r="O15" s="343">
        <v>0</v>
      </c>
      <c r="P15" s="343">
        <v>0</v>
      </c>
      <c r="Q15" s="343">
        <v>0</v>
      </c>
      <c r="R15" s="343"/>
      <c r="S15" s="823"/>
    </row>
    <row r="16" spans="1:19" s="112" customFormat="1" x14ac:dyDescent="0.3">
      <c r="A16" s="343"/>
      <c r="B16" s="343"/>
      <c r="C16" s="343" t="s">
        <v>250</v>
      </c>
      <c r="D16" s="343" t="s">
        <v>251</v>
      </c>
      <c r="E16" s="343" t="s">
        <v>252</v>
      </c>
      <c r="F16" s="343" t="s">
        <v>246</v>
      </c>
      <c r="G16" s="826">
        <v>27047.89</v>
      </c>
      <c r="H16" s="826">
        <v>27059.5</v>
      </c>
      <c r="I16" s="826">
        <v>34093.199999999997</v>
      </c>
      <c r="J16" s="826">
        <v>34093.199999999997</v>
      </c>
      <c r="K16" s="826">
        <v>34093.199999999997</v>
      </c>
      <c r="L16" s="343">
        <v>0</v>
      </c>
      <c r="M16" s="343">
        <v>0</v>
      </c>
      <c r="N16" s="343">
        <v>0</v>
      </c>
      <c r="O16" s="343">
        <v>0</v>
      </c>
      <c r="P16" s="343">
        <v>0</v>
      </c>
      <c r="Q16" s="343">
        <v>0</v>
      </c>
      <c r="R16" s="343"/>
      <c r="S16" s="823"/>
    </row>
    <row r="17" spans="1:19" s="346" customFormat="1" ht="54" x14ac:dyDescent="0.3">
      <c r="A17" s="343"/>
      <c r="B17" s="343"/>
      <c r="C17" s="343" t="s">
        <v>253</v>
      </c>
      <c r="D17" s="343" t="s">
        <v>254</v>
      </c>
      <c r="E17" s="343" t="s">
        <v>255</v>
      </c>
      <c r="F17" s="343" t="s">
        <v>246</v>
      </c>
      <c r="G17" s="826">
        <v>43709</v>
      </c>
      <c r="H17" s="826">
        <v>55441</v>
      </c>
      <c r="I17" s="826">
        <v>62273.2</v>
      </c>
      <c r="J17" s="826">
        <v>62273.2</v>
      </c>
      <c r="K17" s="826">
        <v>62273.2</v>
      </c>
      <c r="L17" s="343"/>
      <c r="M17" s="343"/>
      <c r="N17" s="343"/>
      <c r="O17" s="343"/>
      <c r="P17" s="343"/>
      <c r="Q17" s="343"/>
      <c r="R17" s="343"/>
      <c r="S17" s="823"/>
    </row>
    <row r="18" spans="1:19" s="346" customFormat="1" ht="43.2" x14ac:dyDescent="0.3">
      <c r="A18" s="343"/>
      <c r="B18" s="343"/>
      <c r="C18" s="343" t="s">
        <v>256</v>
      </c>
      <c r="D18" s="343" t="s">
        <v>257</v>
      </c>
      <c r="E18" s="343" t="s">
        <v>258</v>
      </c>
      <c r="F18" s="343" t="s">
        <v>246</v>
      </c>
      <c r="G18" s="826">
        <v>33871.4</v>
      </c>
      <c r="H18" s="826">
        <v>34767.599999999999</v>
      </c>
      <c r="I18" s="826">
        <v>36588.6</v>
      </c>
      <c r="J18" s="826">
        <v>36588.6</v>
      </c>
      <c r="K18" s="826">
        <v>36588.6</v>
      </c>
      <c r="L18" s="343"/>
      <c r="M18" s="343"/>
      <c r="N18" s="343"/>
      <c r="O18" s="343"/>
      <c r="P18" s="343"/>
      <c r="Q18" s="343"/>
      <c r="R18" s="343"/>
      <c r="S18" s="823"/>
    </row>
    <row r="19" spans="1:19" s="346" customFormat="1" ht="32.4" x14ac:dyDescent="0.3">
      <c r="A19" s="343"/>
      <c r="B19" s="343"/>
      <c r="C19" s="343" t="s">
        <v>259</v>
      </c>
      <c r="D19" s="343" t="s">
        <v>260</v>
      </c>
      <c r="E19" s="343" t="s">
        <v>261</v>
      </c>
      <c r="F19" s="343" t="s">
        <v>246</v>
      </c>
      <c r="G19" s="826">
        <v>64882.1</v>
      </c>
      <c r="H19" s="826">
        <v>70762.399999999994</v>
      </c>
      <c r="I19" s="826">
        <v>108566.39999999999</v>
      </c>
      <c r="J19" s="826">
        <v>108566.39999999999</v>
      </c>
      <c r="K19" s="826">
        <v>108566.39999999999</v>
      </c>
      <c r="L19" s="343"/>
      <c r="M19" s="343"/>
      <c r="N19" s="343"/>
      <c r="O19" s="343"/>
      <c r="P19" s="343"/>
      <c r="Q19" s="343"/>
      <c r="R19" s="343"/>
      <c r="S19" s="823"/>
    </row>
    <row r="20" spans="1:19" s="346" customFormat="1" ht="21.6" x14ac:dyDescent="0.3">
      <c r="A20" s="343"/>
      <c r="B20" s="343"/>
      <c r="C20" s="343" t="s">
        <v>262</v>
      </c>
      <c r="D20" s="343" t="s">
        <v>263</v>
      </c>
      <c r="E20" s="343" t="s">
        <v>264</v>
      </c>
      <c r="F20" s="343" t="s">
        <v>246</v>
      </c>
      <c r="G20" s="827"/>
      <c r="H20" s="826">
        <v>92190</v>
      </c>
      <c r="I20" s="826">
        <v>179256</v>
      </c>
      <c r="J20" s="826">
        <v>179256</v>
      </c>
      <c r="K20" s="826">
        <v>179256</v>
      </c>
      <c r="L20" s="343"/>
      <c r="M20" s="343"/>
      <c r="N20" s="343"/>
      <c r="O20" s="343"/>
      <c r="P20" s="343"/>
      <c r="Q20" s="343"/>
      <c r="R20" s="343"/>
      <c r="S20" s="823"/>
    </row>
    <row r="21" spans="1:19" s="346" customFormat="1" ht="32.4" x14ac:dyDescent="0.3">
      <c r="A21" s="343"/>
      <c r="B21" s="343"/>
      <c r="C21" s="343" t="s">
        <v>265</v>
      </c>
      <c r="D21" s="343" t="s">
        <v>266</v>
      </c>
      <c r="E21" s="343" t="s">
        <v>267</v>
      </c>
      <c r="F21" s="343" t="s">
        <v>233</v>
      </c>
      <c r="G21" s="826">
        <v>23759673.629999999</v>
      </c>
      <c r="H21" s="826">
        <v>22754921</v>
      </c>
      <c r="I21" s="362">
        <v>24912413.800000001</v>
      </c>
      <c r="J21" s="362">
        <v>23855486.399999999</v>
      </c>
      <c r="K21" s="362">
        <v>22056286.199999999</v>
      </c>
      <c r="L21" s="343"/>
      <c r="M21" s="343"/>
      <c r="N21" s="343"/>
      <c r="O21" s="343"/>
      <c r="P21" s="343"/>
      <c r="Q21" s="343"/>
      <c r="R21" s="343"/>
      <c r="S21" s="823"/>
    </row>
    <row r="22" spans="1:19" s="346" customFormat="1" ht="54" x14ac:dyDescent="0.3">
      <c r="A22" s="343"/>
      <c r="B22" s="343"/>
      <c r="C22" s="343" t="s">
        <v>268</v>
      </c>
      <c r="D22" s="343" t="s">
        <v>269</v>
      </c>
      <c r="E22" s="343" t="s">
        <v>270</v>
      </c>
      <c r="F22" s="343" t="s">
        <v>233</v>
      </c>
      <c r="G22" s="826">
        <v>15840</v>
      </c>
      <c r="H22" s="826">
        <v>21600</v>
      </c>
      <c r="I22" s="826">
        <v>21600</v>
      </c>
      <c r="J22" s="826">
        <v>21600</v>
      </c>
      <c r="K22" s="826">
        <v>21600</v>
      </c>
      <c r="L22" s="343"/>
      <c r="M22" s="343"/>
      <c r="N22" s="343"/>
      <c r="O22" s="343"/>
      <c r="P22" s="343"/>
      <c r="Q22" s="343"/>
      <c r="R22" s="343"/>
      <c r="S22" s="823"/>
    </row>
    <row r="23" spans="1:19" s="346" customFormat="1" ht="54" x14ac:dyDescent="0.3">
      <c r="A23" s="343"/>
      <c r="B23" s="343"/>
      <c r="C23" s="343" t="s">
        <v>271</v>
      </c>
      <c r="D23" s="343" t="s">
        <v>272</v>
      </c>
      <c r="E23" s="343" t="s">
        <v>273</v>
      </c>
      <c r="F23" s="343" t="s">
        <v>233</v>
      </c>
      <c r="G23" s="826">
        <v>7200</v>
      </c>
      <c r="H23" s="826">
        <v>27900</v>
      </c>
      <c r="I23" s="362">
        <v>22500</v>
      </c>
      <c r="J23" s="362">
        <v>14400</v>
      </c>
      <c r="K23" s="362">
        <v>16200</v>
      </c>
      <c r="L23" s="343"/>
      <c r="M23" s="343"/>
      <c r="N23" s="343"/>
      <c r="O23" s="343"/>
      <c r="P23" s="343"/>
      <c r="Q23" s="343"/>
      <c r="R23" s="343"/>
      <c r="S23" s="823"/>
    </row>
    <row r="24" spans="1:19" s="346" customFormat="1" ht="54" x14ac:dyDescent="0.3">
      <c r="A24" s="343"/>
      <c r="B24" s="343"/>
      <c r="C24" s="343" t="s">
        <v>274</v>
      </c>
      <c r="D24" s="343" t="s">
        <v>275</v>
      </c>
      <c r="E24" s="343" t="s">
        <v>276</v>
      </c>
      <c r="F24" s="343" t="s">
        <v>233</v>
      </c>
      <c r="G24" s="826">
        <v>6400</v>
      </c>
      <c r="H24" s="826">
        <v>37200</v>
      </c>
      <c r="I24" s="826">
        <v>30000</v>
      </c>
      <c r="J24" s="826">
        <v>19200</v>
      </c>
      <c r="K24" s="826">
        <v>21600</v>
      </c>
      <c r="L24" s="343"/>
      <c r="M24" s="343"/>
      <c r="N24" s="343"/>
      <c r="O24" s="343"/>
      <c r="P24" s="343"/>
      <c r="Q24" s="343"/>
      <c r="R24" s="343"/>
      <c r="S24" s="823"/>
    </row>
    <row r="25" spans="1:19" s="346" customFormat="1" ht="43.2" x14ac:dyDescent="0.3">
      <c r="A25" s="343"/>
      <c r="B25" s="343"/>
      <c r="C25" s="343" t="s">
        <v>277</v>
      </c>
      <c r="D25" s="343" t="s">
        <v>278</v>
      </c>
      <c r="E25" s="343" t="s">
        <v>279</v>
      </c>
      <c r="F25" s="343" t="s">
        <v>233</v>
      </c>
      <c r="G25" s="826">
        <v>5160</v>
      </c>
      <c r="H25" s="826">
        <v>13680</v>
      </c>
      <c r="I25" s="362">
        <v>13680</v>
      </c>
      <c r="J25" s="362">
        <v>13680</v>
      </c>
      <c r="K25" s="362">
        <v>13680</v>
      </c>
      <c r="L25" s="343"/>
      <c r="M25" s="343"/>
      <c r="N25" s="343"/>
      <c r="O25" s="343"/>
      <c r="P25" s="343"/>
      <c r="Q25" s="343"/>
      <c r="R25" s="343"/>
      <c r="S25" s="823"/>
    </row>
    <row r="26" spans="1:19" s="346" customFormat="1" ht="43.2" x14ac:dyDescent="0.3">
      <c r="A26" s="343"/>
      <c r="B26" s="343"/>
      <c r="C26" s="343" t="s">
        <v>280</v>
      </c>
      <c r="D26" s="343" t="s">
        <v>281</v>
      </c>
      <c r="E26" s="343" t="s">
        <v>282</v>
      </c>
      <c r="F26" s="343" t="s">
        <v>233</v>
      </c>
      <c r="G26" s="826">
        <v>1500</v>
      </c>
      <c r="H26" s="826">
        <v>10080</v>
      </c>
      <c r="I26" s="826">
        <v>13680</v>
      </c>
      <c r="J26" s="826">
        <v>13680</v>
      </c>
      <c r="K26" s="826">
        <v>13680</v>
      </c>
      <c r="L26" s="343"/>
      <c r="M26" s="343"/>
      <c r="N26" s="343"/>
      <c r="O26" s="343"/>
      <c r="P26" s="343"/>
      <c r="Q26" s="343"/>
      <c r="R26" s="343"/>
      <c r="S26" s="823"/>
    </row>
    <row r="27" spans="1:19" s="346" customFormat="1" ht="54" x14ac:dyDescent="0.3">
      <c r="A27" s="343"/>
      <c r="B27" s="343"/>
      <c r="C27" s="343" t="s">
        <v>283</v>
      </c>
      <c r="D27" s="343" t="s">
        <v>284</v>
      </c>
      <c r="E27" s="343" t="s">
        <v>285</v>
      </c>
      <c r="F27" s="343" t="s">
        <v>286</v>
      </c>
      <c r="G27" s="826"/>
      <c r="H27" s="826">
        <v>74821.600000000006</v>
      </c>
      <c r="I27" s="826">
        <v>2158413.4</v>
      </c>
      <c r="J27" s="826">
        <v>2127377.4</v>
      </c>
      <c r="K27" s="826"/>
      <c r="L27" s="343"/>
      <c r="M27" s="343"/>
      <c r="N27" s="343"/>
      <c r="O27" s="343"/>
      <c r="P27" s="343"/>
      <c r="Q27" s="343"/>
      <c r="R27" s="343"/>
      <c r="S27" s="823"/>
    </row>
    <row r="28" spans="1:19" s="350" customFormat="1" ht="34.200000000000003" x14ac:dyDescent="0.3">
      <c r="A28" s="347"/>
      <c r="B28" s="347" t="s">
        <v>287</v>
      </c>
      <c r="C28" s="347"/>
      <c r="D28" s="347" t="s">
        <v>288</v>
      </c>
      <c r="E28" s="347" t="s">
        <v>289</v>
      </c>
      <c r="F28" s="347" t="s">
        <v>290</v>
      </c>
      <c r="G28" s="825">
        <f>SUM(G29)</f>
        <v>9068814.7100000009</v>
      </c>
      <c r="H28" s="825">
        <f t="shared" ref="H28:K28" si="2">SUM(H29)</f>
        <v>11694096</v>
      </c>
      <c r="I28" s="825">
        <f t="shared" si="2"/>
        <v>10619496</v>
      </c>
      <c r="J28" s="825">
        <f t="shared" si="2"/>
        <v>10619496</v>
      </c>
      <c r="K28" s="825">
        <f t="shared" si="2"/>
        <v>10619496</v>
      </c>
      <c r="L28" s="349">
        <v>0</v>
      </c>
      <c r="M28" s="349"/>
      <c r="N28" s="349"/>
      <c r="O28" s="349"/>
      <c r="P28" s="349"/>
      <c r="Q28" s="349"/>
      <c r="R28" s="349"/>
      <c r="S28" s="823"/>
    </row>
    <row r="29" spans="1:19" s="346" customFormat="1" ht="54" x14ac:dyDescent="0.3">
      <c r="A29" s="343"/>
      <c r="B29" s="343"/>
      <c r="C29" s="343" t="s">
        <v>291</v>
      </c>
      <c r="D29" s="343" t="s">
        <v>292</v>
      </c>
      <c r="E29" s="343" t="s">
        <v>293</v>
      </c>
      <c r="F29" s="343" t="s">
        <v>233</v>
      </c>
      <c r="G29" s="826">
        <v>9068814.7100000009</v>
      </c>
      <c r="H29" s="826">
        <v>11694096</v>
      </c>
      <c r="I29" s="826">
        <v>10619496</v>
      </c>
      <c r="J29" s="826">
        <v>10619496</v>
      </c>
      <c r="K29" s="826">
        <v>10619496</v>
      </c>
      <c r="L29" s="343"/>
      <c r="M29" s="343"/>
      <c r="N29" s="343"/>
      <c r="O29" s="343"/>
      <c r="P29" s="343"/>
      <c r="Q29" s="343"/>
      <c r="R29" s="343"/>
      <c r="S29" s="823"/>
    </row>
    <row r="30" spans="1:19" s="350" customFormat="1" ht="57" x14ac:dyDescent="0.3">
      <c r="A30" s="347"/>
      <c r="B30" s="347" t="s">
        <v>294</v>
      </c>
      <c r="C30" s="347"/>
      <c r="D30" s="347" t="s">
        <v>295</v>
      </c>
      <c r="E30" s="347" t="s">
        <v>296</v>
      </c>
      <c r="F30" s="347" t="s">
        <v>297</v>
      </c>
      <c r="G30" s="825">
        <f>G31+G32+G33+G34+G35+G36</f>
        <v>3820356.76</v>
      </c>
      <c r="H30" s="825">
        <f t="shared" ref="H30:K30" si="3">H31+H32+H33+H34+H35+H36</f>
        <v>4860645.2</v>
      </c>
      <c r="I30" s="825">
        <f t="shared" si="3"/>
        <v>9961410.1949355993</v>
      </c>
      <c r="J30" s="825">
        <f t="shared" si="3"/>
        <v>8342181.9114903994</v>
      </c>
      <c r="K30" s="825">
        <f t="shared" si="3"/>
        <v>4606445.8247999996</v>
      </c>
      <c r="L30" s="349"/>
      <c r="M30" s="349"/>
      <c r="N30" s="349"/>
      <c r="O30" s="349"/>
      <c r="P30" s="349"/>
      <c r="Q30" s="349"/>
      <c r="R30" s="349"/>
      <c r="S30" s="823"/>
    </row>
    <row r="31" spans="1:19" s="346" customFormat="1" ht="32.4" x14ac:dyDescent="0.3">
      <c r="A31" s="343"/>
      <c r="B31" s="343"/>
      <c r="C31" s="343" t="s">
        <v>298</v>
      </c>
      <c r="D31" s="343" t="s">
        <v>299</v>
      </c>
      <c r="E31" s="343" t="s">
        <v>300</v>
      </c>
      <c r="F31" s="343" t="s">
        <v>246</v>
      </c>
      <c r="G31" s="826">
        <f>3204641.2+35086.9</f>
        <v>3239728.1</v>
      </c>
      <c r="H31" s="826">
        <v>3361674.4</v>
      </c>
      <c r="I31" s="826">
        <v>3493391.5</v>
      </c>
      <c r="J31" s="826">
        <v>3493391.5</v>
      </c>
      <c r="K31" s="826">
        <v>3493391.5</v>
      </c>
      <c r="L31" s="343"/>
      <c r="M31" s="343"/>
      <c r="N31" s="343"/>
      <c r="O31" s="343"/>
      <c r="P31" s="343"/>
      <c r="Q31" s="343"/>
      <c r="R31" s="343"/>
      <c r="S31" s="823"/>
    </row>
    <row r="32" spans="1:19" s="346" customFormat="1" ht="21.6" x14ac:dyDescent="0.3">
      <c r="A32" s="343"/>
      <c r="B32" s="343"/>
      <c r="C32" s="343" t="s">
        <v>301</v>
      </c>
      <c r="D32" s="343" t="s">
        <v>302</v>
      </c>
      <c r="E32" s="343" t="s">
        <v>303</v>
      </c>
      <c r="F32" s="343" t="s">
        <v>246</v>
      </c>
      <c r="G32" s="826">
        <v>233517.61</v>
      </c>
      <c r="H32" s="826">
        <v>239803.2</v>
      </c>
      <c r="I32" s="826">
        <v>414030.1</v>
      </c>
      <c r="J32" s="826">
        <v>477781.3</v>
      </c>
      <c r="K32" s="826">
        <v>477781.3</v>
      </c>
      <c r="L32" s="343"/>
      <c r="M32" s="343"/>
      <c r="N32" s="343"/>
      <c r="O32" s="343"/>
      <c r="P32" s="343"/>
      <c r="Q32" s="343"/>
      <c r="R32" s="343"/>
      <c r="S32" s="823"/>
    </row>
    <row r="33" spans="1:20" s="346" customFormat="1" ht="32.4" x14ac:dyDescent="0.3">
      <c r="A33" s="343"/>
      <c r="B33" s="343"/>
      <c r="C33" s="343" t="s">
        <v>304</v>
      </c>
      <c r="D33" s="343" t="s">
        <v>305</v>
      </c>
      <c r="E33" s="343" t="s">
        <v>306</v>
      </c>
      <c r="F33" s="343" t="s">
        <v>246</v>
      </c>
      <c r="G33" s="826">
        <v>166711.07999999999</v>
      </c>
      <c r="H33" s="826">
        <v>78879.600000000006</v>
      </c>
      <c r="I33" s="826">
        <v>194916.30000000002</v>
      </c>
      <c r="J33" s="826">
        <v>208838.9</v>
      </c>
      <c r="K33" s="826">
        <v>236684.1</v>
      </c>
      <c r="L33" s="343"/>
      <c r="M33" s="343"/>
      <c r="N33" s="343"/>
      <c r="O33" s="343"/>
      <c r="P33" s="343"/>
      <c r="Q33" s="343"/>
      <c r="R33" s="343"/>
      <c r="S33" s="823"/>
    </row>
    <row r="34" spans="1:20" s="346" customFormat="1" ht="43.2" x14ac:dyDescent="0.3">
      <c r="A34" s="343"/>
      <c r="B34" s="343"/>
      <c r="C34" s="343" t="s">
        <v>307</v>
      </c>
      <c r="D34" s="343" t="s">
        <v>308</v>
      </c>
      <c r="E34" s="343" t="s">
        <v>309</v>
      </c>
      <c r="F34" s="343" t="s">
        <v>233</v>
      </c>
      <c r="G34" s="826">
        <v>3245.21</v>
      </c>
      <c r="H34" s="826">
        <v>2000</v>
      </c>
      <c r="I34" s="826">
        <v>2000</v>
      </c>
      <c r="J34" s="826">
        <v>2000</v>
      </c>
      <c r="K34" s="826">
        <v>2000</v>
      </c>
      <c r="L34" s="343"/>
      <c r="M34" s="343"/>
      <c r="N34" s="343"/>
      <c r="O34" s="343"/>
      <c r="P34" s="343"/>
      <c r="Q34" s="343"/>
      <c r="R34" s="343"/>
      <c r="S34" s="823"/>
    </row>
    <row r="35" spans="1:20" s="346" customFormat="1" ht="54" x14ac:dyDescent="0.3">
      <c r="A35" s="343"/>
      <c r="B35" s="343"/>
      <c r="C35" s="343" t="s">
        <v>310</v>
      </c>
      <c r="D35" s="343" t="s">
        <v>311</v>
      </c>
      <c r="E35" s="343" t="s">
        <v>312</v>
      </c>
      <c r="F35" s="343" t="s">
        <v>233</v>
      </c>
      <c r="G35" s="826">
        <v>18000</v>
      </c>
      <c r="H35" s="826">
        <v>20000</v>
      </c>
      <c r="I35" s="826">
        <v>20000</v>
      </c>
      <c r="J35" s="826">
        <v>20000</v>
      </c>
      <c r="K35" s="826">
        <v>20000</v>
      </c>
      <c r="L35" s="343"/>
      <c r="M35" s="343"/>
      <c r="N35" s="343"/>
      <c r="O35" s="343"/>
      <c r="P35" s="343"/>
      <c r="Q35" s="343"/>
      <c r="R35" s="343"/>
      <c r="S35" s="823"/>
    </row>
    <row r="36" spans="1:20" s="346" customFormat="1" ht="54" x14ac:dyDescent="0.3">
      <c r="A36" s="343"/>
      <c r="B36" s="343"/>
      <c r="C36" s="343" t="s">
        <v>313</v>
      </c>
      <c r="D36" s="343" t="s">
        <v>314</v>
      </c>
      <c r="E36" s="343" t="s">
        <v>315</v>
      </c>
      <c r="F36" s="343" t="s">
        <v>286</v>
      </c>
      <c r="G36" s="826">
        <v>159154.76</v>
      </c>
      <c r="H36" s="826">
        <v>1158288</v>
      </c>
      <c r="I36" s="826">
        <v>5837072.2949355999</v>
      </c>
      <c r="J36" s="826">
        <v>4140170.2114903997</v>
      </c>
      <c r="K36" s="826">
        <v>376588.92480000004</v>
      </c>
      <c r="L36" s="343"/>
      <c r="M36" s="343"/>
      <c r="N36" s="343"/>
      <c r="O36" s="343"/>
      <c r="P36" s="343"/>
      <c r="Q36" s="343"/>
      <c r="R36" s="343"/>
      <c r="S36" s="823"/>
    </row>
    <row r="37" spans="1:20" s="350" customFormat="1" ht="34.200000000000003" x14ac:dyDescent="0.3">
      <c r="A37" s="347"/>
      <c r="B37" s="347" t="s">
        <v>316</v>
      </c>
      <c r="C37" s="347"/>
      <c r="D37" s="347" t="s">
        <v>317</v>
      </c>
      <c r="E37" s="347" t="s">
        <v>318</v>
      </c>
      <c r="F37" s="347" t="s">
        <v>319</v>
      </c>
      <c r="G37" s="825">
        <f>SUM(G38:G43)</f>
        <v>66661514.379999995</v>
      </c>
      <c r="H37" s="825">
        <f t="shared" ref="H37:K37" si="4">SUM(H38:H43)</f>
        <v>80087570</v>
      </c>
      <c r="I37" s="825">
        <f t="shared" si="4"/>
        <v>83892710</v>
      </c>
      <c r="J37" s="825">
        <f t="shared" si="4"/>
        <v>81276270</v>
      </c>
      <c r="K37" s="825">
        <f t="shared" si="4"/>
        <v>76964470</v>
      </c>
      <c r="L37" s="349"/>
      <c r="M37" s="349"/>
      <c r="N37" s="349"/>
      <c r="O37" s="349"/>
      <c r="P37" s="349"/>
      <c r="Q37" s="349"/>
      <c r="R37" s="349"/>
      <c r="S37" s="823"/>
    </row>
    <row r="38" spans="1:20" s="346" customFormat="1" ht="21.6" x14ac:dyDescent="0.3">
      <c r="A38" s="343"/>
      <c r="B38" s="343"/>
      <c r="C38" s="343" t="s">
        <v>320</v>
      </c>
      <c r="D38" s="343" t="s">
        <v>321</v>
      </c>
      <c r="E38" s="343" t="s">
        <v>322</v>
      </c>
      <c r="F38" s="343" t="s">
        <v>246</v>
      </c>
      <c r="G38" s="826">
        <v>629.29999999999995</v>
      </c>
      <c r="H38" s="826">
        <v>650</v>
      </c>
      <c r="I38" s="362">
        <v>710</v>
      </c>
      <c r="J38" s="362">
        <v>710</v>
      </c>
      <c r="K38" s="362">
        <v>710</v>
      </c>
      <c r="L38" s="343"/>
      <c r="M38" s="343"/>
      <c r="N38" s="343"/>
      <c r="O38" s="343"/>
      <c r="P38" s="343"/>
      <c r="Q38" s="343"/>
      <c r="R38" s="343" t="s">
        <v>1720</v>
      </c>
      <c r="S38" s="823"/>
      <c r="T38" s="822"/>
    </row>
    <row r="39" spans="1:20" s="346" customFormat="1" ht="32.4" x14ac:dyDescent="0.3">
      <c r="A39" s="343"/>
      <c r="B39" s="343"/>
      <c r="C39" s="343" t="s">
        <v>323</v>
      </c>
      <c r="D39" s="343" t="s">
        <v>324</v>
      </c>
      <c r="E39" s="343" t="s">
        <v>324</v>
      </c>
      <c r="F39" s="343" t="s">
        <v>233</v>
      </c>
      <c r="G39" s="826">
        <v>26281245.469999999</v>
      </c>
      <c r="H39" s="826">
        <v>30237780</v>
      </c>
      <c r="I39" s="362">
        <v>28550160</v>
      </c>
      <c r="J39" s="362">
        <v>28550160</v>
      </c>
      <c r="K39" s="362">
        <v>28550160</v>
      </c>
      <c r="L39" s="343"/>
      <c r="M39" s="343"/>
      <c r="N39" s="343"/>
      <c r="O39" s="343"/>
      <c r="P39" s="343"/>
      <c r="Q39" s="343"/>
      <c r="R39" s="343" t="s">
        <v>1721</v>
      </c>
      <c r="S39" s="823"/>
    </row>
    <row r="40" spans="1:20" s="346" customFormat="1" ht="21.6" x14ac:dyDescent="0.3">
      <c r="A40" s="343"/>
      <c r="B40" s="343"/>
      <c r="C40" s="343" t="s">
        <v>325</v>
      </c>
      <c r="D40" s="343" t="s">
        <v>326</v>
      </c>
      <c r="E40" s="343" t="s">
        <v>327</v>
      </c>
      <c r="F40" s="343" t="s">
        <v>233</v>
      </c>
      <c r="G40" s="826">
        <v>20032379.800000001</v>
      </c>
      <c r="H40" s="826">
        <v>20905000</v>
      </c>
      <c r="I40" s="362">
        <v>19916000</v>
      </c>
      <c r="J40" s="362">
        <v>19916000</v>
      </c>
      <c r="K40" s="362">
        <v>19916000</v>
      </c>
      <c r="L40" s="343"/>
      <c r="M40" s="343"/>
      <c r="N40" s="343"/>
      <c r="O40" s="343"/>
      <c r="P40" s="343"/>
      <c r="Q40" s="343"/>
      <c r="R40" s="343" t="s">
        <v>1722</v>
      </c>
      <c r="S40" s="823"/>
    </row>
    <row r="41" spans="1:20" s="346" customFormat="1" ht="21.6" x14ac:dyDescent="0.3">
      <c r="A41" s="343"/>
      <c r="B41" s="343"/>
      <c r="C41" s="343" t="s">
        <v>328</v>
      </c>
      <c r="D41" s="343" t="s">
        <v>329</v>
      </c>
      <c r="E41" s="343" t="s">
        <v>330</v>
      </c>
      <c r="F41" s="343" t="s">
        <v>233</v>
      </c>
      <c r="G41" s="826">
        <v>2256500</v>
      </c>
      <c r="H41" s="826">
        <v>1800000</v>
      </c>
      <c r="I41" s="826">
        <v>2396300</v>
      </c>
      <c r="J41" s="826">
        <v>805860</v>
      </c>
      <c r="K41" s="826">
        <v>4060</v>
      </c>
      <c r="L41" s="343"/>
      <c r="M41" s="343"/>
      <c r="N41" s="343"/>
      <c r="O41" s="343"/>
      <c r="P41" s="343"/>
      <c r="Q41" s="343"/>
      <c r="R41" s="343"/>
      <c r="S41" s="823"/>
    </row>
    <row r="42" spans="1:20" s="346" customFormat="1" ht="43.2" x14ac:dyDescent="0.3">
      <c r="A42" s="343"/>
      <c r="B42" s="343"/>
      <c r="C42" s="343" t="s">
        <v>331</v>
      </c>
      <c r="D42" s="343" t="s">
        <v>332</v>
      </c>
      <c r="E42" s="343" t="s">
        <v>333</v>
      </c>
      <c r="F42" s="343" t="s">
        <v>233</v>
      </c>
      <c r="G42" s="826">
        <v>18016426.809999999</v>
      </c>
      <c r="H42" s="826">
        <v>27061800</v>
      </c>
      <c r="I42" s="362">
        <v>32922000</v>
      </c>
      <c r="J42" s="362">
        <v>31896000</v>
      </c>
      <c r="K42" s="362">
        <v>28386000</v>
      </c>
      <c r="L42" s="343"/>
      <c r="M42" s="343"/>
      <c r="N42" s="343"/>
      <c r="O42" s="343"/>
      <c r="P42" s="343"/>
      <c r="Q42" s="343"/>
      <c r="R42" s="343" t="s">
        <v>1723</v>
      </c>
      <c r="S42" s="823"/>
    </row>
    <row r="43" spans="1:20" s="346" customFormat="1" ht="54" x14ac:dyDescent="0.3">
      <c r="A43" s="343"/>
      <c r="B43" s="343"/>
      <c r="C43" s="343" t="s">
        <v>334</v>
      </c>
      <c r="D43" s="343" t="s">
        <v>335</v>
      </c>
      <c r="E43" s="343" t="s">
        <v>336</v>
      </c>
      <c r="F43" s="343" t="s">
        <v>233</v>
      </c>
      <c r="G43" s="826">
        <v>74333</v>
      </c>
      <c r="H43" s="826">
        <v>82340</v>
      </c>
      <c r="I43" s="826">
        <v>107540</v>
      </c>
      <c r="J43" s="826">
        <v>107540</v>
      </c>
      <c r="K43" s="826">
        <v>107540</v>
      </c>
      <c r="L43" s="343"/>
      <c r="M43" s="343"/>
      <c r="N43" s="343"/>
      <c r="O43" s="343"/>
      <c r="P43" s="343"/>
      <c r="Q43" s="343"/>
      <c r="R43" s="343"/>
      <c r="S43" s="823"/>
    </row>
    <row r="44" spans="1:20" s="350" customFormat="1" ht="45.6" x14ac:dyDescent="0.3">
      <c r="A44" s="347"/>
      <c r="B44" s="347" t="s">
        <v>337</v>
      </c>
      <c r="C44" s="347"/>
      <c r="D44" s="347" t="s">
        <v>338</v>
      </c>
      <c r="E44" s="347" t="s">
        <v>339</v>
      </c>
      <c r="F44" s="347" t="s">
        <v>340</v>
      </c>
      <c r="G44" s="825">
        <f>SUM(G45:G48)</f>
        <v>22834484.699999999</v>
      </c>
      <c r="H44" s="825">
        <f t="shared" ref="H44:K44" si="5">SUM(H45:H48)</f>
        <v>24976802.199999999</v>
      </c>
      <c r="I44" s="825">
        <f t="shared" si="5"/>
        <v>29202720.690000001</v>
      </c>
      <c r="J44" s="825">
        <f t="shared" si="5"/>
        <v>30162170.690000001</v>
      </c>
      <c r="K44" s="825">
        <f t="shared" si="5"/>
        <v>30914770.690000001</v>
      </c>
      <c r="L44" s="349"/>
      <c r="M44" s="349"/>
      <c r="N44" s="349"/>
      <c r="O44" s="349"/>
      <c r="P44" s="349"/>
      <c r="Q44" s="349"/>
      <c r="R44" s="349"/>
      <c r="S44" s="823"/>
    </row>
    <row r="45" spans="1:20" s="346" customFormat="1" ht="43.2" x14ac:dyDescent="0.3">
      <c r="A45" s="343"/>
      <c r="B45" s="343"/>
      <c r="C45" s="343" t="s">
        <v>1540</v>
      </c>
      <c r="D45" s="343" t="s">
        <v>1530</v>
      </c>
      <c r="E45" s="343" t="s">
        <v>1531</v>
      </c>
      <c r="F45" s="343" t="s">
        <v>246</v>
      </c>
      <c r="G45" s="826">
        <v>3120</v>
      </c>
      <c r="H45" s="826">
        <v>5250</v>
      </c>
      <c r="I45" s="826">
        <v>3500</v>
      </c>
      <c r="J45" s="826">
        <v>1750</v>
      </c>
      <c r="K45" s="826">
        <v>1750</v>
      </c>
      <c r="L45" s="343"/>
      <c r="M45" s="343"/>
      <c r="N45" s="343"/>
      <c r="O45" s="343"/>
      <c r="P45" s="343"/>
      <c r="Q45" s="343"/>
      <c r="R45" s="343"/>
      <c r="S45" s="823"/>
    </row>
    <row r="46" spans="1:20" s="346" customFormat="1" ht="54" x14ac:dyDescent="0.3">
      <c r="A46" s="343"/>
      <c r="B46" s="343"/>
      <c r="C46" s="343" t="s">
        <v>341</v>
      </c>
      <c r="D46" s="343" t="s">
        <v>342</v>
      </c>
      <c r="E46" s="343" t="s">
        <v>343</v>
      </c>
      <c r="F46" s="343" t="s">
        <v>233</v>
      </c>
      <c r="G46" s="826">
        <v>5880100</v>
      </c>
      <c r="H46" s="826">
        <v>5800000</v>
      </c>
      <c r="I46" s="362">
        <v>7276000</v>
      </c>
      <c r="J46" s="362">
        <v>7719600</v>
      </c>
      <c r="K46" s="362">
        <v>8110700</v>
      </c>
      <c r="L46" s="343"/>
      <c r="M46" s="343"/>
      <c r="N46" s="343"/>
      <c r="O46" s="343"/>
      <c r="P46" s="343"/>
      <c r="Q46" s="343"/>
      <c r="R46" s="343" t="s">
        <v>1724</v>
      </c>
      <c r="S46" s="823"/>
    </row>
    <row r="47" spans="1:20" s="346" customFormat="1" ht="21.6" x14ac:dyDescent="0.3">
      <c r="A47" s="343"/>
      <c r="B47" s="343"/>
      <c r="C47" s="343" t="s">
        <v>344</v>
      </c>
      <c r="D47" s="343" t="s">
        <v>345</v>
      </c>
      <c r="E47" s="343" t="s">
        <v>346</v>
      </c>
      <c r="F47" s="343" t="s">
        <v>233</v>
      </c>
      <c r="G47" s="826">
        <v>16840502.219999999</v>
      </c>
      <c r="H47" s="826">
        <v>19005250</v>
      </c>
      <c r="I47" s="362">
        <v>21791100</v>
      </c>
      <c r="J47" s="362">
        <v>22318700</v>
      </c>
      <c r="K47" s="362">
        <v>22680200</v>
      </c>
      <c r="L47" s="343"/>
      <c r="M47" s="343"/>
      <c r="N47" s="343"/>
      <c r="O47" s="343"/>
      <c r="P47" s="343"/>
      <c r="Q47" s="343"/>
      <c r="R47" s="343" t="s">
        <v>1725</v>
      </c>
      <c r="S47" s="823"/>
    </row>
    <row r="48" spans="1:20" s="346" customFormat="1" ht="129.6" x14ac:dyDescent="0.3">
      <c r="A48" s="343"/>
      <c r="B48" s="343"/>
      <c r="C48" s="343" t="s">
        <v>347</v>
      </c>
      <c r="D48" s="343" t="s">
        <v>348</v>
      </c>
      <c r="E48" s="343" t="s">
        <v>349</v>
      </c>
      <c r="F48" s="343" t="s">
        <v>233</v>
      </c>
      <c r="G48" s="826">
        <v>110762.48</v>
      </c>
      <c r="H48" s="826">
        <v>166302.20000000001</v>
      </c>
      <c r="I48" s="826">
        <v>132120.69</v>
      </c>
      <c r="J48" s="826">
        <v>122120.69</v>
      </c>
      <c r="K48" s="826">
        <v>122120.69</v>
      </c>
      <c r="L48" s="343"/>
      <c r="M48" s="343"/>
      <c r="N48" s="343"/>
      <c r="O48" s="343"/>
      <c r="P48" s="343"/>
      <c r="Q48" s="343"/>
      <c r="R48" s="343" t="s">
        <v>1726</v>
      </c>
      <c r="S48" s="823"/>
    </row>
    <row r="49" spans="1:19" s="350" customFormat="1" ht="22.8" x14ac:dyDescent="0.3">
      <c r="A49" s="347"/>
      <c r="B49" s="347" t="s">
        <v>350</v>
      </c>
      <c r="C49" s="347"/>
      <c r="D49" s="347" t="s">
        <v>351</v>
      </c>
      <c r="E49" s="347" t="s">
        <v>352</v>
      </c>
      <c r="F49" s="347" t="s">
        <v>353</v>
      </c>
      <c r="G49" s="825">
        <f>SUM(G50:G53)</f>
        <v>1312443.52</v>
      </c>
      <c r="H49" s="825">
        <f t="shared" ref="H49:K49" si="6">SUM(H50:H53)</f>
        <v>1733100</v>
      </c>
      <c r="I49" s="825">
        <f t="shared" si="6"/>
        <v>21999275</v>
      </c>
      <c r="J49" s="825">
        <f t="shared" si="6"/>
        <v>10650475</v>
      </c>
      <c r="K49" s="825">
        <f t="shared" si="6"/>
        <v>2206775</v>
      </c>
      <c r="L49" s="349"/>
      <c r="M49" s="349"/>
      <c r="N49" s="349"/>
      <c r="O49" s="349"/>
      <c r="P49" s="349"/>
      <c r="Q49" s="349"/>
      <c r="R49" s="349"/>
      <c r="S49" s="823"/>
    </row>
    <row r="50" spans="1:19" s="346" customFormat="1" ht="43.2" x14ac:dyDescent="0.3">
      <c r="A50" s="343"/>
      <c r="B50" s="343"/>
      <c r="C50" s="343" t="s">
        <v>354</v>
      </c>
      <c r="D50" s="343" t="s">
        <v>355</v>
      </c>
      <c r="E50" s="343" t="s">
        <v>356</v>
      </c>
      <c r="F50" s="343" t="s">
        <v>233</v>
      </c>
      <c r="G50" s="826">
        <v>236314.74</v>
      </c>
      <c r="H50" s="826">
        <v>504600</v>
      </c>
      <c r="I50" s="826">
        <v>504600</v>
      </c>
      <c r="J50" s="826">
        <v>504600</v>
      </c>
      <c r="K50" s="826">
        <v>504600</v>
      </c>
      <c r="L50" s="343"/>
      <c r="M50" s="343"/>
      <c r="N50" s="343"/>
      <c r="O50" s="343"/>
      <c r="P50" s="343"/>
      <c r="Q50" s="343"/>
      <c r="R50" s="343"/>
      <c r="S50" s="823"/>
    </row>
    <row r="51" spans="1:19" s="346" customFormat="1" ht="64.8" x14ac:dyDescent="0.3">
      <c r="A51" s="343"/>
      <c r="B51" s="343"/>
      <c r="C51" s="343" t="s">
        <v>357</v>
      </c>
      <c r="D51" s="343" t="s">
        <v>358</v>
      </c>
      <c r="E51" s="257" t="s">
        <v>359</v>
      </c>
      <c r="F51" s="343" t="s">
        <v>233</v>
      </c>
      <c r="G51" s="826">
        <v>180835.81</v>
      </c>
      <c r="H51" s="826">
        <v>355350</v>
      </c>
      <c r="I51" s="826">
        <v>451125</v>
      </c>
      <c r="J51" s="826">
        <v>451125</v>
      </c>
      <c r="K51" s="826">
        <v>451125</v>
      </c>
      <c r="L51" s="343"/>
      <c r="M51" s="343"/>
      <c r="N51" s="343"/>
      <c r="O51" s="343"/>
      <c r="P51" s="343"/>
      <c r="Q51" s="343"/>
      <c r="R51" s="343"/>
      <c r="S51" s="823"/>
    </row>
    <row r="52" spans="1:19" s="346" customFormat="1" ht="64.8" x14ac:dyDescent="0.3">
      <c r="A52" s="343"/>
      <c r="B52" s="343"/>
      <c r="C52" s="343" t="s">
        <v>360</v>
      </c>
      <c r="D52" s="343" t="s">
        <v>361</v>
      </c>
      <c r="E52" s="257" t="s">
        <v>362</v>
      </c>
      <c r="F52" s="343" t="s">
        <v>233</v>
      </c>
      <c r="G52" s="826">
        <v>895292.97</v>
      </c>
      <c r="H52" s="826">
        <v>873150</v>
      </c>
      <c r="I52" s="826">
        <v>873150</v>
      </c>
      <c r="J52" s="826">
        <v>873150</v>
      </c>
      <c r="K52" s="826">
        <v>873150</v>
      </c>
      <c r="L52" s="343"/>
      <c r="M52" s="343"/>
      <c r="N52" s="343"/>
      <c r="O52" s="343"/>
      <c r="P52" s="343"/>
      <c r="Q52" s="343"/>
      <c r="R52" s="343"/>
      <c r="S52" s="823"/>
    </row>
    <row r="53" spans="1:19" s="346" customFormat="1" ht="64.8" x14ac:dyDescent="0.3">
      <c r="A53" s="343"/>
      <c r="B53" s="357"/>
      <c r="C53" s="357" t="s">
        <v>1762</v>
      </c>
      <c r="D53" s="357" t="s">
        <v>1751</v>
      </c>
      <c r="E53" s="820" t="s">
        <v>1757</v>
      </c>
      <c r="F53" s="357" t="s">
        <v>233</v>
      </c>
      <c r="G53" s="828"/>
      <c r="H53" s="828"/>
      <c r="I53" s="828">
        <v>20170400</v>
      </c>
      <c r="J53" s="828">
        <v>8821600</v>
      </c>
      <c r="K53" s="828">
        <v>377900</v>
      </c>
      <c r="L53" s="343"/>
      <c r="M53" s="343"/>
      <c r="N53" s="343"/>
      <c r="O53" s="343"/>
      <c r="P53" s="343"/>
      <c r="Q53" s="343"/>
      <c r="R53" s="343"/>
      <c r="S53" s="823"/>
    </row>
    <row r="54" spans="1:19" s="350" customFormat="1" ht="57" x14ac:dyDescent="0.3">
      <c r="A54" s="347"/>
      <c r="B54" s="347" t="s">
        <v>363</v>
      </c>
      <c r="C54" s="347"/>
      <c r="D54" s="347" t="s">
        <v>364</v>
      </c>
      <c r="E54" s="347" t="s">
        <v>365</v>
      </c>
      <c r="F54" s="347" t="s">
        <v>366</v>
      </c>
      <c r="G54" s="825">
        <f>SUM(G55:G60)</f>
        <v>7729677.0299999993</v>
      </c>
      <c r="H54" s="825">
        <f>SUM(H55:H60)</f>
        <v>12006785.5</v>
      </c>
      <c r="I54" s="825">
        <f>SUM(I55:I60)</f>
        <v>17588349</v>
      </c>
      <c r="J54" s="825">
        <f>SUM(J55:J60)</f>
        <v>17588349</v>
      </c>
      <c r="K54" s="825">
        <f>SUM(K55:K60)</f>
        <v>17588349</v>
      </c>
      <c r="L54" s="349"/>
      <c r="M54" s="349"/>
      <c r="N54" s="349"/>
      <c r="O54" s="349"/>
      <c r="P54" s="349"/>
      <c r="Q54" s="349"/>
      <c r="R54" s="349"/>
      <c r="S54" s="823"/>
    </row>
    <row r="55" spans="1:19" s="346" customFormat="1" ht="21.6" x14ac:dyDescent="0.3">
      <c r="A55" s="343"/>
      <c r="B55" s="343"/>
      <c r="C55" s="343" t="s">
        <v>367</v>
      </c>
      <c r="D55" s="343" t="s">
        <v>368</v>
      </c>
      <c r="E55" s="343" t="s">
        <v>369</v>
      </c>
      <c r="F55" s="343" t="s">
        <v>233</v>
      </c>
      <c r="G55" s="826">
        <v>231231</v>
      </c>
      <c r="H55" s="826">
        <v>51780</v>
      </c>
      <c r="I55" s="826">
        <v>107754.5</v>
      </c>
      <c r="J55" s="826">
        <v>107754.5</v>
      </c>
      <c r="K55" s="826">
        <v>107754.5</v>
      </c>
      <c r="L55" s="343"/>
      <c r="M55" s="343"/>
      <c r="N55" s="343"/>
      <c r="O55" s="343"/>
      <c r="P55" s="343"/>
      <c r="Q55" s="343"/>
      <c r="R55" s="343"/>
      <c r="S55" s="823"/>
    </row>
    <row r="56" spans="1:19" s="346" customFormat="1" ht="43.2" x14ac:dyDescent="0.3">
      <c r="A56" s="343"/>
      <c r="B56" s="343"/>
      <c r="C56" s="343" t="s">
        <v>370</v>
      </c>
      <c r="D56" s="343" t="s">
        <v>371</v>
      </c>
      <c r="E56" s="343" t="s">
        <v>372</v>
      </c>
      <c r="F56" s="343" t="s">
        <v>233</v>
      </c>
      <c r="G56" s="826">
        <v>463171</v>
      </c>
      <c r="H56" s="826">
        <v>494000</v>
      </c>
      <c r="I56" s="826">
        <v>494000</v>
      </c>
      <c r="J56" s="826">
        <v>494000</v>
      </c>
      <c r="K56" s="826">
        <v>494000</v>
      </c>
      <c r="L56" s="343"/>
      <c r="M56" s="343"/>
      <c r="N56" s="343"/>
      <c r="O56" s="343"/>
      <c r="P56" s="343"/>
      <c r="Q56" s="343"/>
      <c r="R56" s="343"/>
      <c r="S56" s="823"/>
    </row>
    <row r="57" spans="1:19" s="346" customFormat="1" ht="87" customHeight="1" x14ac:dyDescent="0.3">
      <c r="A57" s="343"/>
      <c r="B57" s="343"/>
      <c r="C57" s="343" t="s">
        <v>373</v>
      </c>
      <c r="D57" s="343" t="s">
        <v>1761</v>
      </c>
      <c r="E57" s="343" t="s">
        <v>374</v>
      </c>
      <c r="F57" s="343" t="s">
        <v>233</v>
      </c>
      <c r="G57" s="826">
        <v>734173</v>
      </c>
      <c r="H57" s="826">
        <v>920994.5</v>
      </c>
      <c r="I57" s="826">
        <v>920994.5</v>
      </c>
      <c r="J57" s="826">
        <v>920994.5</v>
      </c>
      <c r="K57" s="826">
        <v>920994.5</v>
      </c>
      <c r="L57" s="343"/>
      <c r="M57" s="343"/>
      <c r="N57" s="343"/>
      <c r="O57" s="343"/>
      <c r="P57" s="343"/>
      <c r="Q57" s="343"/>
      <c r="R57" s="343"/>
      <c r="S57" s="823"/>
    </row>
    <row r="58" spans="1:19" s="346" customFormat="1" ht="43.2" x14ac:dyDescent="0.3">
      <c r="A58" s="343"/>
      <c r="B58" s="343"/>
      <c r="C58" s="343" t="s">
        <v>375</v>
      </c>
      <c r="D58" s="343" t="s">
        <v>376</v>
      </c>
      <c r="E58" s="343" t="s">
        <v>376</v>
      </c>
      <c r="F58" s="343" t="s">
        <v>233</v>
      </c>
      <c r="G58" s="826">
        <v>4670249.88</v>
      </c>
      <c r="H58" s="826">
        <v>7067451</v>
      </c>
      <c r="I58" s="826">
        <v>7686600</v>
      </c>
      <c r="J58" s="826">
        <v>7686600</v>
      </c>
      <c r="K58" s="826">
        <v>7686600</v>
      </c>
      <c r="L58" s="343"/>
      <c r="M58" s="343"/>
      <c r="N58" s="343"/>
      <c r="O58" s="343"/>
      <c r="P58" s="343"/>
      <c r="Q58" s="343"/>
      <c r="R58" s="343"/>
      <c r="S58" s="823"/>
    </row>
    <row r="59" spans="1:19" s="346" customFormat="1" ht="43.2" x14ac:dyDescent="0.3">
      <c r="A59" s="343"/>
      <c r="B59" s="343"/>
      <c r="C59" s="343" t="s">
        <v>377</v>
      </c>
      <c r="D59" s="343" t="s">
        <v>378</v>
      </c>
      <c r="E59" s="343" t="s">
        <v>379</v>
      </c>
      <c r="F59" s="343" t="s">
        <v>233</v>
      </c>
      <c r="G59" s="826">
        <v>1630852.15</v>
      </c>
      <c r="H59" s="826">
        <v>3456000</v>
      </c>
      <c r="I59" s="826">
        <v>8244000</v>
      </c>
      <c r="J59" s="826">
        <v>8244000</v>
      </c>
      <c r="K59" s="826">
        <v>8244000</v>
      </c>
      <c r="L59" s="343"/>
      <c r="M59" s="343"/>
      <c r="N59" s="343"/>
      <c r="O59" s="343"/>
      <c r="P59" s="343"/>
      <c r="Q59" s="343"/>
      <c r="R59" s="343"/>
      <c r="S59" s="823"/>
    </row>
    <row r="60" spans="1:19" s="346" customFormat="1" ht="43.2" x14ac:dyDescent="0.3">
      <c r="A60" s="343"/>
      <c r="B60" s="343"/>
      <c r="C60" s="343" t="s">
        <v>380</v>
      </c>
      <c r="D60" s="343" t="s">
        <v>381</v>
      </c>
      <c r="E60" s="343" t="s">
        <v>382</v>
      </c>
      <c r="F60" s="343" t="s">
        <v>233</v>
      </c>
      <c r="G60" s="826"/>
      <c r="H60" s="826">
        <v>16560</v>
      </c>
      <c r="I60" s="826">
        <v>135000</v>
      </c>
      <c r="J60" s="826">
        <v>135000</v>
      </c>
      <c r="K60" s="826">
        <v>135000</v>
      </c>
      <c r="L60" s="343"/>
      <c r="M60" s="343"/>
      <c r="N60" s="343"/>
      <c r="O60" s="343"/>
      <c r="P60" s="343"/>
      <c r="Q60" s="343"/>
      <c r="R60" s="343"/>
      <c r="S60" s="823"/>
    </row>
    <row r="61" spans="1:19" s="350" customFormat="1" ht="34.200000000000003" x14ac:dyDescent="0.3">
      <c r="A61" s="347"/>
      <c r="B61" s="347" t="s">
        <v>383</v>
      </c>
      <c r="C61" s="347"/>
      <c r="D61" s="347" t="s">
        <v>384</v>
      </c>
      <c r="E61" s="347" t="s">
        <v>385</v>
      </c>
      <c r="F61" s="347" t="s">
        <v>386</v>
      </c>
      <c r="G61" s="825">
        <f>SUM(G62:G68)</f>
        <v>519641144.56000006</v>
      </c>
      <c r="H61" s="825">
        <f>SUM(H62:H68)</f>
        <v>560271500</v>
      </c>
      <c r="I61" s="825">
        <f t="shared" ref="I61:K61" si="7">SUM(I62:I68)</f>
        <v>712008700</v>
      </c>
      <c r="J61" s="825">
        <f t="shared" si="7"/>
        <v>746662000</v>
      </c>
      <c r="K61" s="825">
        <f t="shared" si="7"/>
        <v>775162500</v>
      </c>
      <c r="L61" s="343"/>
      <c r="M61" s="343"/>
      <c r="N61" s="343"/>
      <c r="O61" s="343"/>
      <c r="P61" s="343"/>
      <c r="Q61" s="343"/>
      <c r="R61" s="343"/>
      <c r="S61" s="823"/>
    </row>
    <row r="62" spans="1:19" s="346" customFormat="1" ht="32.4" x14ac:dyDescent="0.3">
      <c r="A62" s="343"/>
      <c r="B62" s="343"/>
      <c r="C62" s="343" t="s">
        <v>387</v>
      </c>
      <c r="D62" s="343" t="s">
        <v>388</v>
      </c>
      <c r="E62" s="343" t="s">
        <v>389</v>
      </c>
      <c r="F62" s="343" t="s">
        <v>246</v>
      </c>
      <c r="G62" s="826">
        <v>71655.600000000006</v>
      </c>
      <c r="H62" s="826">
        <v>72400</v>
      </c>
      <c r="I62" s="826">
        <v>72400</v>
      </c>
      <c r="J62" s="826">
        <v>72400</v>
      </c>
      <c r="K62" s="826">
        <v>72400</v>
      </c>
      <c r="L62" s="343"/>
      <c r="M62" s="343"/>
      <c r="N62" s="343"/>
      <c r="O62" s="343"/>
      <c r="P62" s="343"/>
      <c r="Q62" s="343"/>
      <c r="R62" s="343"/>
      <c r="S62" s="823"/>
    </row>
    <row r="63" spans="1:19" s="346" customFormat="1" ht="21.6" x14ac:dyDescent="0.3">
      <c r="A63" s="343"/>
      <c r="B63" s="343"/>
      <c r="C63" s="343" t="s">
        <v>390</v>
      </c>
      <c r="D63" s="343" t="s">
        <v>391</v>
      </c>
      <c r="E63" s="343" t="s">
        <v>392</v>
      </c>
      <c r="F63" s="343" t="s">
        <v>246</v>
      </c>
      <c r="G63" s="826">
        <v>703579.22</v>
      </c>
      <c r="H63" s="826">
        <v>579800</v>
      </c>
      <c r="I63" s="826">
        <v>603300</v>
      </c>
      <c r="J63" s="826">
        <v>573100</v>
      </c>
      <c r="K63" s="826">
        <v>544500</v>
      </c>
      <c r="L63" s="343"/>
      <c r="M63" s="343"/>
      <c r="N63" s="343"/>
      <c r="O63" s="343"/>
      <c r="P63" s="343"/>
      <c r="Q63" s="343"/>
      <c r="R63" s="343" t="s">
        <v>1727</v>
      </c>
      <c r="S63" s="823"/>
    </row>
    <row r="64" spans="1:19" s="346" customFormat="1" ht="43.2" x14ac:dyDescent="0.3">
      <c r="A64" s="343"/>
      <c r="B64" s="343"/>
      <c r="C64" s="343" t="s">
        <v>393</v>
      </c>
      <c r="D64" s="343" t="s">
        <v>394</v>
      </c>
      <c r="E64" s="343" t="s">
        <v>395</v>
      </c>
      <c r="F64" s="343" t="s">
        <v>233</v>
      </c>
      <c r="G64" s="826">
        <v>44415713.159999996</v>
      </c>
      <c r="H64" s="826">
        <v>46338000</v>
      </c>
      <c r="I64" s="826">
        <v>55000000</v>
      </c>
      <c r="J64" s="826">
        <v>56244000</v>
      </c>
      <c r="K64" s="826">
        <v>58509000</v>
      </c>
      <c r="L64" s="343"/>
      <c r="M64" s="343"/>
      <c r="N64" s="343"/>
      <c r="O64" s="343"/>
      <c r="P64" s="343"/>
      <c r="Q64" s="343"/>
      <c r="R64" s="343" t="s">
        <v>1723</v>
      </c>
      <c r="S64" s="823"/>
    </row>
    <row r="65" spans="1:19" s="346" customFormat="1" ht="43.2" x14ac:dyDescent="0.3">
      <c r="A65" s="343"/>
      <c r="B65" s="343"/>
      <c r="C65" s="343" t="s">
        <v>396</v>
      </c>
      <c r="D65" s="343" t="s">
        <v>397</v>
      </c>
      <c r="E65" s="343" t="s">
        <v>398</v>
      </c>
      <c r="F65" s="343" t="s">
        <v>233</v>
      </c>
      <c r="G65" s="826">
        <v>717245.45</v>
      </c>
      <c r="H65" s="826">
        <v>687900</v>
      </c>
      <c r="I65" s="826">
        <v>805800</v>
      </c>
      <c r="J65" s="826">
        <v>791100</v>
      </c>
      <c r="K65" s="826">
        <v>842000</v>
      </c>
      <c r="L65" s="343"/>
      <c r="M65" s="343"/>
      <c r="N65" s="343"/>
      <c r="O65" s="343"/>
      <c r="P65" s="343"/>
      <c r="Q65" s="343"/>
      <c r="R65" s="343" t="s">
        <v>1717</v>
      </c>
      <c r="S65" s="823"/>
    </row>
    <row r="66" spans="1:19" s="346" customFormat="1" ht="43.2" x14ac:dyDescent="0.3">
      <c r="A66" s="343"/>
      <c r="B66" s="343"/>
      <c r="C66" s="343" t="s">
        <v>399</v>
      </c>
      <c r="D66" s="343" t="s">
        <v>400</v>
      </c>
      <c r="E66" s="343" t="s">
        <v>401</v>
      </c>
      <c r="F66" s="343" t="s">
        <v>233</v>
      </c>
      <c r="G66" s="826">
        <v>288358830</v>
      </c>
      <c r="H66" s="826">
        <v>298601000</v>
      </c>
      <c r="I66" s="826">
        <v>389406000</v>
      </c>
      <c r="J66" s="826">
        <v>389407000</v>
      </c>
      <c r="K66" s="826">
        <v>390700000</v>
      </c>
      <c r="L66" s="343"/>
      <c r="M66" s="343"/>
      <c r="N66" s="343"/>
      <c r="O66" s="343"/>
      <c r="P66" s="343"/>
      <c r="Q66" s="343"/>
      <c r="R66" s="343" t="s">
        <v>1728</v>
      </c>
      <c r="S66" s="823"/>
    </row>
    <row r="67" spans="1:19" s="346" customFormat="1" ht="43.2" x14ac:dyDescent="0.3">
      <c r="A67" s="343"/>
      <c r="B67" s="343"/>
      <c r="C67" s="343" t="s">
        <v>402</v>
      </c>
      <c r="D67" s="343" t="s">
        <v>403</v>
      </c>
      <c r="E67" s="343" t="s">
        <v>404</v>
      </c>
      <c r="F67" s="343" t="s">
        <v>233</v>
      </c>
      <c r="G67" s="826">
        <v>3428644.1</v>
      </c>
      <c r="H67" s="826">
        <v>3992400</v>
      </c>
      <c r="I67" s="826">
        <v>4214200</v>
      </c>
      <c r="J67" s="826">
        <v>4484400</v>
      </c>
      <c r="K67" s="826">
        <v>4685600</v>
      </c>
      <c r="L67" s="343"/>
      <c r="M67" s="343"/>
      <c r="N67" s="343"/>
      <c r="O67" s="343"/>
      <c r="P67" s="343"/>
      <c r="Q67" s="343"/>
      <c r="R67" s="343" t="s">
        <v>1723</v>
      </c>
      <c r="S67" s="823"/>
    </row>
    <row r="68" spans="1:19" s="346" customFormat="1" ht="32.4" x14ac:dyDescent="0.3">
      <c r="A68" s="343"/>
      <c r="B68" s="343"/>
      <c r="C68" s="343" t="s">
        <v>405</v>
      </c>
      <c r="D68" s="343" t="s">
        <v>406</v>
      </c>
      <c r="E68" s="343" t="s">
        <v>407</v>
      </c>
      <c r="F68" s="343" t="s">
        <v>233</v>
      </c>
      <c r="G68" s="826">
        <v>181945477.03</v>
      </c>
      <c r="H68" s="826">
        <v>210000000</v>
      </c>
      <c r="I68" s="826">
        <v>261907000</v>
      </c>
      <c r="J68" s="826">
        <v>295090000</v>
      </c>
      <c r="K68" s="826">
        <v>319809000</v>
      </c>
      <c r="L68" s="343"/>
      <c r="M68" s="343"/>
      <c r="N68" s="343"/>
      <c r="O68" s="343"/>
      <c r="P68" s="343"/>
      <c r="Q68" s="343"/>
      <c r="R68" s="343"/>
      <c r="S68" s="823"/>
    </row>
    <row r="69" spans="1:19" s="350" customFormat="1" ht="68.400000000000006" x14ac:dyDescent="0.3">
      <c r="A69" s="347"/>
      <c r="B69" s="347" t="s">
        <v>408</v>
      </c>
      <c r="C69" s="347"/>
      <c r="D69" s="347" t="s">
        <v>409</v>
      </c>
      <c r="E69" s="347" t="s">
        <v>410</v>
      </c>
      <c r="F69" s="347" t="s">
        <v>411</v>
      </c>
      <c r="G69" s="825">
        <f>SUM(G70:G74)</f>
        <v>8629134.0099999998</v>
      </c>
      <c r="H69" s="825">
        <f>SUM(H70:H74)</f>
        <v>8232093.7000000002</v>
      </c>
      <c r="I69" s="825">
        <f>SUM(I70:I74)</f>
        <v>8800992.2749650087</v>
      </c>
      <c r="J69" s="825">
        <f>J70+J71+J72+J73</f>
        <v>8860906.6711751428</v>
      </c>
      <c r="K69" s="825">
        <f>SUM(K70:K74)</f>
        <v>8904998.5223474093</v>
      </c>
      <c r="L69" s="343"/>
      <c r="M69" s="343"/>
      <c r="N69" s="343"/>
      <c r="O69" s="343"/>
      <c r="P69" s="343"/>
      <c r="Q69" s="343"/>
      <c r="R69" s="343"/>
      <c r="S69" s="823"/>
    </row>
    <row r="70" spans="1:19" s="346" customFormat="1" ht="32.4" x14ac:dyDescent="0.3">
      <c r="A70" s="343"/>
      <c r="B70" s="343"/>
      <c r="C70" s="343" t="s">
        <v>412</v>
      </c>
      <c r="D70" s="343" t="s">
        <v>413</v>
      </c>
      <c r="E70" s="343" t="s">
        <v>414</v>
      </c>
      <c r="F70" s="343" t="s">
        <v>246</v>
      </c>
      <c r="G70" s="826">
        <v>1261918.73</v>
      </c>
      <c r="H70" s="826">
        <v>1100757.5</v>
      </c>
      <c r="I70" s="826">
        <v>1154100.6453999274</v>
      </c>
      <c r="J70" s="826">
        <v>1160561.9153999272</v>
      </c>
      <c r="K70" s="826">
        <v>1167207.4953999273</v>
      </c>
      <c r="L70" s="343"/>
      <c r="M70" s="343"/>
      <c r="N70" s="343"/>
      <c r="O70" s="343"/>
      <c r="P70" s="343"/>
      <c r="Q70" s="343"/>
      <c r="R70" s="343"/>
      <c r="S70" s="823"/>
    </row>
    <row r="71" spans="1:19" s="346" customFormat="1" ht="64.8" x14ac:dyDescent="0.3">
      <c r="A71" s="343"/>
      <c r="B71" s="343"/>
      <c r="C71" s="343" t="s">
        <v>415</v>
      </c>
      <c r="D71" s="343" t="s">
        <v>416</v>
      </c>
      <c r="E71" s="343" t="s">
        <v>417</v>
      </c>
      <c r="F71" s="343" t="s">
        <v>246</v>
      </c>
      <c r="G71" s="826">
        <v>7025469.4500000002</v>
      </c>
      <c r="H71" s="826">
        <v>6790924.7000000002</v>
      </c>
      <c r="I71" s="826">
        <v>7063580.529565081</v>
      </c>
      <c r="J71" s="826">
        <v>7128733.6557752155</v>
      </c>
      <c r="K71" s="826">
        <v>7166179.9269474819</v>
      </c>
      <c r="L71" s="343"/>
      <c r="M71" s="343"/>
      <c r="N71" s="343"/>
      <c r="O71" s="343"/>
      <c r="P71" s="343"/>
      <c r="Q71" s="343"/>
      <c r="R71" s="343" t="s">
        <v>1729</v>
      </c>
      <c r="S71" s="823"/>
    </row>
    <row r="72" spans="1:19" s="346" customFormat="1" ht="54" x14ac:dyDescent="0.3">
      <c r="A72" s="343"/>
      <c r="B72" s="343"/>
      <c r="C72" s="343" t="s">
        <v>418</v>
      </c>
      <c r="D72" s="343" t="s">
        <v>419</v>
      </c>
      <c r="E72" s="343" t="s">
        <v>420</v>
      </c>
      <c r="F72" s="343" t="s">
        <v>246</v>
      </c>
      <c r="G72" s="826">
        <v>20339.23</v>
      </c>
      <c r="H72" s="826">
        <v>21327</v>
      </c>
      <c r="I72" s="826">
        <v>21327</v>
      </c>
      <c r="J72" s="826">
        <v>21327</v>
      </c>
      <c r="K72" s="826">
        <v>21327</v>
      </c>
      <c r="L72" s="343"/>
      <c r="M72" s="343"/>
      <c r="N72" s="343"/>
      <c r="O72" s="343"/>
      <c r="P72" s="343"/>
      <c r="Q72" s="343"/>
      <c r="R72" s="343"/>
      <c r="S72" s="823"/>
    </row>
    <row r="73" spans="1:19" s="346" customFormat="1" ht="43.2" x14ac:dyDescent="0.3">
      <c r="A73" s="343"/>
      <c r="B73" s="343"/>
      <c r="C73" s="343" t="s">
        <v>421</v>
      </c>
      <c r="D73" s="343" t="s">
        <v>422</v>
      </c>
      <c r="E73" s="343" t="s">
        <v>423</v>
      </c>
      <c r="F73" s="343" t="s">
        <v>246</v>
      </c>
      <c r="G73" s="826">
        <v>311219.5</v>
      </c>
      <c r="H73" s="826">
        <v>311219.5</v>
      </c>
      <c r="I73" s="826">
        <v>550284.1</v>
      </c>
      <c r="J73" s="826">
        <v>550284.1</v>
      </c>
      <c r="K73" s="826">
        <v>550284.1</v>
      </c>
      <c r="L73" s="343"/>
      <c r="M73" s="343"/>
      <c r="N73" s="343"/>
      <c r="O73" s="343"/>
      <c r="P73" s="343"/>
      <c r="Q73" s="343"/>
      <c r="R73" s="343"/>
      <c r="S73" s="823"/>
    </row>
    <row r="74" spans="1:19" s="346" customFormat="1" ht="43.2" x14ac:dyDescent="0.3">
      <c r="A74" s="343"/>
      <c r="B74" s="343"/>
      <c r="C74" s="343" t="s">
        <v>424</v>
      </c>
      <c r="D74" s="343" t="s">
        <v>425</v>
      </c>
      <c r="E74" s="343" t="s">
        <v>426</v>
      </c>
      <c r="F74" s="343" t="s">
        <v>427</v>
      </c>
      <c r="G74" s="826">
        <v>10187.1</v>
      </c>
      <c r="H74" s="826">
        <v>7865</v>
      </c>
      <c r="I74" s="826">
        <v>11700</v>
      </c>
      <c r="J74" s="828">
        <v>0</v>
      </c>
      <c r="K74" s="828">
        <v>0</v>
      </c>
      <c r="L74" s="343"/>
      <c r="M74" s="343"/>
      <c r="N74" s="343"/>
      <c r="O74" s="343"/>
      <c r="P74" s="343"/>
      <c r="Q74" s="343"/>
      <c r="R74" s="343"/>
      <c r="S74" s="823"/>
    </row>
    <row r="75" spans="1:19" s="350" customFormat="1" ht="79.8" x14ac:dyDescent="0.3">
      <c r="A75" s="347"/>
      <c r="B75" s="347" t="s">
        <v>428</v>
      </c>
      <c r="C75" s="360"/>
      <c r="D75" s="363" t="s">
        <v>429</v>
      </c>
      <c r="E75" s="360" t="s">
        <v>430</v>
      </c>
      <c r="F75" s="347" t="s">
        <v>431</v>
      </c>
      <c r="G75" s="825">
        <f>SUM(G76:G84)</f>
        <v>4339879.6599999992</v>
      </c>
      <c r="H75" s="825">
        <f t="shared" ref="H75:K75" si="8">SUM(H76:H84)</f>
        <v>4965334.7</v>
      </c>
      <c r="I75" s="825">
        <f t="shared" si="8"/>
        <v>5575372</v>
      </c>
      <c r="J75" s="825">
        <f t="shared" si="8"/>
        <v>5690667.7000000002</v>
      </c>
      <c r="K75" s="825">
        <f t="shared" si="8"/>
        <v>5690667.7000000002</v>
      </c>
      <c r="L75" s="343"/>
      <c r="M75" s="343"/>
      <c r="N75" s="343"/>
      <c r="O75" s="343"/>
      <c r="P75" s="343"/>
      <c r="Q75" s="343"/>
      <c r="R75" s="343"/>
      <c r="S75" s="823"/>
    </row>
    <row r="76" spans="1:19" s="346" customFormat="1" ht="54" x14ac:dyDescent="0.3">
      <c r="A76" s="343"/>
      <c r="B76" s="343"/>
      <c r="C76" s="343" t="s">
        <v>432</v>
      </c>
      <c r="D76" s="343" t="s">
        <v>433</v>
      </c>
      <c r="E76" s="343" t="s">
        <v>434</v>
      </c>
      <c r="F76" s="343" t="s">
        <v>246</v>
      </c>
      <c r="G76" s="826">
        <v>2502875.2000000002</v>
      </c>
      <c r="H76" s="826">
        <v>2647172.1</v>
      </c>
      <c r="I76" s="826">
        <v>2449132.6</v>
      </c>
      <c r="J76" s="826">
        <v>2449132.6</v>
      </c>
      <c r="K76" s="826">
        <v>2449132.6</v>
      </c>
      <c r="L76" s="343"/>
      <c r="M76" s="343"/>
      <c r="N76" s="343"/>
      <c r="O76" s="343"/>
      <c r="P76" s="343"/>
      <c r="Q76" s="343"/>
      <c r="R76" s="343"/>
      <c r="S76" s="823"/>
    </row>
    <row r="77" spans="1:19" s="346" customFormat="1" ht="32.4" x14ac:dyDescent="0.3">
      <c r="A77" s="343"/>
      <c r="B77" s="343"/>
      <c r="C77" s="343" t="s">
        <v>435</v>
      </c>
      <c r="D77" s="343" t="s">
        <v>436</v>
      </c>
      <c r="E77" s="343" t="s">
        <v>437</v>
      </c>
      <c r="F77" s="343" t="s">
        <v>246</v>
      </c>
      <c r="G77" s="826">
        <v>593116.80000000005</v>
      </c>
      <c r="H77" s="826">
        <v>833333.8</v>
      </c>
      <c r="I77" s="826">
        <v>888369.8</v>
      </c>
      <c r="J77" s="826">
        <v>888369.8</v>
      </c>
      <c r="K77" s="826">
        <v>888369.8</v>
      </c>
      <c r="L77" s="343"/>
      <c r="M77" s="343"/>
      <c r="N77" s="343"/>
      <c r="O77" s="343"/>
      <c r="P77" s="343"/>
      <c r="Q77" s="343"/>
      <c r="R77" s="343"/>
      <c r="S77" s="823"/>
    </row>
    <row r="78" spans="1:19" s="346" customFormat="1" ht="64.8" x14ac:dyDescent="0.3">
      <c r="A78" s="343"/>
      <c r="B78" s="343"/>
      <c r="C78" s="343" t="s">
        <v>438</v>
      </c>
      <c r="D78" s="343" t="s">
        <v>439</v>
      </c>
      <c r="E78" s="343" t="s">
        <v>440</v>
      </c>
      <c r="F78" s="343" t="s">
        <v>246</v>
      </c>
      <c r="G78" s="826">
        <v>281725.3</v>
      </c>
      <c r="H78" s="826">
        <v>355045.7</v>
      </c>
      <c r="I78" s="826">
        <v>415688.5</v>
      </c>
      <c r="J78" s="826">
        <v>415688.5</v>
      </c>
      <c r="K78" s="826">
        <v>415688.5</v>
      </c>
      <c r="L78" s="343"/>
      <c r="M78" s="343"/>
      <c r="N78" s="343"/>
      <c r="O78" s="343"/>
      <c r="P78" s="343"/>
      <c r="Q78" s="343"/>
      <c r="R78" s="343"/>
      <c r="S78" s="823"/>
    </row>
    <row r="79" spans="1:19" s="346" customFormat="1" ht="54" x14ac:dyDescent="0.3">
      <c r="A79" s="343"/>
      <c r="B79" s="343"/>
      <c r="C79" s="343" t="s">
        <v>441</v>
      </c>
      <c r="D79" s="343" t="s">
        <v>442</v>
      </c>
      <c r="E79" s="343" t="s">
        <v>443</v>
      </c>
      <c r="F79" s="343" t="s">
        <v>246</v>
      </c>
      <c r="G79" s="826">
        <v>501709.72</v>
      </c>
      <c r="H79" s="826">
        <v>477765.7</v>
      </c>
      <c r="I79" s="826">
        <v>655062.6</v>
      </c>
      <c r="J79" s="826">
        <v>655062.6</v>
      </c>
      <c r="K79" s="826">
        <v>655062.6</v>
      </c>
      <c r="L79" s="343"/>
      <c r="M79" s="343"/>
      <c r="N79" s="343"/>
      <c r="O79" s="343"/>
      <c r="P79" s="343"/>
      <c r="Q79" s="343"/>
      <c r="R79" s="343"/>
      <c r="S79" s="823"/>
    </row>
    <row r="80" spans="1:19" s="346" customFormat="1" ht="21.6" x14ac:dyDescent="0.3">
      <c r="A80" s="343"/>
      <c r="B80" s="343"/>
      <c r="C80" s="343" t="s">
        <v>444</v>
      </c>
      <c r="D80" s="343" t="s">
        <v>445</v>
      </c>
      <c r="E80" s="343" t="s">
        <v>446</v>
      </c>
      <c r="F80" s="343" t="s">
        <v>246</v>
      </c>
      <c r="G80" s="827"/>
      <c r="H80" s="826">
        <v>100534.6</v>
      </c>
      <c r="I80" s="826">
        <v>113424.3</v>
      </c>
      <c r="J80" s="826">
        <v>228720</v>
      </c>
      <c r="K80" s="826">
        <v>228720</v>
      </c>
      <c r="L80" s="343"/>
      <c r="M80" s="343"/>
      <c r="N80" s="343"/>
      <c r="O80" s="343"/>
      <c r="P80" s="343"/>
      <c r="Q80" s="343"/>
      <c r="R80" s="343"/>
      <c r="S80" s="823"/>
    </row>
    <row r="81" spans="1:19" s="359" customFormat="1" ht="40.200000000000003" customHeight="1" x14ac:dyDescent="0.35">
      <c r="A81" s="358"/>
      <c r="B81" s="358"/>
      <c r="C81" s="357" t="s">
        <v>1693</v>
      </c>
      <c r="D81" s="357" t="s">
        <v>1692</v>
      </c>
      <c r="E81" s="357" t="s">
        <v>1685</v>
      </c>
      <c r="F81" s="357" t="s">
        <v>246</v>
      </c>
      <c r="G81" s="829"/>
      <c r="H81" s="828"/>
      <c r="I81" s="828">
        <v>417192</v>
      </c>
      <c r="J81" s="828">
        <v>417192</v>
      </c>
      <c r="K81" s="828">
        <v>417192</v>
      </c>
      <c r="L81" s="357"/>
      <c r="M81" s="357"/>
      <c r="N81" s="357"/>
      <c r="O81" s="357"/>
      <c r="P81" s="357"/>
      <c r="Q81" s="357"/>
      <c r="R81" s="357"/>
      <c r="S81" s="823"/>
    </row>
    <row r="82" spans="1:19" s="346" customFormat="1" ht="54" x14ac:dyDescent="0.3">
      <c r="A82" s="343"/>
      <c r="B82" s="343"/>
      <c r="C82" s="343" t="s">
        <v>447</v>
      </c>
      <c r="D82" s="343" t="s">
        <v>448</v>
      </c>
      <c r="E82" s="343" t="s">
        <v>449</v>
      </c>
      <c r="F82" s="343" t="s">
        <v>233</v>
      </c>
      <c r="G82" s="826">
        <v>26535</v>
      </c>
      <c r="H82" s="826">
        <v>31392</v>
      </c>
      <c r="I82" s="826">
        <v>31392</v>
      </c>
      <c r="J82" s="826">
        <v>31392</v>
      </c>
      <c r="K82" s="826">
        <v>31392</v>
      </c>
      <c r="L82" s="343"/>
      <c r="M82" s="343"/>
      <c r="N82" s="343"/>
      <c r="O82" s="343"/>
      <c r="P82" s="343"/>
      <c r="Q82" s="343"/>
      <c r="R82" s="343"/>
      <c r="S82" s="823"/>
    </row>
    <row r="83" spans="1:19" s="346" customFormat="1" ht="54" x14ac:dyDescent="0.3">
      <c r="A83" s="343"/>
      <c r="B83" s="343"/>
      <c r="C83" s="343" t="s">
        <v>450</v>
      </c>
      <c r="D83" s="343" t="s">
        <v>451</v>
      </c>
      <c r="E83" s="343" t="s">
        <v>452</v>
      </c>
      <c r="F83" s="343" t="s">
        <v>233</v>
      </c>
      <c r="G83" s="826">
        <v>316062.46000000002</v>
      </c>
      <c r="H83" s="826">
        <v>395290.8</v>
      </c>
      <c r="I83" s="826">
        <v>480310.2</v>
      </c>
      <c r="J83" s="826">
        <v>480310.2</v>
      </c>
      <c r="K83" s="826">
        <v>480310.2</v>
      </c>
      <c r="L83" s="343"/>
      <c r="M83" s="343"/>
      <c r="N83" s="343"/>
      <c r="O83" s="343"/>
      <c r="P83" s="343"/>
      <c r="Q83" s="343"/>
      <c r="R83" s="343"/>
      <c r="S83" s="823"/>
    </row>
    <row r="84" spans="1:19" s="346" customFormat="1" ht="43.2" x14ac:dyDescent="0.3">
      <c r="A84" s="343"/>
      <c r="B84" s="343"/>
      <c r="C84" s="343" t="s">
        <v>453</v>
      </c>
      <c r="D84" s="343" t="s">
        <v>1710</v>
      </c>
      <c r="E84" s="343" t="s">
        <v>454</v>
      </c>
      <c r="F84" s="343" t="s">
        <v>233</v>
      </c>
      <c r="G84" s="827">
        <v>117855.18</v>
      </c>
      <c r="H84" s="826">
        <v>124800</v>
      </c>
      <c r="I84" s="826">
        <v>124800</v>
      </c>
      <c r="J84" s="826">
        <v>124800</v>
      </c>
      <c r="K84" s="826">
        <v>124800</v>
      </c>
      <c r="L84" s="343"/>
      <c r="M84" s="343"/>
      <c r="N84" s="343"/>
      <c r="O84" s="343"/>
      <c r="P84" s="343"/>
      <c r="Q84" s="343"/>
      <c r="R84" s="343" t="s">
        <v>1718</v>
      </c>
      <c r="S84" s="823"/>
    </row>
    <row r="85" spans="1:19" s="350" customFormat="1" ht="45.6" x14ac:dyDescent="0.3">
      <c r="A85" s="343"/>
      <c r="B85" s="347" t="s">
        <v>455</v>
      </c>
      <c r="C85" s="360" t="s">
        <v>1739</v>
      </c>
      <c r="D85" s="360" t="s">
        <v>1700</v>
      </c>
      <c r="E85" s="360" t="s">
        <v>1701</v>
      </c>
      <c r="F85" s="347" t="s">
        <v>1702</v>
      </c>
      <c r="G85" s="825">
        <f>SUM(G86:G90)</f>
        <v>152180.51999999999</v>
      </c>
      <c r="H85" s="825">
        <f t="shared" ref="H85:K85" si="9">SUM(H86:H90)</f>
        <v>157764.20000000001</v>
      </c>
      <c r="I85" s="825">
        <f t="shared" si="9"/>
        <v>278247</v>
      </c>
      <c r="J85" s="825">
        <f t="shared" si="9"/>
        <v>308247</v>
      </c>
      <c r="K85" s="825">
        <f t="shared" si="9"/>
        <v>308247</v>
      </c>
      <c r="L85" s="349"/>
      <c r="M85" s="349"/>
      <c r="N85" s="349"/>
      <c r="O85" s="349"/>
      <c r="P85" s="349"/>
      <c r="Q85" s="349"/>
      <c r="R85" s="343"/>
      <c r="S85" s="823"/>
    </row>
    <row r="86" spans="1:19" s="346" customFormat="1" ht="32.4" x14ac:dyDescent="0.3">
      <c r="A86" s="343"/>
      <c r="B86" s="343"/>
      <c r="C86" s="343" t="s">
        <v>456</v>
      </c>
      <c r="D86" s="343" t="s">
        <v>457</v>
      </c>
      <c r="E86" s="343" t="s">
        <v>458</v>
      </c>
      <c r="F86" s="343" t="s">
        <v>246</v>
      </c>
      <c r="G86" s="826">
        <v>31529.439999999999</v>
      </c>
      <c r="H86" s="826">
        <v>32105</v>
      </c>
      <c r="I86" s="826">
        <v>46646</v>
      </c>
      <c r="J86" s="826">
        <v>46646</v>
      </c>
      <c r="K86" s="826">
        <v>46646</v>
      </c>
      <c r="L86" s="343"/>
      <c r="M86" s="343"/>
      <c r="N86" s="343"/>
      <c r="O86" s="343"/>
      <c r="P86" s="343"/>
      <c r="Q86" s="343"/>
      <c r="R86" s="343"/>
      <c r="S86" s="823"/>
    </row>
    <row r="87" spans="1:19" s="346" customFormat="1" ht="64.8" x14ac:dyDescent="0.3">
      <c r="A87" s="343"/>
      <c r="B87" s="343"/>
      <c r="C87" s="357" t="s">
        <v>1711</v>
      </c>
      <c r="D87" s="357" t="s">
        <v>1694</v>
      </c>
      <c r="E87" s="357" t="s">
        <v>1698</v>
      </c>
      <c r="F87" s="343" t="s">
        <v>246</v>
      </c>
      <c r="G87" s="826">
        <v>11715.63</v>
      </c>
      <c r="H87" s="826">
        <v>12225</v>
      </c>
      <c r="I87" s="826">
        <v>58167</v>
      </c>
      <c r="J87" s="826">
        <v>58167</v>
      </c>
      <c r="K87" s="826">
        <v>58167</v>
      </c>
      <c r="L87" s="343"/>
      <c r="M87" s="343"/>
      <c r="N87" s="343"/>
      <c r="O87" s="343"/>
      <c r="P87" s="343"/>
      <c r="Q87" s="343"/>
      <c r="R87" s="343"/>
      <c r="S87" s="823"/>
    </row>
    <row r="88" spans="1:19" s="346" customFormat="1" ht="75.599999999999994" x14ac:dyDescent="0.3">
      <c r="A88" s="343"/>
      <c r="B88" s="343"/>
      <c r="C88" s="357" t="s">
        <v>1712</v>
      </c>
      <c r="D88" s="357" t="s">
        <v>1695</v>
      </c>
      <c r="E88" s="357" t="s">
        <v>1699</v>
      </c>
      <c r="F88" s="343" t="s">
        <v>246</v>
      </c>
      <c r="G88" s="826">
        <v>96635.45</v>
      </c>
      <c r="H88" s="826">
        <v>96684.2</v>
      </c>
      <c r="I88" s="826">
        <v>156684</v>
      </c>
      <c r="J88" s="826">
        <v>186684</v>
      </c>
      <c r="K88" s="826">
        <v>186684</v>
      </c>
      <c r="L88" s="343"/>
      <c r="M88" s="343"/>
      <c r="N88" s="343"/>
      <c r="O88" s="343"/>
      <c r="P88" s="343"/>
      <c r="Q88" s="343"/>
      <c r="R88" s="343"/>
      <c r="S88" s="823"/>
    </row>
    <row r="89" spans="1:19" s="346" customFormat="1" ht="32.4" x14ac:dyDescent="0.3">
      <c r="A89" s="343"/>
      <c r="B89" s="343"/>
      <c r="C89" s="343" t="s">
        <v>459</v>
      </c>
      <c r="D89" s="343" t="s">
        <v>460</v>
      </c>
      <c r="E89" s="343" t="s">
        <v>461</v>
      </c>
      <c r="F89" s="343" t="s">
        <v>233</v>
      </c>
      <c r="G89" s="826">
        <v>1750</v>
      </c>
      <c r="H89" s="826">
        <v>1750</v>
      </c>
      <c r="I89" s="826">
        <v>1750</v>
      </c>
      <c r="J89" s="826">
        <v>1750</v>
      </c>
      <c r="K89" s="826">
        <v>1750</v>
      </c>
      <c r="L89" s="343"/>
      <c r="M89" s="343"/>
      <c r="N89" s="343"/>
      <c r="O89" s="343"/>
      <c r="P89" s="343"/>
      <c r="Q89" s="343"/>
      <c r="R89" s="343"/>
      <c r="S89" s="823"/>
    </row>
    <row r="90" spans="1:19" s="346" customFormat="1" ht="54" x14ac:dyDescent="0.3">
      <c r="A90" s="343"/>
      <c r="B90" s="343"/>
      <c r="C90" s="357" t="s">
        <v>1713</v>
      </c>
      <c r="D90" s="357" t="s">
        <v>1696</v>
      </c>
      <c r="E90" s="357" t="s">
        <v>1697</v>
      </c>
      <c r="F90" s="343" t="s">
        <v>233</v>
      </c>
      <c r="G90" s="826">
        <v>10550</v>
      </c>
      <c r="H90" s="826">
        <v>15000</v>
      </c>
      <c r="I90" s="826">
        <v>15000</v>
      </c>
      <c r="J90" s="826">
        <v>15000</v>
      </c>
      <c r="K90" s="826">
        <v>15000</v>
      </c>
      <c r="L90" s="343"/>
      <c r="M90" s="343"/>
      <c r="N90" s="343"/>
      <c r="O90" s="343"/>
      <c r="P90" s="343"/>
      <c r="Q90" s="343"/>
      <c r="R90" s="343"/>
      <c r="S90" s="823"/>
    </row>
    <row r="91" spans="1:19" s="350" customFormat="1" ht="114" x14ac:dyDescent="0.3">
      <c r="A91" s="343"/>
      <c r="B91" s="347" t="s">
        <v>462</v>
      </c>
      <c r="C91" s="347"/>
      <c r="D91" s="347" t="s">
        <v>463</v>
      </c>
      <c r="E91" s="347" t="s">
        <v>464</v>
      </c>
      <c r="F91" s="347" t="s">
        <v>465</v>
      </c>
      <c r="G91" s="825">
        <f>SUM(G92:G93)</f>
        <v>146523</v>
      </c>
      <c r="H91" s="825">
        <f t="shared" ref="H91:K91" si="10">SUM(H92:H93)</f>
        <v>149657.5</v>
      </c>
      <c r="I91" s="825">
        <f t="shared" si="10"/>
        <v>181778.9</v>
      </c>
      <c r="J91" s="825">
        <f t="shared" si="10"/>
        <v>181778.9</v>
      </c>
      <c r="K91" s="825">
        <f t="shared" si="10"/>
        <v>181778.9</v>
      </c>
      <c r="L91" s="343"/>
      <c r="M91" s="343"/>
      <c r="N91" s="343"/>
      <c r="O91" s="343"/>
      <c r="P91" s="343"/>
      <c r="Q91" s="343"/>
      <c r="R91" s="343"/>
      <c r="S91" s="823"/>
    </row>
    <row r="92" spans="1:19" s="346" customFormat="1" ht="64.8" x14ac:dyDescent="0.3">
      <c r="A92" s="343"/>
      <c r="B92" s="343"/>
      <c r="C92" s="343" t="s">
        <v>466</v>
      </c>
      <c r="D92" s="343" t="s">
        <v>467</v>
      </c>
      <c r="E92" s="343" t="s">
        <v>468</v>
      </c>
      <c r="F92" s="343" t="s">
        <v>246</v>
      </c>
      <c r="G92" s="826">
        <v>120794.9</v>
      </c>
      <c r="H92" s="826">
        <v>121486.3</v>
      </c>
      <c r="I92" s="826">
        <v>148170.9</v>
      </c>
      <c r="J92" s="826">
        <v>148170.9</v>
      </c>
      <c r="K92" s="826">
        <v>148170.9</v>
      </c>
      <c r="L92" s="343"/>
      <c r="M92" s="343"/>
      <c r="N92" s="343"/>
      <c r="O92" s="343"/>
      <c r="P92" s="343"/>
      <c r="Q92" s="343"/>
      <c r="R92" s="343" t="s">
        <v>1714</v>
      </c>
      <c r="S92" s="823"/>
    </row>
    <row r="93" spans="1:19" s="346" customFormat="1" ht="54" x14ac:dyDescent="0.3">
      <c r="A93" s="343"/>
      <c r="B93" s="343"/>
      <c r="C93" s="343" t="s">
        <v>469</v>
      </c>
      <c r="D93" s="343" t="s">
        <v>470</v>
      </c>
      <c r="E93" s="343" t="s">
        <v>471</v>
      </c>
      <c r="F93" s="343" t="s">
        <v>246</v>
      </c>
      <c r="G93" s="826">
        <v>25728.1</v>
      </c>
      <c r="H93" s="826">
        <v>28171.200000000001</v>
      </c>
      <c r="I93" s="826">
        <v>33608</v>
      </c>
      <c r="J93" s="826">
        <v>33608</v>
      </c>
      <c r="K93" s="826">
        <v>33608</v>
      </c>
      <c r="L93" s="343"/>
      <c r="M93" s="343"/>
      <c r="N93" s="343"/>
      <c r="O93" s="343"/>
      <c r="P93" s="343"/>
      <c r="Q93" s="343"/>
      <c r="R93" s="343" t="s">
        <v>1715</v>
      </c>
      <c r="S93" s="823"/>
    </row>
    <row r="94" spans="1:19" s="350" customFormat="1" ht="68.400000000000006" x14ac:dyDescent="0.3">
      <c r="A94" s="343"/>
      <c r="B94" s="347" t="s">
        <v>472</v>
      </c>
      <c r="C94" s="347"/>
      <c r="D94" s="347" t="s">
        <v>473</v>
      </c>
      <c r="E94" s="347" t="s">
        <v>474</v>
      </c>
      <c r="F94" s="347" t="s">
        <v>475</v>
      </c>
      <c r="G94" s="825">
        <f>SUM(G95:G100)</f>
        <v>2504746.84</v>
      </c>
      <c r="H94" s="825">
        <f t="shared" ref="H94:K94" si="11">SUM(H95:H100)</f>
        <v>3300559.7</v>
      </c>
      <c r="I94" s="825">
        <f t="shared" si="11"/>
        <v>4410450</v>
      </c>
      <c r="J94" s="825">
        <f t="shared" si="11"/>
        <v>3053531.11</v>
      </c>
      <c r="K94" s="825">
        <f t="shared" si="11"/>
        <v>3345231.5999999996</v>
      </c>
      <c r="L94" s="343"/>
      <c r="M94" s="343"/>
      <c r="N94" s="343"/>
      <c r="O94" s="343"/>
      <c r="P94" s="343"/>
      <c r="Q94" s="343"/>
      <c r="R94" s="343"/>
      <c r="S94" s="823"/>
    </row>
    <row r="95" spans="1:19" s="346" customFormat="1" ht="43.2" x14ac:dyDescent="0.3">
      <c r="A95" s="343"/>
      <c r="B95" s="343"/>
      <c r="C95" s="343" t="s">
        <v>476</v>
      </c>
      <c r="D95" s="343" t="s">
        <v>477</v>
      </c>
      <c r="E95" s="343" t="s">
        <v>478</v>
      </c>
      <c r="F95" s="343" t="s">
        <v>246</v>
      </c>
      <c r="G95" s="826">
        <v>9974</v>
      </c>
      <c r="H95" s="826">
        <v>11561.6</v>
      </c>
      <c r="I95" s="826">
        <v>13044.3</v>
      </c>
      <c r="J95" s="826">
        <v>12360</v>
      </c>
      <c r="K95" s="826">
        <v>12360</v>
      </c>
      <c r="L95" s="343"/>
      <c r="M95" s="343"/>
      <c r="N95" s="343"/>
      <c r="O95" s="343"/>
      <c r="P95" s="343"/>
      <c r="Q95" s="343"/>
      <c r="R95" s="343"/>
      <c r="S95" s="823"/>
    </row>
    <row r="96" spans="1:19" s="346" customFormat="1" ht="32.4" x14ac:dyDescent="0.3">
      <c r="A96" s="343"/>
      <c r="B96" s="343"/>
      <c r="C96" s="343" t="s">
        <v>479</v>
      </c>
      <c r="D96" s="343" t="s">
        <v>480</v>
      </c>
      <c r="E96" s="343" t="s">
        <v>481</v>
      </c>
      <c r="F96" s="343" t="s">
        <v>246</v>
      </c>
      <c r="G96" s="826">
        <v>190607.15</v>
      </c>
      <c r="H96" s="826">
        <v>218640.1</v>
      </c>
      <c r="I96" s="826">
        <v>231811.7</v>
      </c>
      <c r="J96" s="826">
        <v>231811.7</v>
      </c>
      <c r="K96" s="826">
        <v>231811.7</v>
      </c>
      <c r="L96" s="343"/>
      <c r="M96" s="343"/>
      <c r="N96" s="343"/>
      <c r="O96" s="343"/>
      <c r="P96" s="343"/>
      <c r="Q96" s="343"/>
      <c r="R96" s="343"/>
      <c r="S96" s="823"/>
    </row>
    <row r="97" spans="1:19 16383:16383" s="346" customFormat="1" ht="21.6" x14ac:dyDescent="0.3">
      <c r="A97" s="343"/>
      <c r="B97" s="343"/>
      <c r="C97" s="343" t="s">
        <v>482</v>
      </c>
      <c r="D97" s="343" t="s">
        <v>483</v>
      </c>
      <c r="E97" s="343" t="s">
        <v>484</v>
      </c>
      <c r="F97" s="343" t="s">
        <v>246</v>
      </c>
      <c r="G97" s="826">
        <v>116433.35</v>
      </c>
      <c r="H97" s="826">
        <v>127126.6</v>
      </c>
      <c r="I97" s="826">
        <v>175665.3</v>
      </c>
      <c r="J97" s="826">
        <v>198673.9</v>
      </c>
      <c r="K97" s="826">
        <v>198673.9</v>
      </c>
      <c r="L97" s="343"/>
      <c r="M97" s="343"/>
      <c r="N97" s="343"/>
      <c r="O97" s="343"/>
      <c r="P97" s="343"/>
      <c r="Q97" s="343"/>
      <c r="R97" s="343"/>
      <c r="S97" s="823"/>
    </row>
    <row r="98" spans="1:19 16383:16383" s="346" customFormat="1" ht="23.4" customHeight="1" x14ac:dyDescent="0.3">
      <c r="A98" s="343"/>
      <c r="B98" s="343"/>
      <c r="C98" s="343" t="s">
        <v>485</v>
      </c>
      <c r="D98" s="343" t="s">
        <v>486</v>
      </c>
      <c r="E98" s="343" t="s">
        <v>487</v>
      </c>
      <c r="F98" s="343" t="s">
        <v>246</v>
      </c>
      <c r="G98" s="826">
        <v>68454.42</v>
      </c>
      <c r="H98" s="826">
        <v>151048.79999999999</v>
      </c>
      <c r="I98" s="826">
        <v>302097.59999999998</v>
      </c>
      <c r="J98" s="826">
        <v>453146.4</v>
      </c>
      <c r="K98" s="826">
        <v>604195.19999999995</v>
      </c>
      <c r="L98" s="343"/>
      <c r="M98" s="343"/>
      <c r="N98" s="343"/>
      <c r="O98" s="343"/>
      <c r="P98" s="343"/>
      <c r="Q98" s="343"/>
      <c r="R98" s="343"/>
      <c r="S98" s="823"/>
    </row>
    <row r="99" spans="1:19 16383:16383" s="346" customFormat="1" ht="32.4" x14ac:dyDescent="0.3">
      <c r="A99" s="343"/>
      <c r="B99" s="343"/>
      <c r="C99" s="343" t="s">
        <v>488</v>
      </c>
      <c r="D99" s="343" t="s">
        <v>489</v>
      </c>
      <c r="E99" s="343" t="s">
        <v>490</v>
      </c>
      <c r="F99" s="343" t="s">
        <v>233</v>
      </c>
      <c r="G99" s="826">
        <v>2119277.92</v>
      </c>
      <c r="H99" s="826">
        <v>1924342.6</v>
      </c>
      <c r="I99" s="826">
        <v>3036610.1</v>
      </c>
      <c r="J99" s="826">
        <v>2157539.11</v>
      </c>
      <c r="K99" s="826">
        <v>2298190.7999999998</v>
      </c>
      <c r="L99" s="343"/>
      <c r="M99" s="343"/>
      <c r="N99" s="343"/>
      <c r="O99" s="343"/>
      <c r="P99" s="343"/>
      <c r="Q99" s="343"/>
      <c r="R99" s="343"/>
      <c r="S99" s="823"/>
    </row>
    <row r="100" spans="1:19 16383:16383" s="346" customFormat="1" ht="54" x14ac:dyDescent="0.3">
      <c r="A100" s="343" t="s">
        <v>1670</v>
      </c>
      <c r="B100" s="343"/>
      <c r="C100" s="343" t="s">
        <v>491</v>
      </c>
      <c r="D100" s="343" t="s">
        <v>492</v>
      </c>
      <c r="E100" s="343" t="s">
        <v>493</v>
      </c>
      <c r="F100" s="343" t="s">
        <v>286</v>
      </c>
      <c r="G100" s="827"/>
      <c r="H100" s="826">
        <v>867840</v>
      </c>
      <c r="I100" s="826">
        <v>651221</v>
      </c>
      <c r="J100" s="826"/>
      <c r="K100" s="826"/>
      <c r="L100" s="343"/>
      <c r="M100" s="343"/>
      <c r="N100" s="343"/>
      <c r="O100" s="343"/>
      <c r="P100" s="343"/>
      <c r="Q100" s="343"/>
      <c r="R100" s="343"/>
      <c r="S100" s="823"/>
    </row>
    <row r="101" spans="1:19 16383:16383" s="350" customFormat="1" ht="68.400000000000006" x14ac:dyDescent="0.3">
      <c r="A101" s="343"/>
      <c r="B101" s="347" t="s">
        <v>494</v>
      </c>
      <c r="C101" s="347"/>
      <c r="D101" s="347" t="s">
        <v>495</v>
      </c>
      <c r="E101" s="347" t="s">
        <v>496</v>
      </c>
      <c r="F101" s="347" t="s">
        <v>497</v>
      </c>
      <c r="G101" s="825">
        <f>SUM(G102:G103)</f>
        <v>803490.24</v>
      </c>
      <c r="H101" s="825">
        <f t="shared" ref="H101:K101" si="12">SUM(H102:H103)</f>
        <v>1010000</v>
      </c>
      <c r="I101" s="825">
        <f t="shared" si="12"/>
        <v>1015097.4699999999</v>
      </c>
      <c r="J101" s="825">
        <f t="shared" si="12"/>
        <v>1309286.23</v>
      </c>
      <c r="K101" s="825">
        <f t="shared" si="12"/>
        <v>832497.55</v>
      </c>
      <c r="L101" s="343"/>
      <c r="M101" s="343"/>
      <c r="N101" s="343"/>
      <c r="O101" s="343"/>
      <c r="P101" s="343"/>
      <c r="Q101" s="343"/>
      <c r="R101" s="343"/>
      <c r="S101" s="823"/>
    </row>
    <row r="102" spans="1:19 16383:16383" s="346" customFormat="1" ht="54" x14ac:dyDescent="0.3">
      <c r="A102" s="343"/>
      <c r="B102" s="343"/>
      <c r="C102" s="343" t="s">
        <v>498</v>
      </c>
      <c r="D102" s="343" t="s">
        <v>499</v>
      </c>
      <c r="E102" s="343" t="s">
        <v>500</v>
      </c>
      <c r="F102" s="343" t="s">
        <v>246</v>
      </c>
      <c r="G102" s="826">
        <v>6940.03</v>
      </c>
      <c r="H102" s="826">
        <v>10000</v>
      </c>
      <c r="I102" s="826">
        <v>10050.469999999999</v>
      </c>
      <c r="J102" s="826">
        <v>12963.23</v>
      </c>
      <c r="K102" s="826">
        <v>8242.5499999999993</v>
      </c>
      <c r="L102" s="343"/>
      <c r="M102" s="343"/>
      <c r="N102" s="343"/>
      <c r="O102" s="343"/>
      <c r="P102" s="343"/>
      <c r="Q102" s="343"/>
      <c r="R102" s="343"/>
      <c r="S102" s="823"/>
    </row>
    <row r="103" spans="1:19 16383:16383" s="346" customFormat="1" ht="54" x14ac:dyDescent="0.3">
      <c r="A103" s="343"/>
      <c r="B103" s="343"/>
      <c r="C103" s="343" t="s">
        <v>501</v>
      </c>
      <c r="D103" s="343" t="s">
        <v>502</v>
      </c>
      <c r="E103" s="343" t="s">
        <v>503</v>
      </c>
      <c r="F103" s="343" t="s">
        <v>233</v>
      </c>
      <c r="G103" s="826">
        <v>796550.21</v>
      </c>
      <c r="H103" s="826">
        <v>1000000</v>
      </c>
      <c r="I103" s="826">
        <v>1005046.9999999999</v>
      </c>
      <c r="J103" s="826">
        <v>1296323</v>
      </c>
      <c r="K103" s="826">
        <v>824255</v>
      </c>
      <c r="L103" s="343"/>
      <c r="M103" s="343"/>
      <c r="N103" s="343"/>
      <c r="O103" s="343"/>
      <c r="P103" s="343"/>
      <c r="Q103" s="343"/>
      <c r="R103" s="343"/>
      <c r="S103" s="823"/>
    </row>
    <row r="104" spans="1:19 16383:16383" s="350" customFormat="1" ht="22.8" x14ac:dyDescent="0.3">
      <c r="A104" s="343"/>
      <c r="B104" s="347" t="s">
        <v>504</v>
      </c>
      <c r="C104" s="347"/>
      <c r="D104" s="347" t="s">
        <v>505</v>
      </c>
      <c r="E104" s="347" t="s">
        <v>506</v>
      </c>
      <c r="F104" s="347" t="s">
        <v>507</v>
      </c>
      <c r="G104" s="825">
        <f>SUM(G105:G114)</f>
        <v>108218758.88</v>
      </c>
      <c r="H104" s="825">
        <f>SUM(H105:H114)</f>
        <v>122676472.80000001</v>
      </c>
      <c r="I104" s="825">
        <f t="shared" ref="I104:K104" si="13">SUM(I105:I114)</f>
        <v>142999562.12639999</v>
      </c>
      <c r="J104" s="825">
        <f t="shared" si="13"/>
        <v>151573452.40000001</v>
      </c>
      <c r="K104" s="825">
        <f t="shared" si="13"/>
        <v>161363800.10000002</v>
      </c>
      <c r="L104" s="343"/>
      <c r="M104" s="343"/>
      <c r="N104" s="343"/>
      <c r="O104" s="343"/>
      <c r="P104" s="343"/>
      <c r="Q104" s="343"/>
      <c r="R104" s="343"/>
      <c r="S104" s="823"/>
      <c r="XFC104" s="350">
        <f>SUM(A104:XFB104)</f>
        <v>686832046.30640006</v>
      </c>
    </row>
    <row r="105" spans="1:19 16383:16383" s="346" customFormat="1" ht="21.6" x14ac:dyDescent="0.3">
      <c r="A105" s="343"/>
      <c r="B105" s="343"/>
      <c r="C105" s="343" t="s">
        <v>508</v>
      </c>
      <c r="D105" s="343" t="s">
        <v>509</v>
      </c>
      <c r="E105" s="343" t="s">
        <v>510</v>
      </c>
      <c r="F105" s="343" t="s">
        <v>233</v>
      </c>
      <c r="G105" s="826">
        <v>47506901.420000002</v>
      </c>
      <c r="H105" s="826">
        <v>50131000</v>
      </c>
      <c r="I105" s="826">
        <v>59657000</v>
      </c>
      <c r="J105" s="826">
        <v>64715000</v>
      </c>
      <c r="K105" s="826">
        <v>70452000</v>
      </c>
      <c r="L105" s="343"/>
      <c r="M105" s="343"/>
      <c r="N105" s="343"/>
      <c r="O105" s="343"/>
      <c r="P105" s="343"/>
      <c r="Q105" s="343"/>
      <c r="R105" s="343" t="s">
        <v>1723</v>
      </c>
      <c r="S105" s="823"/>
    </row>
    <row r="106" spans="1:19 16383:16383" s="346" customFormat="1" ht="43.2" x14ac:dyDescent="0.3">
      <c r="A106" s="343"/>
      <c r="B106" s="343"/>
      <c r="C106" s="343" t="s">
        <v>511</v>
      </c>
      <c r="D106" s="343" t="s">
        <v>512</v>
      </c>
      <c r="E106" s="343" t="s">
        <v>513</v>
      </c>
      <c r="F106" s="343" t="s">
        <v>233</v>
      </c>
      <c r="G106" s="826">
        <v>4322589.21</v>
      </c>
      <c r="H106" s="826">
        <v>4600000</v>
      </c>
      <c r="I106" s="826">
        <v>4400000</v>
      </c>
      <c r="J106" s="826">
        <v>4400000</v>
      </c>
      <c r="K106" s="826">
        <v>4400000</v>
      </c>
      <c r="L106" s="343"/>
      <c r="M106" s="343"/>
      <c r="N106" s="343"/>
      <c r="O106" s="343"/>
      <c r="P106" s="343"/>
      <c r="Q106" s="343"/>
      <c r="R106" s="343" t="s">
        <v>1730</v>
      </c>
      <c r="S106" s="823"/>
    </row>
    <row r="107" spans="1:19 16383:16383" s="346" customFormat="1" ht="43.2" x14ac:dyDescent="0.3">
      <c r="A107" s="343"/>
      <c r="B107" s="343"/>
      <c r="C107" s="343" t="s">
        <v>514</v>
      </c>
      <c r="D107" s="343" t="s">
        <v>515</v>
      </c>
      <c r="E107" s="343" t="s">
        <v>516</v>
      </c>
      <c r="F107" s="343" t="s">
        <v>233</v>
      </c>
      <c r="G107" s="826">
        <v>9679.2000000000007</v>
      </c>
      <c r="H107" s="826">
        <v>9679.2000000000007</v>
      </c>
      <c r="I107" s="826">
        <v>9679.2000000000007</v>
      </c>
      <c r="J107" s="826">
        <v>9679.2000000000007</v>
      </c>
      <c r="K107" s="826">
        <v>9679.2000000000007</v>
      </c>
      <c r="L107" s="343"/>
      <c r="M107" s="343"/>
      <c r="N107" s="343"/>
      <c r="O107" s="343"/>
      <c r="P107" s="343"/>
      <c r="Q107" s="343"/>
      <c r="R107" s="343"/>
      <c r="S107" s="823"/>
    </row>
    <row r="108" spans="1:19 16383:16383" s="346" customFormat="1" ht="54" x14ac:dyDescent="0.3">
      <c r="A108" s="343"/>
      <c r="B108" s="343"/>
      <c r="C108" s="343" t="s">
        <v>1532</v>
      </c>
      <c r="D108" s="343" t="s">
        <v>1534</v>
      </c>
      <c r="E108" s="343" t="s">
        <v>1536</v>
      </c>
      <c r="F108" s="343" t="s">
        <v>233</v>
      </c>
      <c r="G108" s="826">
        <v>125104</v>
      </c>
      <c r="H108" s="826">
        <v>0</v>
      </c>
      <c r="I108" s="826">
        <v>0</v>
      </c>
      <c r="J108" s="826">
        <v>0</v>
      </c>
      <c r="K108" s="826">
        <v>0</v>
      </c>
      <c r="L108" s="343"/>
      <c r="M108" s="343"/>
      <c r="N108" s="343"/>
      <c r="O108" s="343"/>
      <c r="P108" s="343"/>
      <c r="Q108" s="343"/>
      <c r="R108" s="343"/>
      <c r="S108" s="823"/>
    </row>
    <row r="109" spans="1:19 16383:16383" s="346" customFormat="1" ht="54" x14ac:dyDescent="0.3">
      <c r="A109" s="343"/>
      <c r="B109" s="343"/>
      <c r="C109" s="343" t="s">
        <v>1533</v>
      </c>
      <c r="D109" s="343" t="s">
        <v>1535</v>
      </c>
      <c r="E109" s="343" t="s">
        <v>1565</v>
      </c>
      <c r="F109" s="343" t="s">
        <v>233</v>
      </c>
      <c r="G109" s="826">
        <v>555278.80000000005</v>
      </c>
      <c r="H109" s="826">
        <v>0</v>
      </c>
      <c r="I109" s="826">
        <v>0</v>
      </c>
      <c r="J109" s="826">
        <v>0</v>
      </c>
      <c r="K109" s="826">
        <v>0</v>
      </c>
      <c r="L109" s="343"/>
      <c r="M109" s="343"/>
      <c r="N109" s="343"/>
      <c r="O109" s="343"/>
      <c r="P109" s="343"/>
      <c r="Q109" s="343"/>
      <c r="R109" s="343"/>
      <c r="S109" s="823"/>
    </row>
    <row r="110" spans="1:19 16383:16383" s="346" customFormat="1" ht="54" x14ac:dyDescent="0.3">
      <c r="A110" s="343"/>
      <c r="B110" s="343"/>
      <c r="C110" s="343" t="s">
        <v>517</v>
      </c>
      <c r="D110" s="343" t="s">
        <v>518</v>
      </c>
      <c r="E110" s="343" t="s">
        <v>519</v>
      </c>
      <c r="F110" s="343" t="s">
        <v>233</v>
      </c>
      <c r="G110" s="826">
        <v>3063.6</v>
      </c>
      <c r="H110" s="826">
        <v>3063.6</v>
      </c>
      <c r="I110" s="826">
        <v>3063.6264000000001</v>
      </c>
      <c r="J110" s="826">
        <v>1624.1999999999998</v>
      </c>
      <c r="K110" s="826">
        <v>1439.4999999999998</v>
      </c>
      <c r="L110" s="343"/>
      <c r="M110" s="343"/>
      <c r="N110" s="343"/>
      <c r="O110" s="343"/>
      <c r="P110" s="343"/>
      <c r="Q110" s="343"/>
      <c r="R110" s="343"/>
      <c r="S110" s="823"/>
    </row>
    <row r="111" spans="1:19 16383:16383" s="346" customFormat="1" ht="43.2" x14ac:dyDescent="0.3">
      <c r="A111" s="343"/>
      <c r="B111" s="343"/>
      <c r="C111" s="343" t="s">
        <v>520</v>
      </c>
      <c r="D111" s="343" t="s">
        <v>521</v>
      </c>
      <c r="E111" s="343" t="s">
        <v>522</v>
      </c>
      <c r="F111" s="343" t="s">
        <v>233</v>
      </c>
      <c r="G111" s="826">
        <v>74.86</v>
      </c>
      <c r="H111" s="826">
        <v>652</v>
      </c>
      <c r="I111" s="826">
        <v>299.7</v>
      </c>
      <c r="J111" s="826">
        <v>349</v>
      </c>
      <c r="K111" s="826">
        <v>381.4</v>
      </c>
      <c r="L111" s="343"/>
      <c r="M111" s="343"/>
      <c r="N111" s="343"/>
      <c r="O111" s="343"/>
      <c r="P111" s="343"/>
      <c r="Q111" s="343"/>
      <c r="R111" s="343" t="s">
        <v>1731</v>
      </c>
      <c r="S111" s="823"/>
    </row>
    <row r="112" spans="1:19 16383:16383" s="346" customFormat="1" ht="32.4" x14ac:dyDescent="0.3">
      <c r="A112" s="343"/>
      <c r="B112" s="343"/>
      <c r="C112" s="343" t="s">
        <v>523</v>
      </c>
      <c r="D112" s="343" t="s">
        <v>524</v>
      </c>
      <c r="E112" s="343" t="s">
        <v>524</v>
      </c>
      <c r="F112" s="343" t="s">
        <v>233</v>
      </c>
      <c r="G112" s="826">
        <v>45696506.159999996</v>
      </c>
      <c r="H112" s="826">
        <v>55500000</v>
      </c>
      <c r="I112" s="826">
        <v>55500000</v>
      </c>
      <c r="J112" s="826">
        <v>55500000</v>
      </c>
      <c r="K112" s="826">
        <v>55500000</v>
      </c>
      <c r="L112" s="343"/>
      <c r="M112" s="343"/>
      <c r="N112" s="343"/>
      <c r="O112" s="343"/>
      <c r="P112" s="343"/>
      <c r="Q112" s="343"/>
      <c r="R112" s="343"/>
      <c r="S112" s="823"/>
    </row>
    <row r="113" spans="1:19" s="346" customFormat="1" ht="32.4" x14ac:dyDescent="0.3">
      <c r="A113" s="343"/>
      <c r="B113" s="343"/>
      <c r="C113" s="343" t="s">
        <v>525</v>
      </c>
      <c r="D113" s="343" t="s">
        <v>526</v>
      </c>
      <c r="E113" s="343" t="s">
        <v>527</v>
      </c>
      <c r="F113" s="343" t="s">
        <v>233</v>
      </c>
      <c r="G113" s="826">
        <v>10.69</v>
      </c>
      <c r="H113" s="826">
        <v>78</v>
      </c>
      <c r="I113" s="826">
        <v>19.600000000000001</v>
      </c>
      <c r="J113" s="826"/>
      <c r="K113" s="826"/>
      <c r="L113" s="343"/>
      <c r="M113" s="343"/>
      <c r="N113" s="343"/>
      <c r="O113" s="343"/>
      <c r="P113" s="343"/>
      <c r="Q113" s="343"/>
      <c r="R113" s="343" t="s">
        <v>1731</v>
      </c>
      <c r="S113" s="823"/>
    </row>
    <row r="114" spans="1:19" s="346" customFormat="1" ht="32.4" x14ac:dyDescent="0.3">
      <c r="A114" s="343"/>
      <c r="B114" s="343"/>
      <c r="C114" s="343" t="s">
        <v>528</v>
      </c>
      <c r="D114" s="343" t="s">
        <v>529</v>
      </c>
      <c r="E114" s="343" t="s">
        <v>530</v>
      </c>
      <c r="F114" s="343" t="s">
        <v>233</v>
      </c>
      <c r="G114" s="826">
        <v>9999550.9399999995</v>
      </c>
      <c r="H114" s="826">
        <v>12432000</v>
      </c>
      <c r="I114" s="826">
        <v>23429500</v>
      </c>
      <c r="J114" s="826">
        <v>26946800</v>
      </c>
      <c r="K114" s="826">
        <v>31000300</v>
      </c>
      <c r="L114" s="343"/>
      <c r="M114" s="343"/>
      <c r="N114" s="343"/>
      <c r="O114" s="343"/>
      <c r="P114" s="343"/>
      <c r="Q114" s="343"/>
      <c r="R114" s="343" t="s">
        <v>1732</v>
      </c>
      <c r="S114" s="823"/>
    </row>
    <row r="115" spans="1:19" s="350" customFormat="1" ht="91.2" x14ac:dyDescent="0.3">
      <c r="A115" s="343"/>
      <c r="B115" s="347" t="s">
        <v>531</v>
      </c>
      <c r="C115" s="347"/>
      <c r="D115" s="347" t="s">
        <v>532</v>
      </c>
      <c r="E115" s="347" t="s">
        <v>533</v>
      </c>
      <c r="F115" s="347" t="s">
        <v>534</v>
      </c>
      <c r="G115" s="825">
        <f>SUM(G116)</f>
        <v>58325430.5</v>
      </c>
      <c r="H115" s="825">
        <f t="shared" ref="H115:K115" si="14">SUM(H116)</f>
        <v>35000000</v>
      </c>
      <c r="I115" s="825">
        <f t="shared" si="14"/>
        <v>38241117.399999999</v>
      </c>
      <c r="J115" s="825">
        <f t="shared" si="14"/>
        <v>49406095.299999997</v>
      </c>
      <c r="K115" s="825">
        <f t="shared" si="14"/>
        <v>59977278.700000003</v>
      </c>
      <c r="L115" s="343"/>
      <c r="M115" s="343"/>
      <c r="N115" s="343"/>
      <c r="O115" s="343"/>
      <c r="P115" s="343"/>
      <c r="Q115" s="343"/>
      <c r="R115" s="343"/>
      <c r="S115" s="823"/>
    </row>
    <row r="116" spans="1:19" s="346" customFormat="1" ht="32.4" x14ac:dyDescent="0.3">
      <c r="A116" s="343"/>
      <c r="B116" s="343"/>
      <c r="C116" s="343" t="s">
        <v>535</v>
      </c>
      <c r="D116" s="343" t="s">
        <v>536</v>
      </c>
      <c r="E116" s="343" t="s">
        <v>537</v>
      </c>
      <c r="F116" s="343" t="s">
        <v>233</v>
      </c>
      <c r="G116" s="826">
        <v>58325430.5</v>
      </c>
      <c r="H116" s="826">
        <v>35000000</v>
      </c>
      <c r="I116" s="826">
        <v>38241117.399999999</v>
      </c>
      <c r="J116" s="826">
        <v>49406095.299999997</v>
      </c>
      <c r="K116" s="826">
        <v>59977278.700000003</v>
      </c>
      <c r="L116" s="343"/>
      <c r="M116" s="343"/>
      <c r="N116" s="343"/>
      <c r="O116" s="343"/>
      <c r="P116" s="343"/>
      <c r="Q116" s="343"/>
      <c r="R116" s="343" t="s">
        <v>1733</v>
      </c>
      <c r="S116" s="823"/>
    </row>
    <row r="117" spans="1:19" s="350" customFormat="1" ht="34.200000000000003" hidden="1" x14ac:dyDescent="0.3">
      <c r="A117" s="343"/>
      <c r="B117" s="347" t="s">
        <v>1669</v>
      </c>
      <c r="C117" s="347"/>
      <c r="D117" s="347" t="s">
        <v>1671</v>
      </c>
      <c r="E117" s="347" t="s">
        <v>1677</v>
      </c>
      <c r="F117" s="347" t="s">
        <v>1678</v>
      </c>
      <c r="G117" s="348">
        <f>G118+G119+G120</f>
        <v>160117.96000000002</v>
      </c>
      <c r="H117" s="348">
        <f t="shared" ref="H117:Q117" si="15">H118+H119+H120</f>
        <v>2100949.6</v>
      </c>
      <c r="I117" s="348">
        <f t="shared" si="15"/>
        <v>2020176.4</v>
      </c>
      <c r="J117" s="348">
        <f t="shared" si="15"/>
        <v>1602824</v>
      </c>
      <c r="K117" s="348">
        <f t="shared" si="15"/>
        <v>1700000</v>
      </c>
      <c r="L117" s="348">
        <f t="shared" si="15"/>
        <v>0</v>
      </c>
      <c r="M117" s="348">
        <f t="shared" si="15"/>
        <v>0</v>
      </c>
      <c r="N117" s="348">
        <f t="shared" si="15"/>
        <v>0</v>
      </c>
      <c r="O117" s="348">
        <f t="shared" si="15"/>
        <v>0</v>
      </c>
      <c r="P117" s="348">
        <f t="shared" si="15"/>
        <v>0</v>
      </c>
      <c r="Q117" s="348">
        <f t="shared" si="15"/>
        <v>0</v>
      </c>
      <c r="R117" s="343"/>
      <c r="S117" s="823"/>
    </row>
    <row r="118" spans="1:19" s="346" customFormat="1" ht="54" hidden="1" x14ac:dyDescent="0.3">
      <c r="A118" s="343"/>
      <c r="B118" s="343" t="s">
        <v>1675</v>
      </c>
      <c r="C118" s="351" t="s">
        <v>1672</v>
      </c>
      <c r="D118" s="343" t="s">
        <v>284</v>
      </c>
      <c r="E118" s="343" t="s">
        <v>285</v>
      </c>
      <c r="F118" s="343" t="s">
        <v>286</v>
      </c>
      <c r="G118" s="344">
        <v>963.2</v>
      </c>
      <c r="H118" s="344">
        <v>74821.600000000006</v>
      </c>
      <c r="I118" s="345"/>
      <c r="J118" s="345"/>
      <c r="K118" s="345"/>
      <c r="L118" s="343"/>
      <c r="M118" s="343"/>
      <c r="N118" s="343"/>
      <c r="O118" s="343"/>
      <c r="P118" s="343"/>
      <c r="Q118" s="343"/>
      <c r="R118" s="343"/>
      <c r="S118" s="823"/>
    </row>
    <row r="119" spans="1:19" s="346" customFormat="1" ht="54" hidden="1" x14ac:dyDescent="0.3">
      <c r="A119" s="343"/>
      <c r="B119" s="343" t="s">
        <v>1676</v>
      </c>
      <c r="C119" s="351" t="s">
        <v>1673</v>
      </c>
      <c r="D119" s="343" t="s">
        <v>314</v>
      </c>
      <c r="E119" s="343" t="s">
        <v>315</v>
      </c>
      <c r="F119" s="343" t="s">
        <v>286</v>
      </c>
      <c r="G119" s="344">
        <v>159154.76</v>
      </c>
      <c r="H119" s="344">
        <v>1158288</v>
      </c>
      <c r="I119" s="352">
        <v>2020176.4</v>
      </c>
      <c r="J119" s="352">
        <v>1602824</v>
      </c>
      <c r="K119" s="352">
        <v>1700000</v>
      </c>
      <c r="L119" s="343"/>
      <c r="M119" s="343"/>
      <c r="N119" s="343"/>
      <c r="O119" s="343"/>
      <c r="P119" s="343"/>
      <c r="Q119" s="343"/>
      <c r="R119" s="343"/>
      <c r="S119" s="823"/>
    </row>
    <row r="120" spans="1:19" s="346" customFormat="1" ht="54" hidden="1" x14ac:dyDescent="0.3">
      <c r="A120" s="343" t="s">
        <v>1670</v>
      </c>
      <c r="B120" s="343" t="s">
        <v>1675</v>
      </c>
      <c r="C120" s="351" t="s">
        <v>1674</v>
      </c>
      <c r="D120" s="343" t="s">
        <v>492</v>
      </c>
      <c r="E120" s="343" t="s">
        <v>493</v>
      </c>
      <c r="F120" s="343" t="s">
        <v>286</v>
      </c>
      <c r="G120" s="345"/>
      <c r="H120" s="344">
        <v>867840</v>
      </c>
      <c r="I120" s="345"/>
      <c r="J120" s="345"/>
      <c r="K120" s="345"/>
      <c r="L120" s="343"/>
      <c r="M120" s="343"/>
      <c r="N120" s="343"/>
      <c r="O120" s="343"/>
      <c r="P120" s="343"/>
      <c r="Q120" s="343"/>
      <c r="R120" s="343"/>
      <c r="S120" s="823"/>
    </row>
  </sheetData>
  <mergeCells count="19">
    <mergeCell ref="A8:B8"/>
    <mergeCell ref="J5:J6"/>
    <mergeCell ref="K5:K6"/>
    <mergeCell ref="L5:L6"/>
    <mergeCell ref="M5:M6"/>
    <mergeCell ref="H5:H6"/>
    <mergeCell ref="I5:I6"/>
    <mergeCell ref="A5:A6"/>
    <mergeCell ref="B5:C5"/>
    <mergeCell ref="D5:D6"/>
    <mergeCell ref="E5:E6"/>
    <mergeCell ref="F5:F6"/>
    <mergeCell ref="G5:G6"/>
    <mergeCell ref="A4:K4"/>
    <mergeCell ref="L4:N4"/>
    <mergeCell ref="O4:Q4"/>
    <mergeCell ref="R5:R6"/>
    <mergeCell ref="N5:N6"/>
    <mergeCell ref="O5:Q5"/>
  </mergeCells>
  <pageMargins left="0.16" right="0.22" top="0.49" bottom="0.22" header="0.3" footer="0.16"/>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B1:K37"/>
  <sheetViews>
    <sheetView zoomScale="90" zoomScaleNormal="90" workbookViewId="0">
      <selection activeCell="A9" sqref="A9:XFD11"/>
    </sheetView>
  </sheetViews>
  <sheetFormatPr defaultColWidth="39" defaultRowHeight="13.8" x14ac:dyDescent="0.25"/>
  <cols>
    <col min="1" max="1" width="4.5546875" style="191" customWidth="1"/>
    <col min="2" max="2" width="24.5546875" style="191" customWidth="1"/>
    <col min="3" max="3" width="28.6640625" style="191" customWidth="1"/>
    <col min="4" max="4" width="33.5546875" style="191" customWidth="1"/>
    <col min="5" max="5" width="21.109375" style="333" customWidth="1"/>
    <col min="6" max="6" width="20.21875" style="333" customWidth="1"/>
    <col min="7" max="7" width="21.77734375" style="333" customWidth="1"/>
    <col min="8" max="8" width="21.109375" style="333" customWidth="1"/>
    <col min="9" max="9" width="38.33203125" style="191" customWidth="1"/>
    <col min="10" max="10" width="29.109375" style="191" customWidth="1"/>
    <col min="11" max="11" width="20.44140625" style="191" customWidth="1"/>
    <col min="12" max="16384" width="39" style="191"/>
  </cols>
  <sheetData>
    <row r="1" spans="2:11" x14ac:dyDescent="0.25">
      <c r="B1" s="309" t="s">
        <v>1574</v>
      </c>
    </row>
    <row r="3" spans="2:11" x14ac:dyDescent="0.25">
      <c r="B3" s="310" t="s">
        <v>1575</v>
      </c>
      <c r="C3" s="311"/>
      <c r="D3" s="311"/>
    </row>
    <row r="4" spans="2:11" x14ac:dyDescent="0.25">
      <c r="B4" s="309"/>
    </row>
    <row r="5" spans="2:11" ht="10.199999999999999" customHeight="1" x14ac:dyDescent="0.25">
      <c r="B5" s="879" t="s">
        <v>1576</v>
      </c>
      <c r="C5" s="879" t="s">
        <v>1577</v>
      </c>
      <c r="D5" s="884" t="s">
        <v>1578</v>
      </c>
      <c r="E5" s="885"/>
      <c r="F5" s="885"/>
      <c r="G5" s="885"/>
      <c r="H5" s="886"/>
      <c r="I5" s="876" t="s">
        <v>1579</v>
      </c>
      <c r="J5" s="876" t="s">
        <v>1580</v>
      </c>
      <c r="K5" s="876" t="s">
        <v>1581</v>
      </c>
    </row>
    <row r="6" spans="2:11" ht="20.399999999999999" customHeight="1" x14ac:dyDescent="0.25">
      <c r="B6" s="883"/>
      <c r="C6" s="883"/>
      <c r="D6" s="879" t="s">
        <v>1582</v>
      </c>
      <c r="E6" s="881" t="s">
        <v>1583</v>
      </c>
      <c r="F6" s="882"/>
      <c r="G6" s="881" t="s">
        <v>1584</v>
      </c>
      <c r="H6" s="882"/>
      <c r="I6" s="877"/>
      <c r="J6" s="877"/>
      <c r="K6" s="877"/>
    </row>
    <row r="7" spans="2:11" x14ac:dyDescent="0.25">
      <c r="B7" s="880"/>
      <c r="C7" s="880"/>
      <c r="D7" s="880"/>
      <c r="E7" s="334" t="s">
        <v>1585</v>
      </c>
      <c r="F7" s="334" t="s">
        <v>1586</v>
      </c>
      <c r="G7" s="334" t="s">
        <v>1585</v>
      </c>
      <c r="H7" s="334" t="s">
        <v>1586</v>
      </c>
      <c r="I7" s="878"/>
      <c r="J7" s="878"/>
      <c r="K7" s="878"/>
    </row>
    <row r="8" spans="2:11" ht="138" hidden="1" x14ac:dyDescent="0.25">
      <c r="B8" s="312" t="s">
        <v>1587</v>
      </c>
      <c r="C8" s="312" t="s">
        <v>1588</v>
      </c>
      <c r="D8" s="313" t="s">
        <v>1589</v>
      </c>
      <c r="E8" s="335"/>
      <c r="F8" s="335"/>
      <c r="G8" s="335"/>
      <c r="H8" s="335"/>
      <c r="I8" s="315" t="s">
        <v>1590</v>
      </c>
      <c r="J8" s="314"/>
    </row>
    <row r="9" spans="2:11" s="320" customFormat="1" ht="55.2" x14ac:dyDescent="0.25">
      <c r="B9" s="316" t="s">
        <v>1566</v>
      </c>
      <c r="C9" s="316" t="s">
        <v>1567</v>
      </c>
      <c r="D9" s="317" t="s">
        <v>1568</v>
      </c>
      <c r="E9" s="336">
        <v>0.123</v>
      </c>
      <c r="F9" s="336" t="s">
        <v>1569</v>
      </c>
      <c r="G9" s="336" t="s">
        <v>1570</v>
      </c>
      <c r="H9" s="331">
        <v>2027</v>
      </c>
      <c r="I9" s="319" t="s">
        <v>1571</v>
      </c>
      <c r="J9" s="316" t="s">
        <v>1572</v>
      </c>
      <c r="K9" s="316" t="s">
        <v>1573</v>
      </c>
    </row>
    <row r="10" spans="2:11" ht="289.8" x14ac:dyDescent="0.25">
      <c r="B10" s="321" t="s">
        <v>1591</v>
      </c>
      <c r="C10" s="321" t="s">
        <v>1592</v>
      </c>
      <c r="D10" s="322" t="s">
        <v>1593</v>
      </c>
      <c r="E10" s="337"/>
      <c r="F10" s="337"/>
      <c r="G10" s="335"/>
      <c r="H10" s="331">
        <v>2027</v>
      </c>
      <c r="I10" s="322" t="s">
        <v>1594</v>
      </c>
      <c r="J10" s="321" t="s">
        <v>1595</v>
      </c>
    </row>
    <row r="11" spans="2:11" s="320" customFormat="1" ht="30.6" customHeight="1" x14ac:dyDescent="0.25">
      <c r="B11" s="866" t="s">
        <v>1596</v>
      </c>
      <c r="C11" s="872" t="s">
        <v>1597</v>
      </c>
      <c r="D11" s="323" t="s">
        <v>1598</v>
      </c>
      <c r="E11" s="353">
        <v>75</v>
      </c>
      <c r="F11" s="338">
        <v>2025</v>
      </c>
      <c r="G11" s="331">
        <v>90</v>
      </c>
      <c r="H11" s="331">
        <v>2028</v>
      </c>
      <c r="I11" s="874" t="s">
        <v>1599</v>
      </c>
      <c r="J11" s="866" t="s">
        <v>1600</v>
      </c>
      <c r="K11" s="866" t="s">
        <v>1573</v>
      </c>
    </row>
    <row r="12" spans="2:11" s="320" customFormat="1" ht="82.8" x14ac:dyDescent="0.25">
      <c r="B12" s="867"/>
      <c r="C12" s="873"/>
      <c r="D12" s="324" t="s">
        <v>1601</v>
      </c>
      <c r="E12" s="353">
        <v>75</v>
      </c>
      <c r="F12" s="338">
        <v>2025</v>
      </c>
      <c r="G12" s="331">
        <v>90</v>
      </c>
      <c r="H12" s="331">
        <v>2028</v>
      </c>
      <c r="I12" s="875"/>
      <c r="J12" s="867"/>
      <c r="K12" s="867"/>
    </row>
    <row r="13" spans="2:11" s="320" customFormat="1" ht="82.8" x14ac:dyDescent="0.25">
      <c r="B13" s="867"/>
      <c r="C13" s="873"/>
      <c r="D13" s="325" t="s">
        <v>1602</v>
      </c>
      <c r="E13" s="353">
        <v>75</v>
      </c>
      <c r="F13" s="331">
        <v>2025</v>
      </c>
      <c r="G13" s="331">
        <v>90</v>
      </c>
      <c r="H13" s="331">
        <v>2028</v>
      </c>
      <c r="I13" s="875"/>
      <c r="J13" s="867"/>
      <c r="K13" s="867"/>
    </row>
    <row r="14" spans="2:11" ht="29.4" customHeight="1" x14ac:dyDescent="0.25">
      <c r="B14" s="866" t="s">
        <v>1603</v>
      </c>
      <c r="C14" s="866" t="s">
        <v>1604</v>
      </c>
      <c r="D14" s="325" t="s">
        <v>1605</v>
      </c>
      <c r="E14" s="339">
        <v>1.6</v>
      </c>
      <c r="F14" s="331"/>
      <c r="G14" s="331">
        <v>1.7</v>
      </c>
      <c r="H14" s="331">
        <v>2026</v>
      </c>
      <c r="I14" s="874" t="s">
        <v>1606</v>
      </c>
      <c r="J14" s="874"/>
      <c r="K14" s="874" t="s">
        <v>1573</v>
      </c>
    </row>
    <row r="15" spans="2:11" ht="44.4" customHeight="1" x14ac:dyDescent="0.25">
      <c r="B15" s="867"/>
      <c r="C15" s="867"/>
      <c r="D15" s="325" t="s">
        <v>1607</v>
      </c>
      <c r="E15" s="331">
        <v>9000</v>
      </c>
      <c r="F15" s="331"/>
      <c r="G15" s="331">
        <v>10130</v>
      </c>
      <c r="H15" s="331">
        <v>2025</v>
      </c>
      <c r="I15" s="875"/>
      <c r="J15" s="875"/>
      <c r="K15" s="875"/>
    </row>
    <row r="16" spans="2:11" ht="84" hidden="1" customHeight="1" x14ac:dyDescent="0.25">
      <c r="B16" s="314" t="s">
        <v>1608</v>
      </c>
      <c r="C16" s="321" t="s">
        <v>1609</v>
      </c>
      <c r="D16" s="326" t="s">
        <v>1608</v>
      </c>
      <c r="E16" s="337" t="s">
        <v>1610</v>
      </c>
      <c r="F16" s="337"/>
      <c r="G16" s="335" t="s">
        <v>1610</v>
      </c>
      <c r="H16" s="335" t="s">
        <v>1610</v>
      </c>
      <c r="I16" s="313" t="s">
        <v>1611</v>
      </c>
      <c r="J16" s="314"/>
      <c r="K16" s="322"/>
    </row>
    <row r="17" spans="2:11" s="329" customFormat="1" ht="234.6" x14ac:dyDescent="0.25">
      <c r="B17" s="327" t="s">
        <v>1612</v>
      </c>
      <c r="C17" s="327" t="s">
        <v>1613</v>
      </c>
      <c r="D17" s="327" t="s">
        <v>1614</v>
      </c>
      <c r="E17" s="340">
        <v>21.2</v>
      </c>
      <c r="F17" s="340">
        <v>2023</v>
      </c>
      <c r="G17" s="340">
        <v>30</v>
      </c>
      <c r="H17" s="340">
        <v>2026</v>
      </c>
      <c r="I17" s="327" t="s">
        <v>1571</v>
      </c>
      <c r="J17" s="327" t="s">
        <v>1615</v>
      </c>
      <c r="K17" s="328" t="s">
        <v>1616</v>
      </c>
    </row>
    <row r="18" spans="2:11" s="320" customFormat="1" ht="124.2" x14ac:dyDescent="0.25">
      <c r="B18" s="316" t="s">
        <v>1617</v>
      </c>
      <c r="C18" s="316" t="s">
        <v>1618</v>
      </c>
      <c r="D18" s="325" t="s">
        <v>1619</v>
      </c>
      <c r="E18" s="331">
        <v>5.6</v>
      </c>
      <c r="F18" s="331" t="s">
        <v>1620</v>
      </c>
      <c r="G18" s="331">
        <v>16.7</v>
      </c>
      <c r="H18" s="331" t="s">
        <v>107</v>
      </c>
      <c r="I18" s="316" t="s">
        <v>1621</v>
      </c>
      <c r="J18" s="330" t="s">
        <v>1622</v>
      </c>
      <c r="K18" s="325" t="s">
        <v>1616</v>
      </c>
    </row>
    <row r="19" spans="2:11" ht="69" x14ac:dyDescent="0.25">
      <c r="B19" s="866" t="s">
        <v>1623</v>
      </c>
      <c r="C19" s="866" t="s">
        <v>1624</v>
      </c>
      <c r="D19" s="325" t="s">
        <v>1625</v>
      </c>
      <c r="E19" s="331">
        <v>72.7</v>
      </c>
      <c r="F19" s="331">
        <v>2021</v>
      </c>
      <c r="G19" s="331">
        <v>100</v>
      </c>
      <c r="H19" s="331">
        <v>2026</v>
      </c>
      <c r="I19" s="866" t="s">
        <v>1571</v>
      </c>
      <c r="J19" s="866"/>
      <c r="K19" s="866" t="s">
        <v>1573</v>
      </c>
    </row>
    <row r="20" spans="2:11" ht="69" x14ac:dyDescent="0.25">
      <c r="B20" s="868"/>
      <c r="C20" s="868"/>
      <c r="D20" s="325" t="s">
        <v>1626</v>
      </c>
      <c r="E20" s="331">
        <v>82.3</v>
      </c>
      <c r="F20" s="331">
        <v>2021</v>
      </c>
      <c r="G20" s="331">
        <v>100</v>
      </c>
      <c r="H20" s="331">
        <v>2026</v>
      </c>
      <c r="I20" s="868"/>
      <c r="J20" s="868"/>
      <c r="K20" s="868"/>
    </row>
    <row r="21" spans="2:11" s="329" customFormat="1" ht="55.2" x14ac:dyDescent="0.25">
      <c r="B21" s="869" t="s">
        <v>1627</v>
      </c>
      <c r="C21" s="866" t="s">
        <v>1628</v>
      </c>
      <c r="D21" s="325" t="s">
        <v>1629</v>
      </c>
      <c r="E21" s="340">
        <v>170</v>
      </c>
      <c r="F21" s="340">
        <v>2025</v>
      </c>
      <c r="G21" s="341">
        <v>190</v>
      </c>
      <c r="H21" s="341">
        <v>2027</v>
      </c>
      <c r="I21" s="869" t="s">
        <v>1630</v>
      </c>
      <c r="J21" s="869" t="s">
        <v>1631</v>
      </c>
      <c r="K21" s="869" t="s">
        <v>1573</v>
      </c>
    </row>
    <row r="22" spans="2:11" s="329" customFormat="1" ht="110.4" x14ac:dyDescent="0.25">
      <c r="B22" s="870"/>
      <c r="C22" s="868"/>
      <c r="D22" s="325" t="s">
        <v>1632</v>
      </c>
      <c r="E22" s="341">
        <v>31</v>
      </c>
      <c r="F22" s="341">
        <v>2025</v>
      </c>
      <c r="G22" s="342">
        <v>31</v>
      </c>
      <c r="H22" s="341">
        <v>2027</v>
      </c>
      <c r="I22" s="871"/>
      <c r="J22" s="871"/>
      <c r="K22" s="870"/>
    </row>
    <row r="23" spans="2:11" s="320" customFormat="1" ht="10.95" customHeight="1" x14ac:dyDescent="0.25">
      <c r="B23" s="865" t="s">
        <v>1633</v>
      </c>
      <c r="C23" s="865" t="s">
        <v>1634</v>
      </c>
      <c r="D23" s="318" t="s">
        <v>1635</v>
      </c>
      <c r="E23" s="331">
        <v>9</v>
      </c>
      <c r="F23" s="331">
        <v>2022</v>
      </c>
      <c r="G23" s="331">
        <v>8</v>
      </c>
      <c r="H23" s="331">
        <v>2027</v>
      </c>
      <c r="I23" s="865" t="s">
        <v>1571</v>
      </c>
      <c r="J23" s="866" t="s">
        <v>1636</v>
      </c>
      <c r="K23" s="865" t="s">
        <v>1616</v>
      </c>
    </row>
    <row r="24" spans="2:11" s="320" customFormat="1" ht="41.4" x14ac:dyDescent="0.25">
      <c r="B24" s="865"/>
      <c r="C24" s="865"/>
      <c r="D24" s="318" t="s">
        <v>1637</v>
      </c>
      <c r="E24" s="331">
        <v>3</v>
      </c>
      <c r="F24" s="331">
        <v>2022</v>
      </c>
      <c r="G24" s="331">
        <v>6</v>
      </c>
      <c r="H24" s="331">
        <v>2027</v>
      </c>
      <c r="I24" s="865"/>
      <c r="J24" s="867"/>
      <c r="K24" s="865"/>
    </row>
    <row r="25" spans="2:11" s="320" customFormat="1" ht="55.2" x14ac:dyDescent="0.25">
      <c r="B25" s="865"/>
      <c r="C25" s="865"/>
      <c r="D25" s="318" t="s">
        <v>1638</v>
      </c>
      <c r="E25" s="331">
        <v>3</v>
      </c>
      <c r="F25" s="331">
        <v>2022</v>
      </c>
      <c r="G25" s="331">
        <v>6</v>
      </c>
      <c r="H25" s="331">
        <v>2027</v>
      </c>
      <c r="I25" s="865"/>
      <c r="J25" s="867"/>
      <c r="K25" s="865"/>
    </row>
    <row r="26" spans="2:11" s="320" customFormat="1" ht="41.4" x14ac:dyDescent="0.25">
      <c r="B26" s="865"/>
      <c r="C26" s="865"/>
      <c r="D26" s="318" t="s">
        <v>1639</v>
      </c>
      <c r="E26" s="331">
        <v>700</v>
      </c>
      <c r="F26" s="331">
        <v>2022</v>
      </c>
      <c r="G26" s="331">
        <v>1000</v>
      </c>
      <c r="H26" s="331">
        <v>2027</v>
      </c>
      <c r="I26" s="865"/>
      <c r="J26" s="867"/>
      <c r="K26" s="865"/>
    </row>
    <row r="27" spans="2:11" s="320" customFormat="1" ht="69" x14ac:dyDescent="0.25">
      <c r="B27" s="865"/>
      <c r="C27" s="865"/>
      <c r="D27" s="318" t="s">
        <v>1640</v>
      </c>
      <c r="E27" s="331">
        <v>8</v>
      </c>
      <c r="F27" s="331">
        <v>2022</v>
      </c>
      <c r="G27" s="331" t="s">
        <v>1471</v>
      </c>
      <c r="H27" s="331">
        <v>2027</v>
      </c>
      <c r="I27" s="865"/>
      <c r="J27" s="867"/>
      <c r="K27" s="865"/>
    </row>
    <row r="28" spans="2:11" s="320" customFormat="1" ht="41.4" x14ac:dyDescent="0.25">
      <c r="B28" s="865"/>
      <c r="C28" s="865"/>
      <c r="D28" s="318" t="s">
        <v>1641</v>
      </c>
      <c r="E28" s="331">
        <v>1</v>
      </c>
      <c r="F28" s="331">
        <v>2022</v>
      </c>
      <c r="G28" s="331">
        <v>3</v>
      </c>
      <c r="H28" s="331">
        <v>2027</v>
      </c>
      <c r="I28" s="865"/>
      <c r="J28" s="867"/>
      <c r="K28" s="865"/>
    </row>
    <row r="29" spans="2:11" s="320" customFormat="1" ht="30" customHeight="1" x14ac:dyDescent="0.25">
      <c r="B29" s="865"/>
      <c r="C29" s="865"/>
      <c r="D29" s="318" t="s">
        <v>1642</v>
      </c>
      <c r="E29" s="331">
        <v>1</v>
      </c>
      <c r="F29" s="331">
        <v>2022</v>
      </c>
      <c r="G29" s="331">
        <v>1</v>
      </c>
      <c r="H29" s="331">
        <v>2027</v>
      </c>
      <c r="I29" s="865"/>
      <c r="J29" s="867"/>
      <c r="K29" s="865"/>
    </row>
    <row r="30" spans="2:11" s="320" customFormat="1" ht="41.4" x14ac:dyDescent="0.25">
      <c r="B30" s="865"/>
      <c r="C30" s="865"/>
      <c r="D30" s="318" t="s">
        <v>1643</v>
      </c>
      <c r="E30" s="331">
        <v>140</v>
      </c>
      <c r="F30" s="331">
        <v>2022</v>
      </c>
      <c r="G30" s="331">
        <v>220</v>
      </c>
      <c r="H30" s="331">
        <v>2027</v>
      </c>
      <c r="I30" s="865"/>
      <c r="J30" s="867"/>
      <c r="K30" s="865"/>
    </row>
    <row r="31" spans="2:11" s="320" customFormat="1" ht="27.6" x14ac:dyDescent="0.25">
      <c r="B31" s="865"/>
      <c r="C31" s="865"/>
      <c r="D31" s="318" t="s">
        <v>1644</v>
      </c>
      <c r="E31" s="331">
        <v>300</v>
      </c>
      <c r="F31" s="331">
        <v>2022</v>
      </c>
      <c r="G31" s="331">
        <v>220</v>
      </c>
      <c r="H31" s="331">
        <v>2027</v>
      </c>
      <c r="I31" s="865"/>
      <c r="J31" s="868"/>
      <c r="K31" s="865"/>
    </row>
    <row r="32" spans="2:11" s="329" customFormat="1" ht="179.4" x14ac:dyDescent="0.25">
      <c r="B32" s="327" t="s">
        <v>1645</v>
      </c>
      <c r="C32" s="327" t="s">
        <v>1646</v>
      </c>
      <c r="D32" s="327" t="s">
        <v>1647</v>
      </c>
      <c r="E32" s="340" t="s">
        <v>1648</v>
      </c>
      <c r="F32" s="340">
        <v>2022</v>
      </c>
      <c r="G32" s="340" t="s">
        <v>1649</v>
      </c>
      <c r="H32" s="340">
        <v>2025</v>
      </c>
      <c r="I32" s="327" t="s">
        <v>1571</v>
      </c>
      <c r="J32" s="327" t="s">
        <v>1650</v>
      </c>
      <c r="K32" s="328" t="s">
        <v>1616</v>
      </c>
    </row>
    <row r="33" spans="2:11" ht="51" hidden="1" customHeight="1" x14ac:dyDescent="0.25">
      <c r="B33" s="321" t="s">
        <v>1651</v>
      </c>
      <c r="C33" s="321" t="s">
        <v>1652</v>
      </c>
      <c r="D33" s="314" t="s">
        <v>1653</v>
      </c>
      <c r="E33" s="335" t="s">
        <v>1654</v>
      </c>
      <c r="F33" s="335">
        <v>2023</v>
      </c>
      <c r="G33" s="335" t="s">
        <v>1655</v>
      </c>
      <c r="H33" s="335" t="s">
        <v>1656</v>
      </c>
      <c r="I33" s="322" t="s">
        <v>1657</v>
      </c>
      <c r="J33" s="327"/>
      <c r="K33" s="327"/>
    </row>
    <row r="34" spans="2:11" ht="63" customHeight="1" x14ac:dyDescent="0.25">
      <c r="B34" s="327" t="s">
        <v>1658</v>
      </c>
      <c r="C34" s="327" t="s">
        <v>1659</v>
      </c>
      <c r="D34" s="327" t="s">
        <v>1660</v>
      </c>
      <c r="E34" s="340">
        <v>82.3</v>
      </c>
      <c r="F34" s="340">
        <v>2021</v>
      </c>
      <c r="G34" s="340">
        <v>100</v>
      </c>
      <c r="H34" s="340">
        <v>2026</v>
      </c>
      <c r="I34" s="327" t="s">
        <v>1571</v>
      </c>
      <c r="J34" s="327"/>
      <c r="K34" s="327" t="s">
        <v>1573</v>
      </c>
    </row>
    <row r="35" spans="2:11" s="329" customFormat="1" ht="96.6" x14ac:dyDescent="0.25">
      <c r="B35" s="869" t="s">
        <v>1661</v>
      </c>
      <c r="C35" s="869" t="s">
        <v>1662</v>
      </c>
      <c r="D35" s="327" t="s">
        <v>1663</v>
      </c>
      <c r="E35" s="340">
        <v>100</v>
      </c>
      <c r="F35" s="340">
        <v>2022</v>
      </c>
      <c r="G35" s="341">
        <v>100</v>
      </c>
      <c r="H35" s="341">
        <v>2027</v>
      </c>
      <c r="I35" s="869" t="s">
        <v>1664</v>
      </c>
      <c r="J35" s="869" t="s">
        <v>1665</v>
      </c>
      <c r="K35" s="869" t="s">
        <v>1666</v>
      </c>
    </row>
    <row r="36" spans="2:11" s="329" customFormat="1" ht="230.4" customHeight="1" x14ac:dyDescent="0.25">
      <c r="B36" s="870"/>
      <c r="C36" s="870"/>
      <c r="D36" s="327" t="s">
        <v>1667</v>
      </c>
      <c r="E36" s="340">
        <v>85</v>
      </c>
      <c r="F36" s="340">
        <v>2022</v>
      </c>
      <c r="G36" s="341">
        <v>95</v>
      </c>
      <c r="H36" s="341">
        <v>2027</v>
      </c>
      <c r="I36" s="871"/>
      <c r="J36" s="871"/>
      <c r="K36" s="871"/>
    </row>
    <row r="37" spans="2:11" ht="136.19999999999999" customHeight="1" x14ac:dyDescent="0.25">
      <c r="B37" s="332"/>
    </row>
  </sheetData>
  <mergeCells count="39">
    <mergeCell ref="K5:K7"/>
    <mergeCell ref="D6:D7"/>
    <mergeCell ref="E6:F6"/>
    <mergeCell ref="G6:H6"/>
    <mergeCell ref="B5:B7"/>
    <mergeCell ref="C5:C7"/>
    <mergeCell ref="D5:H5"/>
    <mergeCell ref="I5:I7"/>
    <mergeCell ref="J5:J7"/>
    <mergeCell ref="B14:B15"/>
    <mergeCell ref="C14:C15"/>
    <mergeCell ref="I14:I15"/>
    <mergeCell ref="J14:J15"/>
    <mergeCell ref="K14:K15"/>
    <mergeCell ref="B11:B13"/>
    <mergeCell ref="C11:C13"/>
    <mergeCell ref="I11:I13"/>
    <mergeCell ref="J11:J13"/>
    <mergeCell ref="K11:K13"/>
    <mergeCell ref="B21:B22"/>
    <mergeCell ref="C21:C22"/>
    <mergeCell ref="I21:I22"/>
    <mergeCell ref="J21:J22"/>
    <mergeCell ref="K21:K22"/>
    <mergeCell ref="B19:B20"/>
    <mergeCell ref="C19:C20"/>
    <mergeCell ref="I19:I20"/>
    <mergeCell ref="J19:J20"/>
    <mergeCell ref="K19:K20"/>
    <mergeCell ref="B35:B36"/>
    <mergeCell ref="C35:C36"/>
    <mergeCell ref="I35:I36"/>
    <mergeCell ref="J35:J36"/>
    <mergeCell ref="K35:K36"/>
    <mergeCell ref="B23:B31"/>
    <mergeCell ref="C23:C31"/>
    <mergeCell ref="I23:I31"/>
    <mergeCell ref="J23:J31"/>
    <mergeCell ref="K23:K31"/>
  </mergeCells>
  <pageMargins left="0.7" right="0.7" top="0.75" bottom="0.75" header="0.3" footer="0.3"/>
  <pageSetup paperSize="9" scale="75"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V2780"/>
  <sheetViews>
    <sheetView tabSelected="1" topLeftCell="A148" zoomScale="90" zoomScaleNormal="90" workbookViewId="0">
      <selection activeCell="C262" sqref="C262:C267"/>
    </sheetView>
  </sheetViews>
  <sheetFormatPr defaultColWidth="8.88671875" defaultRowHeight="13.8" x14ac:dyDescent="0.25"/>
  <cols>
    <col min="1" max="1" width="44.6640625" style="405" customWidth="1"/>
    <col min="2" max="2" width="81.6640625" style="405" customWidth="1"/>
    <col min="3" max="3" width="17.88671875" style="366" customWidth="1"/>
    <col min="4" max="7" width="16.5546875" style="406" customWidth="1"/>
    <col min="8" max="8" width="17.33203125" style="405" hidden="1" customWidth="1"/>
    <col min="9" max="9" width="16.33203125" style="405" hidden="1" customWidth="1"/>
    <col min="10" max="10" width="23.33203125" style="405" customWidth="1"/>
    <col min="11" max="11" width="22.33203125" style="405" customWidth="1"/>
    <col min="12" max="16384" width="8.88671875" style="405"/>
  </cols>
  <sheetData>
    <row r="1" spans="1:10" s="365" customFormat="1" x14ac:dyDescent="0.25">
      <c r="A1" s="364" t="s">
        <v>43</v>
      </c>
      <c r="C1" s="366"/>
      <c r="D1" s="367"/>
      <c r="E1" s="367"/>
      <c r="F1" s="367"/>
      <c r="G1" s="367"/>
    </row>
    <row r="2" spans="1:10" s="365" customFormat="1" x14ac:dyDescent="0.25">
      <c r="C2" s="366"/>
      <c r="D2" s="367"/>
      <c r="E2" s="367"/>
      <c r="F2" s="367"/>
      <c r="G2" s="367"/>
    </row>
    <row r="3" spans="1:10" s="365" customFormat="1" ht="16.2" x14ac:dyDescent="0.25">
      <c r="A3" s="897" t="s">
        <v>1741</v>
      </c>
      <c r="B3" s="898"/>
      <c r="C3" s="898"/>
      <c r="D3" s="898"/>
      <c r="E3" s="898"/>
      <c r="F3" s="898"/>
      <c r="G3" s="898"/>
      <c r="H3" s="899"/>
    </row>
    <row r="4" spans="1:10" s="368" customFormat="1" ht="13.2" x14ac:dyDescent="0.25">
      <c r="C4" s="369"/>
      <c r="D4" s="370"/>
      <c r="E4" s="370"/>
      <c r="F4" s="370"/>
      <c r="G4" s="370"/>
    </row>
    <row r="5" spans="1:10" s="368" customFormat="1" ht="13.2" x14ac:dyDescent="0.25">
      <c r="C5" s="371"/>
      <c r="D5" s="372"/>
      <c r="E5" s="372"/>
      <c r="F5" s="372"/>
      <c r="G5" s="372"/>
    </row>
    <row r="6" spans="1:10" s="368" customFormat="1" ht="13.2" x14ac:dyDescent="0.25">
      <c r="A6" s="373" t="s">
        <v>540</v>
      </c>
      <c r="B6" s="374" t="s">
        <v>541</v>
      </c>
      <c r="C6" s="375"/>
      <c r="D6" s="376"/>
      <c r="E6" s="376"/>
      <c r="F6" s="376"/>
      <c r="G6" s="376"/>
    </row>
    <row r="7" spans="1:10" s="368" customFormat="1" ht="13.2" x14ac:dyDescent="0.25">
      <c r="A7" s="377">
        <v>1005</v>
      </c>
      <c r="B7" s="378" t="s">
        <v>542</v>
      </c>
      <c r="C7" s="375"/>
      <c r="D7" s="376"/>
      <c r="E7" s="376"/>
      <c r="F7" s="376"/>
      <c r="G7" s="376"/>
      <c r="J7" s="379"/>
    </row>
    <row r="8" spans="1:10" s="384" customFormat="1" ht="13.2" x14ac:dyDescent="0.25">
      <c r="A8" s="380"/>
      <c r="B8" s="381"/>
      <c r="C8" s="382"/>
      <c r="D8" s="383"/>
      <c r="E8" s="383"/>
      <c r="F8" s="383"/>
      <c r="G8" s="383"/>
    </row>
    <row r="9" spans="1:10" s="368" customFormat="1" ht="13.2" x14ac:dyDescent="0.25">
      <c r="A9" s="900" t="s">
        <v>543</v>
      </c>
      <c r="B9" s="901"/>
      <c r="C9" s="385"/>
      <c r="D9" s="386"/>
      <c r="E9" s="386"/>
      <c r="F9" s="386"/>
      <c r="G9" s="386"/>
      <c r="H9" s="387"/>
    </row>
    <row r="10" spans="1:10" s="368" customFormat="1" ht="13.2" x14ac:dyDescent="0.25">
      <c r="A10" s="388"/>
      <c r="B10" s="389"/>
      <c r="C10" s="375"/>
      <c r="D10" s="376"/>
      <c r="E10" s="376"/>
      <c r="F10" s="376"/>
      <c r="G10" s="376"/>
    </row>
    <row r="11" spans="1:10" s="368" customFormat="1" ht="13.2" x14ac:dyDescent="0.25">
      <c r="A11" s="390" t="s">
        <v>544</v>
      </c>
      <c r="B11" s="379" t="s">
        <v>545</v>
      </c>
      <c r="C11" s="894"/>
      <c r="D11" s="894"/>
      <c r="E11" s="894"/>
      <c r="F11" s="894"/>
      <c r="G11" s="894"/>
      <c r="H11" s="894"/>
      <c r="I11" s="891"/>
    </row>
    <row r="12" spans="1:10" s="368" customFormat="1" ht="13.2" x14ac:dyDescent="0.25">
      <c r="A12" s="390" t="s">
        <v>547</v>
      </c>
      <c r="B12" s="379" t="s">
        <v>548</v>
      </c>
      <c r="C12" s="887" t="s">
        <v>1478</v>
      </c>
      <c r="D12" s="887" t="s">
        <v>1479</v>
      </c>
      <c r="E12" s="887" t="s">
        <v>1480</v>
      </c>
      <c r="F12" s="887" t="s">
        <v>1481</v>
      </c>
      <c r="G12" s="887" t="s">
        <v>1482</v>
      </c>
      <c r="H12" s="887" t="s">
        <v>3</v>
      </c>
      <c r="I12" s="887" t="s">
        <v>108</v>
      </c>
    </row>
    <row r="13" spans="1:10" s="368" customFormat="1" ht="39.6" x14ac:dyDescent="0.25">
      <c r="A13" s="373" t="s">
        <v>549</v>
      </c>
      <c r="B13" s="379" t="s">
        <v>550</v>
      </c>
      <c r="C13" s="895"/>
      <c r="D13" s="895"/>
      <c r="E13" s="895"/>
      <c r="F13" s="895"/>
      <c r="G13" s="895"/>
      <c r="H13" s="888"/>
      <c r="I13" s="888"/>
    </row>
    <row r="14" spans="1:10" s="368" customFormat="1" ht="39.6" x14ac:dyDescent="0.25">
      <c r="A14" s="373" t="s">
        <v>551</v>
      </c>
      <c r="B14" s="379" t="s">
        <v>552</v>
      </c>
      <c r="C14" s="895"/>
      <c r="D14" s="895"/>
      <c r="E14" s="895"/>
      <c r="F14" s="895"/>
      <c r="G14" s="895"/>
      <c r="H14" s="888"/>
      <c r="I14" s="888"/>
    </row>
    <row r="15" spans="1:10" s="368" customFormat="1" ht="13.2" x14ac:dyDescent="0.25">
      <c r="A15" s="373" t="s">
        <v>553</v>
      </c>
      <c r="B15" s="379" t="s">
        <v>554</v>
      </c>
      <c r="C15" s="895"/>
      <c r="D15" s="895"/>
      <c r="E15" s="895"/>
      <c r="F15" s="895"/>
      <c r="G15" s="895"/>
      <c r="H15" s="888"/>
      <c r="I15" s="888"/>
    </row>
    <row r="16" spans="1:10" s="368" customFormat="1" ht="26.4" customHeight="1" x14ac:dyDescent="0.25">
      <c r="A16" s="374" t="s">
        <v>555</v>
      </c>
      <c r="B16" s="391" t="s">
        <v>556</v>
      </c>
      <c r="C16" s="895"/>
      <c r="D16" s="895"/>
      <c r="E16" s="895"/>
      <c r="F16" s="895"/>
      <c r="G16" s="895"/>
      <c r="H16" s="888"/>
      <c r="I16" s="888"/>
    </row>
    <row r="17" spans="1:9" s="368" customFormat="1" ht="12.75" customHeight="1" x14ac:dyDescent="0.25">
      <c r="A17" s="890" t="s">
        <v>557</v>
      </c>
      <c r="B17" s="891"/>
      <c r="C17" s="896"/>
      <c r="D17" s="896"/>
      <c r="E17" s="896"/>
      <c r="F17" s="896"/>
      <c r="G17" s="896"/>
      <c r="H17" s="889"/>
      <c r="I17" s="889"/>
    </row>
    <row r="18" spans="1:9" s="368" customFormat="1" ht="13.2" x14ac:dyDescent="0.25">
      <c r="A18" s="392" t="s">
        <v>558</v>
      </c>
      <c r="B18" s="392" t="s">
        <v>559</v>
      </c>
      <c r="C18" s="393"/>
      <c r="D18" s="393"/>
      <c r="E18" s="393"/>
      <c r="F18" s="393"/>
      <c r="G18" s="393"/>
      <c r="H18" s="393"/>
      <c r="I18" s="393"/>
    </row>
    <row r="19" spans="1:9" s="397" customFormat="1" ht="12.75" customHeight="1" x14ac:dyDescent="0.25">
      <c r="A19" s="394" t="s">
        <v>560</v>
      </c>
      <c r="B19" s="395" t="s">
        <v>1742</v>
      </c>
      <c r="C19" s="395">
        <v>34247</v>
      </c>
      <c r="D19" s="396">
        <v>38048</v>
      </c>
      <c r="E19" s="171">
        <v>37202</v>
      </c>
      <c r="F19" s="171">
        <v>37202</v>
      </c>
      <c r="G19" s="171">
        <v>37202</v>
      </c>
      <c r="H19" s="395">
        <v>41853</v>
      </c>
      <c r="I19" s="395">
        <v>41853</v>
      </c>
    </row>
    <row r="20" spans="1:9" s="397" customFormat="1" ht="12.75" customHeight="1" x14ac:dyDescent="0.25">
      <c r="A20" s="394" t="s">
        <v>560</v>
      </c>
      <c r="B20" s="394" t="s">
        <v>561</v>
      </c>
      <c r="C20" s="395">
        <v>26402</v>
      </c>
      <c r="D20" s="396"/>
      <c r="E20" s="396"/>
      <c r="F20" s="396"/>
      <c r="G20" s="396"/>
      <c r="H20" s="395">
        <v>34286</v>
      </c>
      <c r="I20" s="395">
        <v>34286</v>
      </c>
    </row>
    <row r="21" spans="1:9" s="397" customFormat="1" ht="12.75" customHeight="1" x14ac:dyDescent="0.25">
      <c r="A21" s="394" t="s">
        <v>560</v>
      </c>
      <c r="B21" s="394" t="s">
        <v>562</v>
      </c>
      <c r="C21" s="395">
        <v>7845</v>
      </c>
      <c r="D21" s="396"/>
      <c r="E21" s="396"/>
      <c r="F21" s="396"/>
      <c r="G21" s="396"/>
      <c r="H21" s="395">
        <v>7567</v>
      </c>
      <c r="I21" s="395">
        <v>7567</v>
      </c>
    </row>
    <row r="22" spans="1:9" s="368" customFormat="1" ht="13.2" x14ac:dyDescent="0.25">
      <c r="A22" s="394" t="s">
        <v>563</v>
      </c>
      <c r="B22" s="394" t="s">
        <v>564</v>
      </c>
      <c r="C22" s="398">
        <v>1</v>
      </c>
      <c r="D22" s="396">
        <v>1</v>
      </c>
      <c r="E22" s="396">
        <v>1</v>
      </c>
      <c r="F22" s="396">
        <v>1</v>
      </c>
      <c r="G22" s="396">
        <v>1</v>
      </c>
      <c r="H22" s="398"/>
      <c r="I22" s="398"/>
    </row>
    <row r="23" spans="1:9" s="368" customFormat="1" ht="13.2" x14ac:dyDescent="0.25">
      <c r="A23" s="892" t="s">
        <v>565</v>
      </c>
      <c r="B23" s="893"/>
      <c r="C23" s="399">
        <f>'Հ3 Մաս 2'!G10</f>
        <v>10707987.77</v>
      </c>
      <c r="D23" s="399">
        <f>'Հ3 Մաս 2'!H10</f>
        <v>11017100</v>
      </c>
      <c r="E23" s="399">
        <f>'Հ3 Մաս 2'!I10</f>
        <v>10415000</v>
      </c>
      <c r="F23" s="399">
        <f>'Հ3 Մաս 2'!J10</f>
        <v>10415000</v>
      </c>
      <c r="G23" s="399">
        <f>'Հ3 Մաս 2'!K10</f>
        <v>10415000</v>
      </c>
      <c r="H23" s="399">
        <f>'[2]Havelv 3 մաս 1 և մաս 2 (2)'!I20</f>
        <v>11017100</v>
      </c>
      <c r="I23" s="399">
        <f>'[2]Havelv 3 մաս 1 և մաս 2 (2)'!J20</f>
        <v>11017100</v>
      </c>
    </row>
    <row r="24" spans="1:9" s="397" customFormat="1" ht="13.2" x14ac:dyDescent="0.25">
      <c r="A24" s="400"/>
      <c r="B24" s="401"/>
      <c r="C24" s="402"/>
      <c r="D24" s="403"/>
      <c r="E24" s="403"/>
      <c r="F24" s="403"/>
      <c r="G24" s="403"/>
      <c r="H24" s="404"/>
    </row>
    <row r="26" spans="1:9" s="368" customFormat="1" ht="13.2" x14ac:dyDescent="0.25">
      <c r="A26" s="390" t="s">
        <v>544</v>
      </c>
      <c r="B26" s="379">
        <v>1005</v>
      </c>
      <c r="C26" s="894"/>
      <c r="D26" s="894"/>
      <c r="E26" s="894"/>
      <c r="F26" s="894"/>
      <c r="G26" s="894"/>
      <c r="H26" s="894"/>
      <c r="I26" s="891"/>
    </row>
    <row r="27" spans="1:9" s="368" customFormat="1" ht="13.2" customHeight="1" x14ac:dyDescent="0.25">
      <c r="A27" s="390" t="s">
        <v>547</v>
      </c>
      <c r="B27" s="379">
        <v>12002</v>
      </c>
      <c r="C27" s="887" t="s">
        <v>1478</v>
      </c>
      <c r="D27" s="887" t="s">
        <v>1479</v>
      </c>
      <c r="E27" s="887" t="s">
        <v>1480</v>
      </c>
      <c r="F27" s="887" t="s">
        <v>1481</v>
      </c>
      <c r="G27" s="887" t="s">
        <v>1482</v>
      </c>
      <c r="H27" s="887" t="s">
        <v>3</v>
      </c>
      <c r="I27" s="887" t="s">
        <v>108</v>
      </c>
    </row>
    <row r="28" spans="1:9" s="368" customFormat="1" ht="13.2" x14ac:dyDescent="0.25">
      <c r="A28" s="373" t="s">
        <v>549</v>
      </c>
      <c r="B28" s="379" t="s">
        <v>566</v>
      </c>
      <c r="C28" s="895"/>
      <c r="D28" s="895"/>
      <c r="E28" s="895"/>
      <c r="F28" s="895"/>
      <c r="G28" s="895"/>
      <c r="H28" s="888"/>
      <c r="I28" s="888"/>
    </row>
    <row r="29" spans="1:9" s="368" customFormat="1" ht="13.2" x14ac:dyDescent="0.25">
      <c r="A29" s="373" t="s">
        <v>551</v>
      </c>
      <c r="B29" s="379" t="s">
        <v>567</v>
      </c>
      <c r="C29" s="895"/>
      <c r="D29" s="895"/>
      <c r="E29" s="895"/>
      <c r="F29" s="895"/>
      <c r="G29" s="895"/>
      <c r="H29" s="888"/>
      <c r="I29" s="888"/>
    </row>
    <row r="30" spans="1:9" s="368" customFormat="1" ht="13.2" x14ac:dyDescent="0.25">
      <c r="A30" s="373" t="s">
        <v>553</v>
      </c>
      <c r="B30" s="379" t="s">
        <v>568</v>
      </c>
      <c r="C30" s="895"/>
      <c r="D30" s="895"/>
      <c r="E30" s="895"/>
      <c r="F30" s="895"/>
      <c r="G30" s="895"/>
      <c r="H30" s="888"/>
      <c r="I30" s="888"/>
    </row>
    <row r="31" spans="1:9" s="368" customFormat="1" ht="26.4" x14ac:dyDescent="0.25">
      <c r="A31" s="390" t="s">
        <v>555</v>
      </c>
      <c r="B31" s="379" t="s">
        <v>569</v>
      </c>
      <c r="C31" s="895"/>
      <c r="D31" s="895"/>
      <c r="E31" s="895"/>
      <c r="F31" s="895"/>
      <c r="G31" s="895"/>
      <c r="H31" s="888"/>
      <c r="I31" s="888"/>
    </row>
    <row r="32" spans="1:9" s="368" customFormat="1" ht="13.2" x14ac:dyDescent="0.25">
      <c r="A32" s="890" t="s">
        <v>557</v>
      </c>
      <c r="B32" s="891"/>
      <c r="C32" s="896"/>
      <c r="D32" s="896"/>
      <c r="E32" s="896"/>
      <c r="F32" s="896"/>
      <c r="G32" s="896"/>
      <c r="H32" s="889"/>
      <c r="I32" s="889"/>
    </row>
    <row r="33" spans="1:9" s="368" customFormat="1" ht="13.2" x14ac:dyDescent="0.25">
      <c r="A33" s="392" t="s">
        <v>558</v>
      </c>
      <c r="B33" s="392" t="s">
        <v>559</v>
      </c>
      <c r="C33" s="393"/>
      <c r="D33" s="393"/>
      <c r="E33" s="393"/>
      <c r="F33" s="393"/>
      <c r="G33" s="393"/>
      <c r="H33" s="393"/>
      <c r="I33" s="393"/>
    </row>
    <row r="34" spans="1:9" s="368" customFormat="1" ht="13.2" x14ac:dyDescent="0.25">
      <c r="A34" s="379" t="s">
        <v>560</v>
      </c>
      <c r="B34" s="379" t="s">
        <v>1743</v>
      </c>
      <c r="C34" s="407">
        <v>59</v>
      </c>
      <c r="D34" s="407" t="s">
        <v>1483</v>
      </c>
      <c r="E34" s="173">
        <v>64</v>
      </c>
      <c r="F34" s="173">
        <v>62</v>
      </c>
      <c r="G34" s="173">
        <v>60</v>
      </c>
      <c r="H34" s="407">
        <v>55</v>
      </c>
      <c r="I34" s="407">
        <v>45</v>
      </c>
    </row>
    <row r="35" spans="1:9" s="368" customFormat="1" ht="13.2" x14ac:dyDescent="0.25">
      <c r="A35" s="379" t="s">
        <v>560</v>
      </c>
      <c r="B35" s="379" t="s">
        <v>570</v>
      </c>
      <c r="C35" s="407">
        <v>59</v>
      </c>
      <c r="D35" s="407" t="s">
        <v>1484</v>
      </c>
      <c r="E35" s="408"/>
      <c r="F35" s="408"/>
      <c r="G35" s="408"/>
      <c r="H35" s="407">
        <v>52</v>
      </c>
      <c r="I35" s="407">
        <v>42</v>
      </c>
    </row>
    <row r="36" spans="1:9" s="368" customFormat="1" ht="13.2" x14ac:dyDescent="0.25">
      <c r="A36" s="379" t="s">
        <v>560</v>
      </c>
      <c r="B36" s="379" t="s">
        <v>571</v>
      </c>
      <c r="C36" s="407">
        <v>0</v>
      </c>
      <c r="D36" s="407" t="s">
        <v>1484</v>
      </c>
      <c r="E36" s="408"/>
      <c r="F36" s="408"/>
      <c r="G36" s="408"/>
      <c r="H36" s="407">
        <v>3</v>
      </c>
      <c r="I36" s="407">
        <v>3</v>
      </c>
    </row>
    <row r="37" spans="1:9" s="368" customFormat="1" ht="13.2" customHeight="1" x14ac:dyDescent="0.25">
      <c r="A37" s="379" t="s">
        <v>563</v>
      </c>
      <c r="B37" s="379" t="s">
        <v>572</v>
      </c>
      <c r="C37" s="407">
        <v>1</v>
      </c>
      <c r="D37" s="407" t="s">
        <v>1485</v>
      </c>
      <c r="E37" s="407" t="s">
        <v>1758</v>
      </c>
      <c r="F37" s="407" t="s">
        <v>1759</v>
      </c>
      <c r="G37" s="407" t="s">
        <v>1760</v>
      </c>
      <c r="H37" s="407">
        <v>1</v>
      </c>
      <c r="I37" s="407">
        <v>1</v>
      </c>
    </row>
    <row r="38" spans="1:9" s="368" customFormat="1" ht="13.2" x14ac:dyDescent="0.25">
      <c r="A38" s="892" t="s">
        <v>565</v>
      </c>
      <c r="B38" s="893"/>
      <c r="C38" s="399">
        <f>'Հ3 Մաս 2'!G11</f>
        <v>76500</v>
      </c>
      <c r="D38" s="399">
        <f>'Հ3 Մաս 2'!H11</f>
        <v>78000</v>
      </c>
      <c r="E38" s="399">
        <f>'Հ3 Մաս 2'!I11</f>
        <v>76800</v>
      </c>
      <c r="F38" s="399">
        <f>'Հ3 Մաս 2'!J11</f>
        <v>74400</v>
      </c>
      <c r="G38" s="399">
        <f>'Հ3 Մաս 2'!K11</f>
        <v>72000</v>
      </c>
      <c r="H38" s="399">
        <f>'[3]Havelv 3 մաս 1 և մաս 2'!J37</f>
        <v>66000</v>
      </c>
      <c r="I38" s="399">
        <f>'[3]Havelv 3 մաս 1 և մաս 2'!K37</f>
        <v>54000</v>
      </c>
    </row>
    <row r="40" spans="1:9" s="368" customFormat="1" ht="13.2" hidden="1" x14ac:dyDescent="0.25">
      <c r="A40" s="390" t="s">
        <v>544</v>
      </c>
      <c r="B40" s="379">
        <v>1005</v>
      </c>
      <c r="C40" s="911"/>
      <c r="D40" s="911"/>
      <c r="E40" s="911"/>
      <c r="F40" s="911"/>
      <c r="G40" s="911"/>
      <c r="H40" s="911"/>
      <c r="I40" s="912"/>
    </row>
    <row r="41" spans="1:9" s="368" customFormat="1" ht="13.2" hidden="1" customHeight="1" x14ac:dyDescent="0.25">
      <c r="A41" s="390" t="s">
        <v>547</v>
      </c>
      <c r="B41" s="379">
        <v>12003</v>
      </c>
      <c r="C41" s="913" t="s">
        <v>1321</v>
      </c>
      <c r="D41" s="409"/>
      <c r="E41" s="409"/>
      <c r="F41" s="409"/>
      <c r="G41" s="887" t="s">
        <v>573</v>
      </c>
      <c r="H41" s="887" t="s">
        <v>3</v>
      </c>
      <c r="I41" s="887" t="s">
        <v>108</v>
      </c>
    </row>
    <row r="42" spans="1:9" s="368" customFormat="1" ht="39.6" hidden="1" customHeight="1" x14ac:dyDescent="0.25">
      <c r="A42" s="373" t="s">
        <v>549</v>
      </c>
      <c r="B42" s="379" t="s">
        <v>574</v>
      </c>
      <c r="C42" s="914"/>
      <c r="D42" s="410"/>
      <c r="E42" s="410"/>
      <c r="F42" s="410"/>
      <c r="G42" s="888"/>
      <c r="H42" s="888"/>
      <c r="I42" s="888"/>
    </row>
    <row r="43" spans="1:9" s="368" customFormat="1" ht="26.4" hidden="1" customHeight="1" x14ac:dyDescent="0.25">
      <c r="A43" s="373" t="s">
        <v>551</v>
      </c>
      <c r="B43" s="379" t="s">
        <v>575</v>
      </c>
      <c r="C43" s="914"/>
      <c r="D43" s="410"/>
      <c r="E43" s="410"/>
      <c r="F43" s="410"/>
      <c r="G43" s="888"/>
      <c r="H43" s="888"/>
      <c r="I43" s="888"/>
    </row>
    <row r="44" spans="1:9" s="368" customFormat="1" ht="13.2" hidden="1" customHeight="1" x14ac:dyDescent="0.25">
      <c r="A44" s="373" t="s">
        <v>553</v>
      </c>
      <c r="B44" s="379" t="s">
        <v>554</v>
      </c>
      <c r="C44" s="914"/>
      <c r="D44" s="410"/>
      <c r="E44" s="410"/>
      <c r="F44" s="410"/>
      <c r="G44" s="888"/>
      <c r="H44" s="888"/>
      <c r="I44" s="888"/>
    </row>
    <row r="45" spans="1:9" s="368" customFormat="1" ht="26.4" hidden="1" customHeight="1" x14ac:dyDescent="0.25">
      <c r="A45" s="390" t="s">
        <v>555</v>
      </c>
      <c r="B45" s="379" t="s">
        <v>576</v>
      </c>
      <c r="C45" s="914"/>
      <c r="D45" s="410"/>
      <c r="E45" s="410"/>
      <c r="F45" s="410"/>
      <c r="G45" s="888"/>
      <c r="H45" s="888"/>
      <c r="I45" s="888"/>
    </row>
    <row r="46" spans="1:9" s="368" customFormat="1" ht="13.2" hidden="1" customHeight="1" x14ac:dyDescent="0.25">
      <c r="A46" s="902" t="s">
        <v>557</v>
      </c>
      <c r="B46" s="903"/>
      <c r="C46" s="915"/>
      <c r="D46" s="393"/>
      <c r="E46" s="393"/>
      <c r="F46" s="393"/>
      <c r="G46" s="889"/>
      <c r="H46" s="889"/>
      <c r="I46" s="889"/>
    </row>
    <row r="47" spans="1:9" s="368" customFormat="1" ht="13.2" hidden="1" x14ac:dyDescent="0.25">
      <c r="A47" s="392" t="s">
        <v>558</v>
      </c>
      <c r="B47" s="392" t="s">
        <v>559</v>
      </c>
      <c r="C47" s="411"/>
      <c r="D47" s="393"/>
      <c r="E47" s="393"/>
      <c r="F47" s="393"/>
      <c r="G47" s="393"/>
      <c r="H47" s="393"/>
      <c r="I47" s="393"/>
    </row>
    <row r="48" spans="1:9" s="368" customFormat="1" ht="13.2" hidden="1" x14ac:dyDescent="0.25">
      <c r="A48" s="394" t="s">
        <v>560</v>
      </c>
      <c r="B48" s="394" t="s">
        <v>577</v>
      </c>
      <c r="C48" s="412"/>
      <c r="D48" s="413"/>
      <c r="E48" s="413"/>
      <c r="F48" s="413"/>
      <c r="G48" s="413"/>
      <c r="H48" s="414"/>
      <c r="I48" s="414"/>
    </row>
    <row r="49" spans="1:9" s="368" customFormat="1" ht="13.2" hidden="1" x14ac:dyDescent="0.25">
      <c r="A49" s="394" t="s">
        <v>563</v>
      </c>
      <c r="B49" s="394" t="s">
        <v>572</v>
      </c>
      <c r="C49" s="412"/>
      <c r="D49" s="413"/>
      <c r="E49" s="413"/>
      <c r="F49" s="413"/>
      <c r="G49" s="413"/>
      <c r="H49" s="414"/>
      <c r="I49" s="414"/>
    </row>
    <row r="50" spans="1:9" s="368" customFormat="1" ht="13.2" hidden="1" x14ac:dyDescent="0.25">
      <c r="A50" s="892" t="s">
        <v>565</v>
      </c>
      <c r="B50" s="893"/>
      <c r="C50" s="415" t="e">
        <f>'[3]Havelv 3 մաս 1 և մաս 2'!H43</f>
        <v>#REF!</v>
      </c>
      <c r="D50" s="416"/>
      <c r="E50" s="416"/>
      <c r="F50" s="416"/>
      <c r="G50" s="416" t="e">
        <f>'[3]Havelv 3 մաս 1 և մաս 2'!I43</f>
        <v>#REF!</v>
      </c>
      <c r="H50" s="399" t="e">
        <f>'[3]Havelv 3 մաս 1 և մաս 2'!J43</f>
        <v>#REF!</v>
      </c>
      <c r="I50" s="399" t="e">
        <f>'[3]Havelv 3 մաս 1 և մաս 2'!K43</f>
        <v>#REF!</v>
      </c>
    </row>
    <row r="51" spans="1:9" hidden="1" x14ac:dyDescent="0.25"/>
    <row r="52" spans="1:9" s="368" customFormat="1" ht="13.2" x14ac:dyDescent="0.25">
      <c r="A52" s="390" t="s">
        <v>544</v>
      </c>
      <c r="B52" s="379">
        <v>1005</v>
      </c>
      <c r="C52" s="910"/>
      <c r="D52" s="910"/>
      <c r="E52" s="910"/>
      <c r="F52" s="910"/>
      <c r="G52" s="910"/>
      <c r="H52" s="910"/>
      <c r="I52" s="910"/>
    </row>
    <row r="53" spans="1:9" s="368" customFormat="1" ht="13.2" customHeight="1" x14ac:dyDescent="0.25">
      <c r="A53" s="390" t="s">
        <v>547</v>
      </c>
      <c r="B53" s="379">
        <v>12005</v>
      </c>
      <c r="C53" s="887" t="s">
        <v>1478</v>
      </c>
      <c r="D53" s="887" t="s">
        <v>1479</v>
      </c>
      <c r="E53" s="887" t="s">
        <v>1480</v>
      </c>
      <c r="F53" s="887" t="s">
        <v>1481</v>
      </c>
      <c r="G53" s="887" t="s">
        <v>1482</v>
      </c>
      <c r="H53" s="887" t="s">
        <v>3</v>
      </c>
      <c r="I53" s="887" t="s">
        <v>108</v>
      </c>
    </row>
    <row r="54" spans="1:9" s="368" customFormat="1" ht="13.2" x14ac:dyDescent="0.25">
      <c r="A54" s="373" t="s">
        <v>549</v>
      </c>
      <c r="B54" s="379" t="s">
        <v>578</v>
      </c>
      <c r="C54" s="888"/>
      <c r="D54" s="888"/>
      <c r="E54" s="888"/>
      <c r="F54" s="888"/>
      <c r="G54" s="888"/>
      <c r="H54" s="888"/>
      <c r="I54" s="888"/>
    </row>
    <row r="55" spans="1:9" s="368" customFormat="1" ht="13.2" x14ac:dyDescent="0.25">
      <c r="A55" s="373" t="s">
        <v>551</v>
      </c>
      <c r="B55" s="379" t="s">
        <v>578</v>
      </c>
      <c r="C55" s="888"/>
      <c r="D55" s="888"/>
      <c r="E55" s="888"/>
      <c r="F55" s="888"/>
      <c r="G55" s="888"/>
      <c r="H55" s="888"/>
      <c r="I55" s="888"/>
    </row>
    <row r="56" spans="1:9" s="368" customFormat="1" ht="13.2" x14ac:dyDescent="0.25">
      <c r="A56" s="373" t="s">
        <v>553</v>
      </c>
      <c r="B56" s="379" t="s">
        <v>554</v>
      </c>
      <c r="C56" s="888"/>
      <c r="D56" s="888"/>
      <c r="E56" s="888"/>
      <c r="F56" s="888"/>
      <c r="G56" s="888"/>
      <c r="H56" s="888"/>
      <c r="I56" s="888"/>
    </row>
    <row r="57" spans="1:9" s="368" customFormat="1" ht="13.2" x14ac:dyDescent="0.25">
      <c r="A57" s="390" t="s">
        <v>555</v>
      </c>
      <c r="B57" s="379" t="s">
        <v>579</v>
      </c>
      <c r="C57" s="888"/>
      <c r="D57" s="888"/>
      <c r="E57" s="888"/>
      <c r="F57" s="888"/>
      <c r="G57" s="888"/>
      <c r="H57" s="888"/>
      <c r="I57" s="888"/>
    </row>
    <row r="58" spans="1:9" s="368" customFormat="1" ht="13.2" x14ac:dyDescent="0.25">
      <c r="A58" s="902" t="s">
        <v>557</v>
      </c>
      <c r="B58" s="903"/>
      <c r="C58" s="889"/>
      <c r="D58" s="889"/>
      <c r="E58" s="889"/>
      <c r="F58" s="889"/>
      <c r="G58" s="889"/>
      <c r="H58" s="889"/>
      <c r="I58" s="889"/>
    </row>
    <row r="59" spans="1:9" s="368" customFormat="1" ht="13.2" x14ac:dyDescent="0.25">
      <c r="A59" s="392" t="s">
        <v>558</v>
      </c>
      <c r="B59" s="392" t="s">
        <v>559</v>
      </c>
      <c r="C59" s="417"/>
      <c r="D59" s="393"/>
      <c r="E59" s="393"/>
      <c r="F59" s="393"/>
      <c r="G59" s="393"/>
      <c r="H59" s="393"/>
      <c r="I59" s="393"/>
    </row>
    <row r="60" spans="1:9" s="368" customFormat="1" ht="13.2" x14ac:dyDescent="0.25">
      <c r="A60" s="394" t="s">
        <v>560</v>
      </c>
      <c r="B60" s="394" t="s">
        <v>580</v>
      </c>
      <c r="C60" s="414">
        <v>7</v>
      </c>
      <c r="D60" s="414">
        <v>10</v>
      </c>
      <c r="E60" s="414">
        <v>10</v>
      </c>
      <c r="F60" s="414">
        <v>10</v>
      </c>
      <c r="G60" s="414">
        <v>10</v>
      </c>
      <c r="H60" s="414">
        <v>10</v>
      </c>
      <c r="I60" s="414">
        <v>10</v>
      </c>
    </row>
    <row r="61" spans="1:9" s="368" customFormat="1" ht="13.2" x14ac:dyDescent="0.25">
      <c r="A61" s="394" t="s">
        <v>563</v>
      </c>
      <c r="B61" s="394" t="s">
        <v>572</v>
      </c>
      <c r="C61" s="414">
        <v>1</v>
      </c>
      <c r="D61" s="414">
        <v>1</v>
      </c>
      <c r="E61" s="414">
        <v>1</v>
      </c>
      <c r="F61" s="414">
        <v>1</v>
      </c>
      <c r="G61" s="414">
        <v>1</v>
      </c>
      <c r="H61" s="414">
        <v>1</v>
      </c>
      <c r="I61" s="414">
        <v>1</v>
      </c>
    </row>
    <row r="62" spans="1:9" s="368" customFormat="1" ht="13.2" x14ac:dyDescent="0.25">
      <c r="A62" s="892" t="s">
        <v>565</v>
      </c>
      <c r="B62" s="893"/>
      <c r="C62" s="399">
        <f>'Հ3 Մաս 2'!G12</f>
        <v>8500</v>
      </c>
      <c r="D62" s="399">
        <f>'Հ3 Մաս 2'!H12</f>
        <v>12000</v>
      </c>
      <c r="E62" s="399">
        <f>'Հ3 Մաս 2'!I12</f>
        <v>12000</v>
      </c>
      <c r="F62" s="399">
        <f>'Հ3 Մաս 2'!J12</f>
        <v>12000</v>
      </c>
      <c r="G62" s="399">
        <f>'Հ3 Մաս 2'!K12</f>
        <v>12000</v>
      </c>
      <c r="H62" s="399">
        <f>'[2]Havelv 3 մաս 1 և մաս 2 (2)'!J38</f>
        <v>12000</v>
      </c>
      <c r="I62" s="399">
        <f>'[2]Havelv 3 մաս 1 և մաս 2 (2)'!K38</f>
        <v>0</v>
      </c>
    </row>
    <row r="63" spans="1:9" s="397" customFormat="1" ht="13.2" x14ac:dyDescent="0.25">
      <c r="A63" s="904"/>
      <c r="B63" s="905"/>
      <c r="C63" s="906"/>
      <c r="D63" s="418"/>
      <c r="E63" s="418"/>
      <c r="F63" s="418"/>
      <c r="G63" s="372"/>
    </row>
    <row r="64" spans="1:9" s="368" customFormat="1" ht="13.2" x14ac:dyDescent="0.25">
      <c r="A64" s="419" t="s">
        <v>581</v>
      </c>
      <c r="B64" s="420" t="s">
        <v>582</v>
      </c>
      <c r="C64" s="421"/>
      <c r="D64" s="422"/>
      <c r="E64" s="422"/>
      <c r="F64" s="422"/>
      <c r="G64" s="422"/>
      <c r="H64" s="423"/>
    </row>
    <row r="65" spans="1:9" s="368" customFormat="1" ht="26.4" x14ac:dyDescent="0.25">
      <c r="A65" s="377">
        <v>1011</v>
      </c>
      <c r="B65" s="378" t="s">
        <v>1326</v>
      </c>
      <c r="C65" s="421"/>
      <c r="D65" s="422"/>
      <c r="E65" s="422"/>
      <c r="F65" s="422"/>
      <c r="G65" s="422"/>
      <c r="H65" s="423"/>
    </row>
    <row r="67" spans="1:9" s="368" customFormat="1" ht="13.2" x14ac:dyDescent="0.25">
      <c r="A67" s="900" t="s">
        <v>543</v>
      </c>
      <c r="B67" s="901"/>
      <c r="C67" s="421"/>
      <c r="D67" s="422"/>
      <c r="E67" s="422"/>
      <c r="F67" s="422"/>
      <c r="G67" s="422"/>
      <c r="H67" s="423"/>
    </row>
    <row r="68" spans="1:9" s="397" customFormat="1" ht="13.2" x14ac:dyDescent="0.25">
      <c r="A68" s="907"/>
      <c r="B68" s="908"/>
      <c r="C68" s="909"/>
      <c r="D68" s="424"/>
      <c r="E68" s="424"/>
      <c r="F68" s="424"/>
      <c r="G68" s="372"/>
    </row>
    <row r="69" spans="1:9" s="368" customFormat="1" ht="13.2" x14ac:dyDescent="0.25">
      <c r="A69" s="390" t="s">
        <v>544</v>
      </c>
      <c r="B69" s="379">
        <v>1011</v>
      </c>
      <c r="C69" s="910"/>
      <c r="D69" s="910"/>
      <c r="E69" s="910"/>
      <c r="F69" s="910"/>
      <c r="G69" s="910"/>
      <c r="H69" s="910"/>
      <c r="I69" s="910"/>
    </row>
    <row r="70" spans="1:9" s="368" customFormat="1" ht="13.2" customHeight="1" x14ac:dyDescent="0.25">
      <c r="A70" s="390" t="s">
        <v>547</v>
      </c>
      <c r="B70" s="379">
        <v>11001</v>
      </c>
      <c r="C70" s="887" t="s">
        <v>1478</v>
      </c>
      <c r="D70" s="887" t="s">
        <v>1479</v>
      </c>
      <c r="E70" s="887" t="s">
        <v>1480</v>
      </c>
      <c r="F70" s="887" t="s">
        <v>1481</v>
      </c>
      <c r="G70" s="887" t="s">
        <v>1482</v>
      </c>
      <c r="H70" s="887" t="s">
        <v>3</v>
      </c>
      <c r="I70" s="887" t="s">
        <v>108</v>
      </c>
    </row>
    <row r="71" spans="1:9" s="368" customFormat="1" ht="26.4" x14ac:dyDescent="0.25">
      <c r="A71" s="390" t="s">
        <v>549</v>
      </c>
      <c r="B71" s="379" t="s">
        <v>583</v>
      </c>
      <c r="C71" s="888"/>
      <c r="D71" s="888"/>
      <c r="E71" s="888"/>
      <c r="F71" s="888"/>
      <c r="G71" s="888"/>
      <c r="H71" s="888"/>
      <c r="I71" s="888"/>
    </row>
    <row r="72" spans="1:9" s="368" customFormat="1" ht="52.95" customHeight="1" x14ac:dyDescent="0.25">
      <c r="A72" s="390" t="s">
        <v>551</v>
      </c>
      <c r="B72" s="379" t="s">
        <v>584</v>
      </c>
      <c r="C72" s="888"/>
      <c r="D72" s="888"/>
      <c r="E72" s="888"/>
      <c r="F72" s="888"/>
      <c r="G72" s="888"/>
      <c r="H72" s="888"/>
      <c r="I72" s="888"/>
    </row>
    <row r="73" spans="1:9" s="368" customFormat="1" ht="13.2" x14ac:dyDescent="0.25">
      <c r="A73" s="390" t="s">
        <v>553</v>
      </c>
      <c r="B73" s="379" t="s">
        <v>585</v>
      </c>
      <c r="C73" s="888"/>
      <c r="D73" s="888"/>
      <c r="E73" s="888"/>
      <c r="F73" s="888"/>
      <c r="G73" s="888"/>
      <c r="H73" s="888"/>
      <c r="I73" s="888"/>
    </row>
    <row r="74" spans="1:9" s="368" customFormat="1" ht="13.2" x14ac:dyDescent="0.25">
      <c r="A74" s="390" t="s">
        <v>586</v>
      </c>
      <c r="B74" s="379" t="s">
        <v>587</v>
      </c>
      <c r="C74" s="888"/>
      <c r="D74" s="888"/>
      <c r="E74" s="888"/>
      <c r="F74" s="888"/>
      <c r="G74" s="888"/>
      <c r="H74" s="888"/>
      <c r="I74" s="888"/>
    </row>
    <row r="75" spans="1:9" s="368" customFormat="1" ht="13.2" x14ac:dyDescent="0.25">
      <c r="A75" s="890" t="s">
        <v>557</v>
      </c>
      <c r="B75" s="891"/>
      <c r="C75" s="889"/>
      <c r="D75" s="889"/>
      <c r="E75" s="889"/>
      <c r="F75" s="889"/>
      <c r="G75" s="889"/>
      <c r="H75" s="889"/>
      <c r="I75" s="889"/>
    </row>
    <row r="76" spans="1:9" s="368" customFormat="1" ht="13.2" x14ac:dyDescent="0.25">
      <c r="A76" s="392" t="s">
        <v>558</v>
      </c>
      <c r="B76" s="392" t="s">
        <v>559</v>
      </c>
      <c r="C76" s="393"/>
      <c r="D76" s="393"/>
      <c r="E76" s="393"/>
      <c r="F76" s="393"/>
      <c r="G76" s="393"/>
      <c r="H76" s="393"/>
      <c r="I76" s="393"/>
    </row>
    <row r="77" spans="1:9" s="368" customFormat="1" ht="31.95" customHeight="1" x14ac:dyDescent="0.25">
      <c r="A77" s="394" t="s">
        <v>560</v>
      </c>
      <c r="B77" s="394" t="s">
        <v>588</v>
      </c>
      <c r="C77" s="425">
        <v>11333</v>
      </c>
      <c r="D77" s="425" t="s">
        <v>1486</v>
      </c>
      <c r="E77" s="425">
        <v>45968</v>
      </c>
      <c r="F77" s="425">
        <v>43197</v>
      </c>
      <c r="G77" s="425">
        <v>38996</v>
      </c>
      <c r="H77" s="426">
        <v>8162</v>
      </c>
      <c r="I77" s="426">
        <v>8162</v>
      </c>
    </row>
    <row r="78" spans="1:9" s="368" customFormat="1" ht="31.95" customHeight="1" x14ac:dyDescent="0.25">
      <c r="A78" s="394" t="s">
        <v>560</v>
      </c>
      <c r="B78" s="394" t="s">
        <v>589</v>
      </c>
      <c r="C78" s="425">
        <v>0</v>
      </c>
      <c r="D78" s="425" t="s">
        <v>1487</v>
      </c>
      <c r="E78" s="425" t="s">
        <v>1487</v>
      </c>
      <c r="F78" s="425" t="s">
        <v>1487</v>
      </c>
      <c r="G78" s="425" t="s">
        <v>1487</v>
      </c>
      <c r="H78" s="426">
        <v>8712</v>
      </c>
      <c r="I78" s="426">
        <v>8712</v>
      </c>
    </row>
    <row r="79" spans="1:9" s="368" customFormat="1" ht="13.2" x14ac:dyDescent="0.25">
      <c r="A79" s="892" t="s">
        <v>565</v>
      </c>
      <c r="B79" s="893"/>
      <c r="C79" s="427">
        <f>'Հ3 Մաս 2'!G14</f>
        <v>27478.45</v>
      </c>
      <c r="D79" s="427">
        <f>'Հ3 Մաս 2'!H14</f>
        <v>111762</v>
      </c>
      <c r="E79" s="427">
        <f>'Հ3 Մաս 2'!I14</f>
        <v>111762</v>
      </c>
      <c r="F79" s="427">
        <f>'Հ3 Մաս 2'!J14</f>
        <v>111762</v>
      </c>
      <c r="G79" s="427">
        <f>'Հ3 Մաս 2'!K14</f>
        <v>111762</v>
      </c>
      <c r="H79" s="428">
        <f>'[3]Havelv 3 մաս 1 և մաս 2'!J64</f>
        <v>127014</v>
      </c>
      <c r="I79" s="428">
        <f>'[3]Havelv 3 մաս 1 և մաս 2'!K64</f>
        <v>127014</v>
      </c>
    </row>
    <row r="81" spans="1:9" s="368" customFormat="1" ht="13.2" x14ac:dyDescent="0.25">
      <c r="A81" s="390" t="s">
        <v>544</v>
      </c>
      <c r="B81" s="379">
        <v>1011</v>
      </c>
      <c r="C81" s="910"/>
      <c r="D81" s="910"/>
      <c r="E81" s="910"/>
      <c r="F81" s="910"/>
      <c r="G81" s="910"/>
      <c r="H81" s="910"/>
      <c r="I81" s="910"/>
    </row>
    <row r="82" spans="1:9" s="368" customFormat="1" ht="13.2" customHeight="1" x14ac:dyDescent="0.25">
      <c r="A82" s="390" t="s">
        <v>547</v>
      </c>
      <c r="B82" s="379">
        <v>11003</v>
      </c>
      <c r="C82" s="887" t="s">
        <v>1478</v>
      </c>
      <c r="D82" s="887" t="s">
        <v>1479</v>
      </c>
      <c r="E82" s="887" t="s">
        <v>1480</v>
      </c>
      <c r="F82" s="887" t="s">
        <v>1481</v>
      </c>
      <c r="G82" s="887" t="s">
        <v>1482</v>
      </c>
      <c r="H82" s="887" t="s">
        <v>3</v>
      </c>
      <c r="I82" s="887" t="s">
        <v>108</v>
      </c>
    </row>
    <row r="83" spans="1:9" s="368" customFormat="1" ht="13.2" x14ac:dyDescent="0.25">
      <c r="A83" s="390" t="s">
        <v>549</v>
      </c>
      <c r="B83" s="379" t="s">
        <v>590</v>
      </c>
      <c r="C83" s="888"/>
      <c r="D83" s="888"/>
      <c r="E83" s="888"/>
      <c r="F83" s="888"/>
      <c r="G83" s="888"/>
      <c r="H83" s="888"/>
      <c r="I83" s="888"/>
    </row>
    <row r="84" spans="1:9" s="368" customFormat="1" ht="66" x14ac:dyDescent="0.25">
      <c r="A84" s="390" t="s">
        <v>551</v>
      </c>
      <c r="B84" s="379" t="s">
        <v>591</v>
      </c>
      <c r="C84" s="888"/>
      <c r="D84" s="888"/>
      <c r="E84" s="888"/>
      <c r="F84" s="888"/>
      <c r="G84" s="888"/>
      <c r="H84" s="888"/>
      <c r="I84" s="888"/>
    </row>
    <row r="85" spans="1:9" s="368" customFormat="1" ht="13.2" x14ac:dyDescent="0.25">
      <c r="A85" s="390" t="s">
        <v>553</v>
      </c>
      <c r="B85" s="379" t="s">
        <v>585</v>
      </c>
      <c r="C85" s="888"/>
      <c r="D85" s="888"/>
      <c r="E85" s="888"/>
      <c r="F85" s="888"/>
      <c r="G85" s="888"/>
      <c r="H85" s="888"/>
      <c r="I85" s="888"/>
    </row>
    <row r="86" spans="1:9" s="368" customFormat="1" ht="13.2" customHeight="1" x14ac:dyDescent="0.25">
      <c r="A86" s="390" t="s">
        <v>592</v>
      </c>
      <c r="B86" s="379" t="s">
        <v>593</v>
      </c>
      <c r="C86" s="888"/>
      <c r="D86" s="888"/>
      <c r="E86" s="888"/>
      <c r="F86" s="888"/>
      <c r="G86" s="888"/>
      <c r="H86" s="888"/>
      <c r="I86" s="888"/>
    </row>
    <row r="87" spans="1:9" s="368" customFormat="1" ht="13.2" x14ac:dyDescent="0.25">
      <c r="A87" s="890" t="s">
        <v>557</v>
      </c>
      <c r="B87" s="891"/>
      <c r="C87" s="889"/>
      <c r="D87" s="889"/>
      <c r="E87" s="889"/>
      <c r="F87" s="889"/>
      <c r="G87" s="889"/>
      <c r="H87" s="889"/>
      <c r="I87" s="889"/>
    </row>
    <row r="88" spans="1:9" s="368" customFormat="1" ht="13.2" x14ac:dyDescent="0.25">
      <c r="A88" s="392" t="s">
        <v>558</v>
      </c>
      <c r="B88" s="392" t="s">
        <v>559</v>
      </c>
      <c r="C88" s="393"/>
      <c r="D88" s="393"/>
      <c r="E88" s="393"/>
      <c r="F88" s="393"/>
      <c r="G88" s="393"/>
      <c r="H88" s="393"/>
      <c r="I88" s="393"/>
    </row>
    <row r="89" spans="1:9" s="368" customFormat="1" ht="13.2" x14ac:dyDescent="0.25">
      <c r="A89" s="429" t="s">
        <v>560</v>
      </c>
      <c r="B89" s="429" t="s">
        <v>594</v>
      </c>
      <c r="C89" s="430">
        <v>116265</v>
      </c>
      <c r="D89" s="430" t="s">
        <v>1488</v>
      </c>
      <c r="E89" s="430">
        <f>E91+E92+E93</f>
        <v>114000</v>
      </c>
      <c r="F89" s="430">
        <f t="shared" ref="F89:G89" si="0">F91+F92+F93</f>
        <v>114000</v>
      </c>
      <c r="G89" s="430">
        <f t="shared" si="0"/>
        <v>114000</v>
      </c>
      <c r="H89" s="432">
        <v>99500</v>
      </c>
      <c r="I89" s="432">
        <v>99500</v>
      </c>
    </row>
    <row r="90" spans="1:9" s="397" customFormat="1" ht="13.2" x14ac:dyDescent="0.25">
      <c r="A90" s="429" t="s">
        <v>560</v>
      </c>
      <c r="B90" s="429" t="s">
        <v>595</v>
      </c>
      <c r="C90" s="433">
        <v>109718</v>
      </c>
      <c r="D90" s="430" t="s">
        <v>1489</v>
      </c>
      <c r="E90" s="430"/>
      <c r="F90" s="430"/>
      <c r="G90" s="430"/>
      <c r="H90" s="432">
        <v>96500</v>
      </c>
      <c r="I90" s="432">
        <v>96500</v>
      </c>
    </row>
    <row r="91" spans="1:9" s="368" customFormat="1" ht="13.2" x14ac:dyDescent="0.25">
      <c r="A91" s="429" t="s">
        <v>560</v>
      </c>
      <c r="B91" s="429" t="s">
        <v>596</v>
      </c>
      <c r="C91" s="433">
        <v>97108</v>
      </c>
      <c r="D91" s="430" t="s">
        <v>1490</v>
      </c>
      <c r="E91" s="430">
        <v>105000</v>
      </c>
      <c r="F91" s="430">
        <v>105000</v>
      </c>
      <c r="G91" s="430">
        <v>105000</v>
      </c>
      <c r="H91" s="432">
        <v>91500</v>
      </c>
      <c r="I91" s="432">
        <v>91500</v>
      </c>
    </row>
    <row r="92" spans="1:9" s="368" customFormat="1" ht="13.2" x14ac:dyDescent="0.25">
      <c r="A92" s="429" t="s">
        <v>560</v>
      </c>
      <c r="B92" s="429" t="s">
        <v>597</v>
      </c>
      <c r="C92" s="433">
        <v>12448</v>
      </c>
      <c r="D92" s="430" t="s">
        <v>1491</v>
      </c>
      <c r="E92" s="430">
        <v>8000</v>
      </c>
      <c r="F92" s="430">
        <v>8000</v>
      </c>
      <c r="G92" s="430">
        <v>8000</v>
      </c>
      <c r="H92" s="432">
        <v>4000</v>
      </c>
      <c r="I92" s="432">
        <v>4000</v>
      </c>
    </row>
    <row r="93" spans="1:9" s="368" customFormat="1" ht="13.2" x14ac:dyDescent="0.25">
      <c r="A93" s="429" t="s">
        <v>560</v>
      </c>
      <c r="B93" s="429" t="s">
        <v>598</v>
      </c>
      <c r="C93" s="433">
        <v>162</v>
      </c>
      <c r="D93" s="430" t="s">
        <v>1492</v>
      </c>
      <c r="E93" s="430">
        <v>1000</v>
      </c>
      <c r="F93" s="430">
        <v>1000</v>
      </c>
      <c r="G93" s="430">
        <v>1000</v>
      </c>
      <c r="H93" s="432">
        <v>1000</v>
      </c>
      <c r="I93" s="432">
        <v>1000</v>
      </c>
    </row>
    <row r="94" spans="1:9" s="397" customFormat="1" ht="13.2" x14ac:dyDescent="0.25">
      <c r="A94" s="429" t="s">
        <v>560</v>
      </c>
      <c r="B94" s="429" t="s">
        <v>599</v>
      </c>
      <c r="C94" s="430">
        <v>6547</v>
      </c>
      <c r="D94" s="430" t="s">
        <v>1493</v>
      </c>
      <c r="E94" s="430">
        <v>0</v>
      </c>
      <c r="F94" s="430">
        <v>0</v>
      </c>
      <c r="G94" s="430">
        <v>0</v>
      </c>
      <c r="H94" s="432">
        <v>3000</v>
      </c>
      <c r="I94" s="432">
        <v>3000</v>
      </c>
    </row>
    <row r="95" spans="1:9" s="397" customFormat="1" ht="13.2" x14ac:dyDescent="0.25">
      <c r="A95" s="429" t="s">
        <v>560</v>
      </c>
      <c r="B95" s="429" t="s">
        <v>596</v>
      </c>
      <c r="C95" s="433">
        <v>6547</v>
      </c>
      <c r="D95" s="430" t="s">
        <v>1494</v>
      </c>
      <c r="E95" s="430">
        <v>0</v>
      </c>
      <c r="F95" s="430">
        <v>0</v>
      </c>
      <c r="G95" s="430">
        <v>0</v>
      </c>
      <c r="H95" s="432">
        <v>0</v>
      </c>
      <c r="I95" s="432">
        <v>0</v>
      </c>
    </row>
    <row r="96" spans="1:9" s="397" customFormat="1" ht="13.2" x14ac:dyDescent="0.25">
      <c r="A96" s="429" t="s">
        <v>560</v>
      </c>
      <c r="B96" s="429" t="s">
        <v>597</v>
      </c>
      <c r="C96" s="433">
        <v>0</v>
      </c>
      <c r="D96" s="430" t="s">
        <v>1494</v>
      </c>
      <c r="E96" s="430">
        <v>0</v>
      </c>
      <c r="F96" s="430">
        <v>0</v>
      </c>
      <c r="G96" s="430">
        <v>0</v>
      </c>
      <c r="H96" s="432">
        <v>0</v>
      </c>
      <c r="I96" s="432">
        <v>0</v>
      </c>
    </row>
    <row r="97" spans="1:9" s="397" customFormat="1" ht="13.2" x14ac:dyDescent="0.25">
      <c r="A97" s="429" t="s">
        <v>560</v>
      </c>
      <c r="B97" s="429" t="s">
        <v>598</v>
      </c>
      <c r="C97" s="433">
        <v>0</v>
      </c>
      <c r="D97" s="430" t="s">
        <v>1494</v>
      </c>
      <c r="E97" s="430">
        <v>0</v>
      </c>
      <c r="F97" s="430">
        <v>0</v>
      </c>
      <c r="G97" s="430">
        <v>0</v>
      </c>
      <c r="H97" s="432">
        <v>0</v>
      </c>
      <c r="I97" s="432">
        <v>0</v>
      </c>
    </row>
    <row r="98" spans="1:9" s="397" customFormat="1" ht="26.4" x14ac:dyDescent="0.25">
      <c r="A98" s="429" t="s">
        <v>560</v>
      </c>
      <c r="B98" s="429" t="s">
        <v>600</v>
      </c>
      <c r="C98" s="430">
        <v>61000</v>
      </c>
      <c r="D98" s="430" t="s">
        <v>1495</v>
      </c>
      <c r="E98" s="430">
        <v>69000</v>
      </c>
      <c r="F98" s="430">
        <v>69000</v>
      </c>
      <c r="G98" s="430">
        <v>69000</v>
      </c>
      <c r="H98" s="432">
        <v>70000</v>
      </c>
      <c r="I98" s="432">
        <v>70000</v>
      </c>
    </row>
    <row r="99" spans="1:9" s="397" customFormat="1" ht="26.4" x14ac:dyDescent="0.25">
      <c r="A99" s="429" t="s">
        <v>560</v>
      </c>
      <c r="B99" s="429" t="s">
        <v>601</v>
      </c>
      <c r="C99" s="433">
        <v>58000</v>
      </c>
      <c r="D99" s="430" t="s">
        <v>1496</v>
      </c>
      <c r="E99" s="430">
        <v>69000</v>
      </c>
      <c r="F99" s="430">
        <v>69000</v>
      </c>
      <c r="G99" s="430">
        <v>69000</v>
      </c>
      <c r="H99" s="432">
        <v>68000</v>
      </c>
      <c r="I99" s="432">
        <v>68000</v>
      </c>
    </row>
    <row r="100" spans="1:9" s="397" customFormat="1" ht="26.4" x14ac:dyDescent="0.25">
      <c r="A100" s="429"/>
      <c r="B100" s="429" t="s">
        <v>602</v>
      </c>
      <c r="C100" s="433">
        <v>3000</v>
      </c>
      <c r="D100" s="430" t="s">
        <v>1497</v>
      </c>
      <c r="E100" s="430">
        <v>0</v>
      </c>
      <c r="F100" s="430">
        <v>0</v>
      </c>
      <c r="G100" s="430">
        <v>0</v>
      </c>
      <c r="H100" s="432">
        <v>2000</v>
      </c>
      <c r="I100" s="432">
        <v>2000</v>
      </c>
    </row>
    <row r="101" spans="1:9" s="397" customFormat="1" ht="27.6" customHeight="1" x14ac:dyDescent="0.25">
      <c r="A101" s="429" t="s">
        <v>603</v>
      </c>
      <c r="B101" s="429" t="s">
        <v>604</v>
      </c>
      <c r="C101" s="433" t="s">
        <v>1340</v>
      </c>
      <c r="D101" s="430" t="s">
        <v>1498</v>
      </c>
      <c r="E101" s="430">
        <v>80</v>
      </c>
      <c r="F101" s="430">
        <v>80</v>
      </c>
      <c r="G101" s="430">
        <v>80</v>
      </c>
      <c r="H101" s="432">
        <v>80</v>
      </c>
      <c r="I101" s="432">
        <v>80</v>
      </c>
    </row>
    <row r="102" spans="1:9" s="368" customFormat="1" ht="13.2" x14ac:dyDescent="0.25">
      <c r="A102" s="892" t="s">
        <v>565</v>
      </c>
      <c r="B102" s="893"/>
      <c r="C102" s="427">
        <f>'Հ3 Մաս 2'!G15</f>
        <v>73498.11</v>
      </c>
      <c r="D102" s="427">
        <f>'Հ3 Մաս 2'!H15</f>
        <v>78750</v>
      </c>
      <c r="E102" s="427">
        <f>'Հ3 Մաս 2'!I15</f>
        <v>82510.7</v>
      </c>
      <c r="F102" s="427">
        <f>'Հ3 Մաս 2'!J15</f>
        <v>82510.7</v>
      </c>
      <c r="G102" s="427">
        <f>'Հ3 Մաս 2'!K15</f>
        <v>82510.7</v>
      </c>
      <c r="H102" s="428">
        <f>'[3]Havelv 3 մաս 1 և մաս 2'!J70</f>
        <v>78749.899999999994</v>
      </c>
      <c r="I102" s="428">
        <f>'[3]Havelv 3 մաս 1 և մաս 2'!K70</f>
        <v>78749.899999999994</v>
      </c>
    </row>
    <row r="104" spans="1:9" s="368" customFormat="1" ht="13.2" x14ac:dyDescent="0.25">
      <c r="A104" s="434" t="s">
        <v>544</v>
      </c>
      <c r="B104" s="379">
        <v>1011</v>
      </c>
      <c r="C104" s="910"/>
      <c r="D104" s="910"/>
      <c r="E104" s="910"/>
      <c r="F104" s="910"/>
      <c r="G104" s="910"/>
      <c r="H104" s="910"/>
      <c r="I104" s="910"/>
    </row>
    <row r="105" spans="1:9" s="368" customFormat="1" ht="13.2" customHeight="1" x14ac:dyDescent="0.25">
      <c r="A105" s="434" t="s">
        <v>547</v>
      </c>
      <c r="B105" s="379">
        <v>11005</v>
      </c>
      <c r="C105" s="887" t="s">
        <v>1478</v>
      </c>
      <c r="D105" s="887" t="s">
        <v>1479</v>
      </c>
      <c r="E105" s="887" t="s">
        <v>1480</v>
      </c>
      <c r="F105" s="887" t="s">
        <v>1481</v>
      </c>
      <c r="G105" s="887" t="s">
        <v>1482</v>
      </c>
      <c r="H105" s="887" t="s">
        <v>3</v>
      </c>
      <c r="I105" s="887" t="s">
        <v>108</v>
      </c>
    </row>
    <row r="106" spans="1:9" s="368" customFormat="1" ht="13.2" x14ac:dyDescent="0.25">
      <c r="A106" s="434" t="s">
        <v>549</v>
      </c>
      <c r="B106" s="379" t="s">
        <v>605</v>
      </c>
      <c r="C106" s="888"/>
      <c r="D106" s="888"/>
      <c r="E106" s="888"/>
      <c r="F106" s="888"/>
      <c r="G106" s="888"/>
      <c r="H106" s="888"/>
      <c r="I106" s="888"/>
    </row>
    <row r="107" spans="1:9" s="368" customFormat="1" ht="13.2" x14ac:dyDescent="0.25">
      <c r="A107" s="434" t="s">
        <v>551</v>
      </c>
      <c r="B107" s="379" t="s">
        <v>606</v>
      </c>
      <c r="C107" s="888"/>
      <c r="D107" s="888"/>
      <c r="E107" s="888"/>
      <c r="F107" s="888"/>
      <c r="G107" s="888"/>
      <c r="H107" s="888"/>
      <c r="I107" s="888"/>
    </row>
    <row r="108" spans="1:9" s="368" customFormat="1" ht="13.2" x14ac:dyDescent="0.25">
      <c r="A108" s="434" t="s">
        <v>553</v>
      </c>
      <c r="B108" s="379" t="s">
        <v>585</v>
      </c>
      <c r="C108" s="888"/>
      <c r="D108" s="888"/>
      <c r="E108" s="888"/>
      <c r="F108" s="888"/>
      <c r="G108" s="888"/>
      <c r="H108" s="888"/>
      <c r="I108" s="888"/>
    </row>
    <row r="109" spans="1:9" s="368" customFormat="1" ht="13.2" customHeight="1" x14ac:dyDescent="0.25">
      <c r="A109" s="434" t="s">
        <v>586</v>
      </c>
      <c r="B109" s="379" t="s">
        <v>607</v>
      </c>
      <c r="C109" s="888"/>
      <c r="D109" s="888"/>
      <c r="E109" s="888"/>
      <c r="F109" s="888"/>
      <c r="G109" s="888"/>
      <c r="H109" s="888"/>
      <c r="I109" s="888"/>
    </row>
    <row r="110" spans="1:9" s="368" customFormat="1" ht="13.2" x14ac:dyDescent="0.25">
      <c r="A110" s="890" t="s">
        <v>557</v>
      </c>
      <c r="B110" s="891"/>
      <c r="C110" s="889"/>
      <c r="D110" s="889"/>
      <c r="E110" s="889"/>
      <c r="F110" s="889"/>
      <c r="G110" s="889"/>
      <c r="H110" s="889"/>
      <c r="I110" s="889"/>
    </row>
    <row r="111" spans="1:9" s="368" customFormat="1" ht="13.2" x14ac:dyDescent="0.25">
      <c r="A111" s="392" t="s">
        <v>558</v>
      </c>
      <c r="B111" s="392" t="s">
        <v>559</v>
      </c>
      <c r="C111" s="411"/>
      <c r="D111" s="393"/>
      <c r="E111" s="393"/>
      <c r="F111" s="393"/>
      <c r="G111" s="393"/>
      <c r="H111" s="393"/>
      <c r="I111" s="393"/>
    </row>
    <row r="112" spans="1:9" s="368" customFormat="1" ht="13.2" x14ac:dyDescent="0.25">
      <c r="A112" s="389" t="s">
        <v>560</v>
      </c>
      <c r="B112" s="379" t="s">
        <v>608</v>
      </c>
      <c r="C112" s="396">
        <v>900</v>
      </c>
      <c r="D112" s="396" t="s">
        <v>1499</v>
      </c>
      <c r="E112" s="396">
        <v>902</v>
      </c>
      <c r="F112" s="396">
        <v>902</v>
      </c>
      <c r="G112" s="396">
        <v>902</v>
      </c>
      <c r="H112" s="398">
        <v>1072</v>
      </c>
      <c r="I112" s="398">
        <v>1072</v>
      </c>
    </row>
    <row r="113" spans="1:9" s="368" customFormat="1" ht="13.2" x14ac:dyDescent="0.25">
      <c r="A113" s="389" t="s">
        <v>560</v>
      </c>
      <c r="B113" s="391" t="s">
        <v>609</v>
      </c>
      <c r="C113" s="396">
        <v>840</v>
      </c>
      <c r="D113" s="396" t="s">
        <v>1499</v>
      </c>
      <c r="E113" s="396">
        <v>902</v>
      </c>
      <c r="F113" s="396">
        <v>902</v>
      </c>
      <c r="G113" s="396">
        <v>902</v>
      </c>
      <c r="H113" s="398">
        <v>762</v>
      </c>
      <c r="I113" s="398">
        <v>762</v>
      </c>
    </row>
    <row r="114" spans="1:9" s="368" customFormat="1" ht="13.2" x14ac:dyDescent="0.25">
      <c r="A114" s="389" t="s">
        <v>560</v>
      </c>
      <c r="B114" s="391" t="s">
        <v>610</v>
      </c>
      <c r="C114" s="396">
        <v>60</v>
      </c>
      <c r="D114" s="396" t="s">
        <v>1484</v>
      </c>
      <c r="E114" s="396"/>
      <c r="F114" s="396"/>
      <c r="G114" s="396"/>
      <c r="H114" s="398">
        <v>310</v>
      </c>
      <c r="I114" s="398">
        <v>310</v>
      </c>
    </row>
    <row r="115" spans="1:9" s="368" customFormat="1" ht="13.2" x14ac:dyDescent="0.25">
      <c r="A115" s="892" t="s">
        <v>565</v>
      </c>
      <c r="B115" s="893"/>
      <c r="C115" s="427">
        <f>'Հ3 Մաս 2'!G16</f>
        <v>27047.89</v>
      </c>
      <c r="D115" s="427">
        <f>'Հ3 Մաս 2'!H16</f>
        <v>27059.5</v>
      </c>
      <c r="E115" s="427">
        <f>'Հ3 Մաս 2'!I16</f>
        <v>34093.199999999997</v>
      </c>
      <c r="F115" s="427">
        <f>'Հ3 Մաս 2'!J16</f>
        <v>34093.199999999997</v>
      </c>
      <c r="G115" s="427">
        <f>'Հ3 Մաս 2'!K16</f>
        <v>34093.199999999997</v>
      </c>
      <c r="H115" s="427">
        <f>'[3]Havelv 3 մաս 1 և մաս 2'!J76</f>
        <v>46413.2</v>
      </c>
      <c r="I115" s="427">
        <f>'[3]Havelv 3 մաս 1 և մաս 2'!K76</f>
        <v>46413.2</v>
      </c>
    </row>
    <row r="116" spans="1:9" s="384" customFormat="1" ht="13.2" x14ac:dyDescent="0.25">
      <c r="A116" s="380"/>
      <c r="B116" s="435"/>
      <c r="C116" s="436"/>
      <c r="D116" s="437"/>
      <c r="E116" s="437"/>
      <c r="F116" s="437"/>
      <c r="G116" s="437"/>
      <c r="H116" s="437"/>
    </row>
    <row r="117" spans="1:9" s="368" customFormat="1" ht="13.2" x14ac:dyDescent="0.25">
      <c r="A117" s="390" t="s">
        <v>544</v>
      </c>
      <c r="B117" s="379">
        <v>1011</v>
      </c>
      <c r="C117" s="910"/>
      <c r="D117" s="910"/>
      <c r="E117" s="910"/>
      <c r="F117" s="910"/>
      <c r="G117" s="910"/>
      <c r="H117" s="910"/>
      <c r="I117" s="910"/>
    </row>
    <row r="118" spans="1:9" s="368" customFormat="1" ht="13.2" customHeight="1" x14ac:dyDescent="0.25">
      <c r="A118" s="390" t="s">
        <v>547</v>
      </c>
      <c r="B118" s="379">
        <v>11007</v>
      </c>
      <c r="C118" s="887" t="s">
        <v>1478</v>
      </c>
      <c r="D118" s="887" t="s">
        <v>1479</v>
      </c>
      <c r="E118" s="887" t="s">
        <v>1480</v>
      </c>
      <c r="F118" s="887" t="s">
        <v>1481</v>
      </c>
      <c r="G118" s="887" t="s">
        <v>1482</v>
      </c>
      <c r="H118" s="887" t="s">
        <v>3</v>
      </c>
      <c r="I118" s="887" t="s">
        <v>108</v>
      </c>
    </row>
    <row r="119" spans="1:9" s="368" customFormat="1" ht="13.2" x14ac:dyDescent="0.25">
      <c r="A119" s="390" t="s">
        <v>549</v>
      </c>
      <c r="B119" s="379" t="s">
        <v>611</v>
      </c>
      <c r="C119" s="888"/>
      <c r="D119" s="888"/>
      <c r="E119" s="888"/>
      <c r="F119" s="888"/>
      <c r="G119" s="888"/>
      <c r="H119" s="888"/>
      <c r="I119" s="888"/>
    </row>
    <row r="120" spans="1:9" s="368" customFormat="1" ht="52.95" customHeight="1" x14ac:dyDescent="0.25">
      <c r="A120" s="390" t="s">
        <v>551</v>
      </c>
      <c r="B120" s="379" t="s">
        <v>612</v>
      </c>
      <c r="C120" s="888"/>
      <c r="D120" s="888"/>
      <c r="E120" s="888"/>
      <c r="F120" s="888"/>
      <c r="G120" s="888"/>
      <c r="H120" s="888"/>
      <c r="I120" s="888"/>
    </row>
    <row r="121" spans="1:9" s="368" customFormat="1" ht="13.2" x14ac:dyDescent="0.25">
      <c r="A121" s="390" t="s">
        <v>553</v>
      </c>
      <c r="B121" s="379" t="s">
        <v>613</v>
      </c>
      <c r="C121" s="888"/>
      <c r="D121" s="888"/>
      <c r="E121" s="888"/>
      <c r="F121" s="888"/>
      <c r="G121" s="888"/>
      <c r="H121" s="888"/>
      <c r="I121" s="888"/>
    </row>
    <row r="122" spans="1:9" s="368" customFormat="1" ht="13.2" customHeight="1" x14ac:dyDescent="0.25">
      <c r="A122" s="390" t="s">
        <v>586</v>
      </c>
      <c r="B122" s="379" t="s">
        <v>607</v>
      </c>
      <c r="C122" s="888"/>
      <c r="D122" s="888"/>
      <c r="E122" s="888"/>
      <c r="F122" s="888"/>
      <c r="G122" s="888"/>
      <c r="H122" s="888"/>
      <c r="I122" s="888"/>
    </row>
    <row r="123" spans="1:9" s="368" customFormat="1" ht="13.2" x14ac:dyDescent="0.25">
      <c r="A123" s="890" t="s">
        <v>557</v>
      </c>
      <c r="B123" s="891"/>
      <c r="C123" s="889"/>
      <c r="D123" s="889"/>
      <c r="E123" s="889"/>
      <c r="F123" s="889"/>
      <c r="G123" s="889"/>
      <c r="H123" s="889"/>
      <c r="I123" s="889"/>
    </row>
    <row r="124" spans="1:9" s="368" customFormat="1" ht="13.2" x14ac:dyDescent="0.25">
      <c r="A124" s="392" t="s">
        <v>558</v>
      </c>
      <c r="B124" s="392" t="s">
        <v>559</v>
      </c>
      <c r="C124" s="411"/>
      <c r="D124" s="393"/>
      <c r="E124" s="393"/>
      <c r="F124" s="393"/>
      <c r="G124" s="393"/>
      <c r="H124" s="393"/>
      <c r="I124" s="393"/>
    </row>
    <row r="125" spans="1:9" s="384" customFormat="1" ht="13.2" x14ac:dyDescent="0.25">
      <c r="A125" s="394" t="s">
        <v>560</v>
      </c>
      <c r="B125" s="429" t="s">
        <v>614</v>
      </c>
      <c r="C125" s="438" t="s">
        <v>615</v>
      </c>
      <c r="D125" s="438" t="s">
        <v>1500</v>
      </c>
      <c r="E125" s="438" t="s">
        <v>1500</v>
      </c>
      <c r="F125" s="438" t="s">
        <v>1500</v>
      </c>
      <c r="G125" s="438" t="s">
        <v>1500</v>
      </c>
      <c r="H125" s="439">
        <v>20</v>
      </c>
      <c r="I125" s="439">
        <v>20</v>
      </c>
    </row>
    <row r="126" spans="1:9" s="368" customFormat="1" ht="13.2" x14ac:dyDescent="0.25">
      <c r="A126" s="394" t="s">
        <v>560</v>
      </c>
      <c r="B126" s="394" t="s">
        <v>616</v>
      </c>
      <c r="C126" s="438" t="s">
        <v>617</v>
      </c>
      <c r="D126" s="438" t="s">
        <v>1501</v>
      </c>
      <c r="E126" s="438" t="s">
        <v>1501</v>
      </c>
      <c r="F126" s="438" t="s">
        <v>1501</v>
      </c>
      <c r="G126" s="438" t="s">
        <v>1501</v>
      </c>
      <c r="H126" s="439">
        <v>10</v>
      </c>
      <c r="I126" s="439">
        <v>10</v>
      </c>
    </row>
    <row r="127" spans="1:9" s="368" customFormat="1" ht="13.2" x14ac:dyDescent="0.25">
      <c r="A127" s="394" t="s">
        <v>560</v>
      </c>
      <c r="B127" s="394" t="s">
        <v>618</v>
      </c>
      <c r="C127" s="438" t="s">
        <v>619</v>
      </c>
      <c r="D127" s="438" t="s">
        <v>1502</v>
      </c>
      <c r="E127" s="438" t="s">
        <v>1502</v>
      </c>
      <c r="F127" s="438" t="s">
        <v>1502</v>
      </c>
      <c r="G127" s="438" t="s">
        <v>1502</v>
      </c>
      <c r="H127" s="439">
        <v>446</v>
      </c>
      <c r="I127" s="439">
        <v>446</v>
      </c>
    </row>
    <row r="128" spans="1:9" s="368" customFormat="1" ht="13.2" x14ac:dyDescent="0.25">
      <c r="A128" s="394" t="s">
        <v>560</v>
      </c>
      <c r="B128" s="394" t="s">
        <v>620</v>
      </c>
      <c r="C128" s="438" t="s">
        <v>621</v>
      </c>
      <c r="D128" s="438" t="s">
        <v>1503</v>
      </c>
      <c r="E128" s="438" t="s">
        <v>1503</v>
      </c>
      <c r="F128" s="438" t="s">
        <v>1503</v>
      </c>
      <c r="G128" s="438" t="s">
        <v>1503</v>
      </c>
      <c r="H128" s="439" t="s">
        <v>621</v>
      </c>
      <c r="I128" s="439" t="s">
        <v>621</v>
      </c>
    </row>
    <row r="129" spans="1:9" s="368" customFormat="1" ht="13.2" x14ac:dyDescent="0.25">
      <c r="A129" s="394" t="s">
        <v>560</v>
      </c>
      <c r="B129" s="394" t="s">
        <v>622</v>
      </c>
      <c r="C129" s="438" t="s">
        <v>623</v>
      </c>
      <c r="D129" s="438" t="s">
        <v>1485</v>
      </c>
      <c r="E129" s="438" t="s">
        <v>1485</v>
      </c>
      <c r="F129" s="438" t="s">
        <v>1485</v>
      </c>
      <c r="G129" s="438" t="s">
        <v>1485</v>
      </c>
      <c r="H129" s="439" t="s">
        <v>623</v>
      </c>
      <c r="I129" s="439" t="s">
        <v>623</v>
      </c>
    </row>
    <row r="130" spans="1:9" s="368" customFormat="1" ht="26.4" x14ac:dyDescent="0.25">
      <c r="A130" s="394" t="s">
        <v>560</v>
      </c>
      <c r="B130" s="394" t="s">
        <v>624</v>
      </c>
      <c r="C130" s="396">
        <f>C131+C132</f>
        <v>178</v>
      </c>
      <c r="D130" s="438" t="s">
        <v>1504</v>
      </c>
      <c r="E130" s="438" t="s">
        <v>1504</v>
      </c>
      <c r="F130" s="438" t="s">
        <v>1504</v>
      </c>
      <c r="G130" s="438" t="s">
        <v>1504</v>
      </c>
      <c r="H130" s="439">
        <v>870</v>
      </c>
      <c r="I130" s="439">
        <v>870</v>
      </c>
    </row>
    <row r="131" spans="1:9" s="368" customFormat="1" ht="26.4" x14ac:dyDescent="0.25">
      <c r="A131" s="394" t="s">
        <v>560</v>
      </c>
      <c r="B131" s="394" t="s">
        <v>625</v>
      </c>
      <c r="C131" s="438">
        <v>144</v>
      </c>
      <c r="D131" s="438" t="s">
        <v>1505</v>
      </c>
      <c r="E131" s="438" t="s">
        <v>1505</v>
      </c>
      <c r="F131" s="438" t="s">
        <v>1505</v>
      </c>
      <c r="G131" s="438" t="s">
        <v>1505</v>
      </c>
      <c r="H131" s="439">
        <v>144</v>
      </c>
      <c r="I131" s="439">
        <v>144</v>
      </c>
    </row>
    <row r="132" spans="1:9" s="368" customFormat="1" ht="26.4" x14ac:dyDescent="0.25">
      <c r="A132" s="394" t="s">
        <v>560</v>
      </c>
      <c r="B132" s="394" t="s">
        <v>626</v>
      </c>
      <c r="C132" s="438">
        <v>34</v>
      </c>
      <c r="D132" s="438" t="s">
        <v>1506</v>
      </c>
      <c r="E132" s="438" t="s">
        <v>1506</v>
      </c>
      <c r="F132" s="438" t="s">
        <v>1506</v>
      </c>
      <c r="G132" s="438" t="s">
        <v>1506</v>
      </c>
      <c r="H132" s="439">
        <v>726</v>
      </c>
      <c r="I132" s="439">
        <v>726</v>
      </c>
    </row>
    <row r="133" spans="1:9" s="368" customFormat="1" ht="13.2" x14ac:dyDescent="0.25">
      <c r="A133" s="892" t="s">
        <v>565</v>
      </c>
      <c r="B133" s="893"/>
      <c r="C133" s="427">
        <f>'Հ3 Մաս 2'!G17</f>
        <v>43709</v>
      </c>
      <c r="D133" s="427">
        <f>'Հ3 Մաս 2'!H17</f>
        <v>55441</v>
      </c>
      <c r="E133" s="427">
        <f>'Հ3 Մաս 2'!I17</f>
        <v>62273.2</v>
      </c>
      <c r="F133" s="427">
        <f>'Հ3 Մաս 2'!J17</f>
        <v>62273.2</v>
      </c>
      <c r="G133" s="427">
        <f>'Հ3 Մաս 2'!K17</f>
        <v>62273.2</v>
      </c>
      <c r="H133" s="427">
        <f>'[2]Havelv 3 մաս 1 և մաս 2 (2)'!I71</f>
        <v>55441.1</v>
      </c>
      <c r="I133" s="427">
        <f>'[2]Havelv 3 մաս 1 և մաս 2 (2)'!J71</f>
        <v>55441.1</v>
      </c>
    </row>
    <row r="134" spans="1:9" s="372" customFormat="1" ht="13.2" x14ac:dyDescent="0.25">
      <c r="C134" s="440"/>
    </row>
    <row r="135" spans="1:9" s="368" customFormat="1" ht="13.2" x14ac:dyDescent="0.25">
      <c r="A135" s="390" t="s">
        <v>544</v>
      </c>
      <c r="B135" s="379">
        <v>1011</v>
      </c>
      <c r="C135" s="910"/>
      <c r="D135" s="910"/>
      <c r="E135" s="910"/>
      <c r="F135" s="910"/>
      <c r="G135" s="910"/>
      <c r="H135" s="910"/>
      <c r="I135" s="910"/>
    </row>
    <row r="136" spans="1:9" s="368" customFormat="1" ht="13.2" customHeight="1" x14ac:dyDescent="0.25">
      <c r="A136" s="390" t="s">
        <v>547</v>
      </c>
      <c r="B136" s="379">
        <v>11008</v>
      </c>
      <c r="C136" s="887" t="s">
        <v>1478</v>
      </c>
      <c r="D136" s="887" t="s">
        <v>1479</v>
      </c>
      <c r="E136" s="887" t="s">
        <v>1480</v>
      </c>
      <c r="F136" s="887" t="s">
        <v>1481</v>
      </c>
      <c r="G136" s="887" t="s">
        <v>1482</v>
      </c>
      <c r="H136" s="887" t="s">
        <v>3</v>
      </c>
      <c r="I136" s="887" t="s">
        <v>108</v>
      </c>
    </row>
    <row r="137" spans="1:9" s="368" customFormat="1" ht="26.4" x14ac:dyDescent="0.25">
      <c r="A137" s="390" t="s">
        <v>549</v>
      </c>
      <c r="B137" s="379" t="s">
        <v>627</v>
      </c>
      <c r="C137" s="888"/>
      <c r="D137" s="888"/>
      <c r="E137" s="888"/>
      <c r="F137" s="888"/>
      <c r="G137" s="888"/>
      <c r="H137" s="888"/>
      <c r="I137" s="888"/>
    </row>
    <row r="138" spans="1:9" s="368" customFormat="1" ht="39.6" x14ac:dyDescent="0.25">
      <c r="A138" s="390" t="s">
        <v>551</v>
      </c>
      <c r="B138" s="379" t="s">
        <v>628</v>
      </c>
      <c r="C138" s="888"/>
      <c r="D138" s="888"/>
      <c r="E138" s="888"/>
      <c r="F138" s="888"/>
      <c r="G138" s="888"/>
      <c r="H138" s="888"/>
      <c r="I138" s="888"/>
    </row>
    <row r="139" spans="1:9" s="368" customFormat="1" ht="13.2" x14ac:dyDescent="0.25">
      <c r="A139" s="390" t="s">
        <v>553</v>
      </c>
      <c r="B139" s="379" t="s">
        <v>585</v>
      </c>
      <c r="C139" s="888"/>
      <c r="D139" s="888"/>
      <c r="E139" s="888"/>
      <c r="F139" s="888"/>
      <c r="G139" s="888"/>
      <c r="H139" s="888"/>
      <c r="I139" s="888"/>
    </row>
    <row r="140" spans="1:9" s="368" customFormat="1" ht="13.2" x14ac:dyDescent="0.25">
      <c r="A140" s="390" t="s">
        <v>629</v>
      </c>
      <c r="B140" s="379" t="s">
        <v>630</v>
      </c>
      <c r="C140" s="888"/>
      <c r="D140" s="888"/>
      <c r="E140" s="888"/>
      <c r="F140" s="888"/>
      <c r="G140" s="888"/>
      <c r="H140" s="888"/>
      <c r="I140" s="888"/>
    </row>
    <row r="141" spans="1:9" s="368" customFormat="1" ht="13.2" x14ac:dyDescent="0.25">
      <c r="A141" s="441" t="s">
        <v>557</v>
      </c>
      <c r="B141" s="442"/>
      <c r="C141" s="889"/>
      <c r="D141" s="889"/>
      <c r="E141" s="889"/>
      <c r="F141" s="889"/>
      <c r="G141" s="889"/>
      <c r="H141" s="889"/>
      <c r="I141" s="889"/>
    </row>
    <row r="142" spans="1:9" s="368" customFormat="1" ht="13.2" x14ac:dyDescent="0.25">
      <c r="A142" s="392" t="s">
        <v>558</v>
      </c>
      <c r="B142" s="392" t="s">
        <v>559</v>
      </c>
      <c r="C142" s="411"/>
      <c r="D142" s="393"/>
      <c r="E142" s="393"/>
      <c r="F142" s="393"/>
      <c r="G142" s="393"/>
      <c r="H142" s="393"/>
      <c r="I142" s="393"/>
    </row>
    <row r="143" spans="1:9" s="368" customFormat="1" ht="13.2" x14ac:dyDescent="0.25">
      <c r="A143" s="394" t="s">
        <v>560</v>
      </c>
      <c r="B143" s="429" t="s">
        <v>1740</v>
      </c>
      <c r="C143" s="438">
        <v>508</v>
      </c>
      <c r="D143" s="438" t="s">
        <v>1507</v>
      </c>
      <c r="E143" s="438" t="s">
        <v>1507</v>
      </c>
      <c r="F143" s="438" t="s">
        <v>1507</v>
      </c>
      <c r="G143" s="438" t="s">
        <v>1507</v>
      </c>
      <c r="H143" s="438">
        <v>508</v>
      </c>
      <c r="I143" s="438">
        <v>508</v>
      </c>
    </row>
    <row r="144" spans="1:9" s="368" customFormat="1" ht="26.4" x14ac:dyDescent="0.25">
      <c r="A144" s="394" t="s">
        <v>632</v>
      </c>
      <c r="B144" s="429" t="s">
        <v>633</v>
      </c>
      <c r="C144" s="438">
        <v>1.9</v>
      </c>
      <c r="D144" s="438" t="s">
        <v>1508</v>
      </c>
      <c r="E144" s="438" t="s">
        <v>1508</v>
      </c>
      <c r="F144" s="438" t="s">
        <v>1508</v>
      </c>
      <c r="G144" s="438" t="s">
        <v>1508</v>
      </c>
      <c r="H144" s="438">
        <v>1.9</v>
      </c>
      <c r="I144" s="438">
        <v>1.9</v>
      </c>
    </row>
    <row r="145" spans="1:9" s="368" customFormat="1" ht="26.4" x14ac:dyDescent="0.25">
      <c r="A145" s="394" t="s">
        <v>632</v>
      </c>
      <c r="B145" s="429" t="s">
        <v>634</v>
      </c>
      <c r="C145" s="438">
        <v>1.2</v>
      </c>
      <c r="D145" s="438" t="s">
        <v>1509</v>
      </c>
      <c r="E145" s="438" t="s">
        <v>1509</v>
      </c>
      <c r="F145" s="438" t="s">
        <v>1509</v>
      </c>
      <c r="G145" s="438" t="s">
        <v>1509</v>
      </c>
      <c r="H145" s="438">
        <v>1.2</v>
      </c>
      <c r="I145" s="438">
        <v>1.2</v>
      </c>
    </row>
    <row r="146" spans="1:9" s="368" customFormat="1" ht="13.2" customHeight="1" x14ac:dyDescent="0.25">
      <c r="A146" s="443" t="s">
        <v>565</v>
      </c>
      <c r="B146" s="444"/>
      <c r="C146" s="427">
        <f>'Հ3 Մաս 2'!G18</f>
        <v>33871.4</v>
      </c>
      <c r="D146" s="427">
        <f>'Հ3 Մաս 2'!H18</f>
        <v>34767.599999999999</v>
      </c>
      <c r="E146" s="427">
        <f>'Հ3 Մաս 2'!I18</f>
        <v>36588.6</v>
      </c>
      <c r="F146" s="427">
        <f>'Հ3 Մաս 2'!J18</f>
        <v>36588.6</v>
      </c>
      <c r="G146" s="427">
        <f>'Հ3 Մաս 2'!K18</f>
        <v>36588.6</v>
      </c>
      <c r="H146" s="427">
        <f>'[3]Havelv 3 մաս 1 և մաս 2'!J88</f>
        <v>34767.599999999999</v>
      </c>
      <c r="I146" s="427">
        <f>'[3]Havelv 3 մաս 1 և մաս 2'!K88</f>
        <v>34767.599999999999</v>
      </c>
    </row>
    <row r="147" spans="1:9" s="384" customFormat="1" ht="13.2" customHeight="1" x14ac:dyDescent="0.25">
      <c r="A147" s="380"/>
      <c r="B147" s="435"/>
      <c r="C147" s="445"/>
      <c r="D147" s="446"/>
      <c r="E147" s="446"/>
      <c r="F147" s="446"/>
      <c r="G147" s="447"/>
    </row>
    <row r="148" spans="1:9" s="368" customFormat="1" ht="13.2" x14ac:dyDescent="0.25">
      <c r="A148" s="390" t="s">
        <v>544</v>
      </c>
      <c r="B148" s="379">
        <v>1011</v>
      </c>
      <c r="C148" s="910"/>
      <c r="D148" s="910"/>
      <c r="E148" s="910"/>
      <c r="F148" s="910"/>
      <c r="G148" s="910"/>
      <c r="H148" s="910"/>
      <c r="I148" s="910"/>
    </row>
    <row r="149" spans="1:9" s="368" customFormat="1" ht="13.2" customHeight="1" x14ac:dyDescent="0.25">
      <c r="A149" s="390" t="s">
        <v>547</v>
      </c>
      <c r="B149" s="379">
        <v>11009</v>
      </c>
      <c r="C149" s="887" t="s">
        <v>1478</v>
      </c>
      <c r="D149" s="887" t="s">
        <v>1479</v>
      </c>
      <c r="E149" s="887" t="s">
        <v>1480</v>
      </c>
      <c r="F149" s="887" t="s">
        <v>1481</v>
      </c>
      <c r="G149" s="887" t="s">
        <v>1482</v>
      </c>
      <c r="H149" s="916" t="s">
        <v>3</v>
      </c>
      <c r="I149" s="916" t="s">
        <v>108</v>
      </c>
    </row>
    <row r="150" spans="1:9" s="368" customFormat="1" ht="13.2" x14ac:dyDescent="0.25">
      <c r="A150" s="390" t="s">
        <v>549</v>
      </c>
      <c r="B150" s="379" t="s">
        <v>635</v>
      </c>
      <c r="C150" s="895"/>
      <c r="D150" s="895"/>
      <c r="E150" s="895"/>
      <c r="F150" s="895"/>
      <c r="G150" s="895"/>
      <c r="H150" s="888"/>
      <c r="I150" s="888"/>
    </row>
    <row r="151" spans="1:9" s="368" customFormat="1" ht="26.4" x14ac:dyDescent="0.25">
      <c r="A151" s="390" t="s">
        <v>551</v>
      </c>
      <c r="B151" s="379" t="s">
        <v>636</v>
      </c>
      <c r="C151" s="895"/>
      <c r="D151" s="895"/>
      <c r="E151" s="895"/>
      <c r="F151" s="895"/>
      <c r="G151" s="895"/>
      <c r="H151" s="888"/>
      <c r="I151" s="888"/>
    </row>
    <row r="152" spans="1:9" s="368" customFormat="1" ht="13.2" x14ac:dyDescent="0.25">
      <c r="A152" s="390" t="s">
        <v>553</v>
      </c>
      <c r="B152" s="379" t="s">
        <v>613</v>
      </c>
      <c r="C152" s="895"/>
      <c r="D152" s="895"/>
      <c r="E152" s="895"/>
      <c r="F152" s="895"/>
      <c r="G152" s="895"/>
      <c r="H152" s="888"/>
      <c r="I152" s="888"/>
    </row>
    <row r="153" spans="1:9" s="368" customFormat="1" ht="13.2" customHeight="1" x14ac:dyDescent="0.25">
      <c r="A153" s="390" t="s">
        <v>637</v>
      </c>
      <c r="B153" s="379" t="s">
        <v>638</v>
      </c>
      <c r="C153" s="895"/>
      <c r="D153" s="895"/>
      <c r="E153" s="895"/>
      <c r="F153" s="895"/>
      <c r="G153" s="895"/>
      <c r="H153" s="888"/>
      <c r="I153" s="888"/>
    </row>
    <row r="154" spans="1:9" s="368" customFormat="1" ht="13.2" x14ac:dyDescent="0.25">
      <c r="A154" s="890" t="s">
        <v>557</v>
      </c>
      <c r="B154" s="891"/>
      <c r="C154" s="896"/>
      <c r="D154" s="896"/>
      <c r="E154" s="896"/>
      <c r="F154" s="896"/>
      <c r="G154" s="896"/>
      <c r="H154" s="889"/>
      <c r="I154" s="889"/>
    </row>
    <row r="155" spans="1:9" s="368" customFormat="1" ht="13.2" x14ac:dyDescent="0.25">
      <c r="A155" s="392" t="s">
        <v>558</v>
      </c>
      <c r="B155" s="392" t="s">
        <v>559</v>
      </c>
      <c r="C155" s="411"/>
      <c r="D155" s="393"/>
      <c r="E155" s="393"/>
      <c r="F155" s="393"/>
      <c r="G155" s="393"/>
      <c r="H155" s="393"/>
      <c r="I155" s="393"/>
    </row>
    <row r="156" spans="1:9" s="368" customFormat="1" ht="13.2" x14ac:dyDescent="0.25">
      <c r="A156" s="394" t="s">
        <v>560</v>
      </c>
      <c r="B156" s="429" t="s">
        <v>639</v>
      </c>
      <c r="C156" s="438">
        <v>96</v>
      </c>
      <c r="D156" s="438">
        <v>100</v>
      </c>
      <c r="E156" s="438">
        <v>100</v>
      </c>
      <c r="F156" s="438">
        <v>100</v>
      </c>
      <c r="G156" s="438">
        <v>100</v>
      </c>
      <c r="H156" s="439">
        <v>230</v>
      </c>
      <c r="I156" s="439">
        <v>230</v>
      </c>
    </row>
    <row r="157" spans="1:9" s="368" customFormat="1" ht="13.2" x14ac:dyDescent="0.25">
      <c r="A157" s="394" t="s">
        <v>560</v>
      </c>
      <c r="B157" s="429" t="s">
        <v>640</v>
      </c>
      <c r="C157" s="438">
        <v>41</v>
      </c>
      <c r="D157" s="438">
        <v>45</v>
      </c>
      <c r="E157" s="438">
        <v>45</v>
      </c>
      <c r="F157" s="438">
        <v>45</v>
      </c>
      <c r="G157" s="438">
        <v>45</v>
      </c>
      <c r="H157" s="439">
        <v>110</v>
      </c>
      <c r="I157" s="439">
        <v>110</v>
      </c>
    </row>
    <row r="158" spans="1:9" s="368" customFormat="1" ht="13.2" x14ac:dyDescent="0.25">
      <c r="A158" s="394" t="s">
        <v>560</v>
      </c>
      <c r="B158" s="429" t="s">
        <v>641</v>
      </c>
      <c r="C158" s="438">
        <v>55</v>
      </c>
      <c r="D158" s="438">
        <v>55</v>
      </c>
      <c r="E158" s="438">
        <v>55</v>
      </c>
      <c r="F158" s="438">
        <v>55</v>
      </c>
      <c r="G158" s="438">
        <v>55</v>
      </c>
      <c r="H158" s="439">
        <v>120</v>
      </c>
      <c r="I158" s="439">
        <v>120</v>
      </c>
    </row>
    <row r="159" spans="1:9" s="368" customFormat="1" ht="13.2" x14ac:dyDescent="0.25">
      <c r="A159" s="394" t="s">
        <v>560</v>
      </c>
      <c r="B159" s="429" t="s">
        <v>642</v>
      </c>
      <c r="C159" s="438">
        <v>14</v>
      </c>
      <c r="D159" s="438">
        <v>20</v>
      </c>
      <c r="E159" s="438">
        <v>20</v>
      </c>
      <c r="F159" s="438">
        <v>20</v>
      </c>
      <c r="G159" s="438">
        <v>20</v>
      </c>
      <c r="H159" s="439">
        <v>110</v>
      </c>
      <c r="I159" s="439">
        <v>110</v>
      </c>
    </row>
    <row r="160" spans="1:9" s="368" customFormat="1" ht="13.2" hidden="1" x14ac:dyDescent="0.25">
      <c r="A160" s="394" t="s">
        <v>560</v>
      </c>
      <c r="B160" s="429" t="s">
        <v>643</v>
      </c>
      <c r="C160" s="439"/>
      <c r="D160" s="438"/>
      <c r="E160" s="438"/>
      <c r="F160" s="438"/>
      <c r="G160" s="438">
        <v>100</v>
      </c>
      <c r="H160" s="439">
        <v>100</v>
      </c>
      <c r="I160" s="439">
        <v>100</v>
      </c>
    </row>
    <row r="161" spans="1:9" s="368" customFormat="1" ht="13.2" hidden="1" x14ac:dyDescent="0.25">
      <c r="A161" s="394" t="s">
        <v>560</v>
      </c>
      <c r="B161" s="429" t="s">
        <v>640</v>
      </c>
      <c r="C161" s="439"/>
      <c r="D161" s="438"/>
      <c r="E161" s="438"/>
      <c r="F161" s="438"/>
      <c r="G161" s="438">
        <v>45</v>
      </c>
      <c r="H161" s="439">
        <v>45</v>
      </c>
      <c r="I161" s="439">
        <v>45</v>
      </c>
    </row>
    <row r="162" spans="1:9" s="368" customFormat="1" ht="13.2" hidden="1" x14ac:dyDescent="0.25">
      <c r="A162" s="394" t="s">
        <v>560</v>
      </c>
      <c r="B162" s="429" t="s">
        <v>641</v>
      </c>
      <c r="C162" s="439"/>
      <c r="D162" s="438"/>
      <c r="E162" s="438"/>
      <c r="F162" s="438"/>
      <c r="G162" s="438">
        <v>55</v>
      </c>
      <c r="H162" s="439">
        <v>55</v>
      </c>
      <c r="I162" s="439">
        <v>55</v>
      </c>
    </row>
    <row r="163" spans="1:9" s="368" customFormat="1" ht="13.2" hidden="1" x14ac:dyDescent="0.25">
      <c r="A163" s="394" t="s">
        <v>560</v>
      </c>
      <c r="B163" s="429" t="s">
        <v>642</v>
      </c>
      <c r="C163" s="439"/>
      <c r="D163" s="438"/>
      <c r="E163" s="438"/>
      <c r="F163" s="438"/>
      <c r="G163" s="438">
        <v>20</v>
      </c>
      <c r="H163" s="439">
        <v>20</v>
      </c>
      <c r="I163" s="439">
        <v>20</v>
      </c>
    </row>
    <row r="164" spans="1:9" s="368" customFormat="1" ht="13.2" x14ac:dyDescent="0.25">
      <c r="A164" s="892" t="s">
        <v>565</v>
      </c>
      <c r="B164" s="893"/>
      <c r="C164" s="427">
        <f>'Հ3 Մաս 2'!G19</f>
        <v>64882.1</v>
      </c>
      <c r="D164" s="427">
        <f>'Հ3 Մաս 2'!H19</f>
        <v>70762.399999999994</v>
      </c>
      <c r="E164" s="427">
        <f>'Հ3 Մաս 2'!I19</f>
        <v>108566.39999999999</v>
      </c>
      <c r="F164" s="427">
        <f>'Հ3 Մաս 2'!J19</f>
        <v>108566.39999999999</v>
      </c>
      <c r="G164" s="427">
        <f>'Հ3 Մաս 2'!K19</f>
        <v>108566.39999999999</v>
      </c>
      <c r="H164" s="428">
        <f>'[3]Havelv 3 մաս 1 և մաս 2'!J94</f>
        <v>70762</v>
      </c>
      <c r="I164" s="428">
        <f>'[3]Havelv 3 մաս 1 և մաս 2'!K94</f>
        <v>70762</v>
      </c>
    </row>
    <row r="165" spans="1:9" s="384" customFormat="1" ht="13.2" x14ac:dyDescent="0.25">
      <c r="A165" s="380"/>
      <c r="B165" s="435"/>
      <c r="C165" s="448"/>
      <c r="D165" s="449"/>
      <c r="E165" s="449"/>
      <c r="F165" s="449"/>
      <c r="G165" s="449"/>
      <c r="H165" s="450"/>
    </row>
    <row r="166" spans="1:9" s="368" customFormat="1" ht="13.2" x14ac:dyDescent="0.25">
      <c r="A166" s="390" t="s">
        <v>544</v>
      </c>
      <c r="B166" s="379">
        <v>1011</v>
      </c>
      <c r="C166" s="910"/>
      <c r="D166" s="910"/>
      <c r="E166" s="910"/>
      <c r="F166" s="910"/>
      <c r="G166" s="910"/>
      <c r="H166" s="910"/>
      <c r="I166" s="910"/>
    </row>
    <row r="167" spans="1:9" s="368" customFormat="1" ht="13.2" customHeight="1" x14ac:dyDescent="0.25">
      <c r="A167" s="390" t="s">
        <v>547</v>
      </c>
      <c r="B167" s="379">
        <v>11010</v>
      </c>
      <c r="C167" s="887" t="s">
        <v>1478</v>
      </c>
      <c r="D167" s="887" t="s">
        <v>1479</v>
      </c>
      <c r="E167" s="887" t="s">
        <v>1480</v>
      </c>
      <c r="F167" s="887" t="s">
        <v>1481</v>
      </c>
      <c r="G167" s="887" t="s">
        <v>1482</v>
      </c>
      <c r="H167" s="916" t="s">
        <v>3</v>
      </c>
      <c r="I167" s="916" t="s">
        <v>108</v>
      </c>
    </row>
    <row r="168" spans="1:9" s="368" customFormat="1" ht="13.2" x14ac:dyDescent="0.25">
      <c r="A168" s="390" t="s">
        <v>549</v>
      </c>
      <c r="B168" s="379" t="s">
        <v>1341</v>
      </c>
      <c r="C168" s="888"/>
      <c r="D168" s="888"/>
      <c r="E168" s="888"/>
      <c r="F168" s="888"/>
      <c r="G168" s="888"/>
      <c r="H168" s="888"/>
      <c r="I168" s="888"/>
    </row>
    <row r="169" spans="1:9" s="368" customFormat="1" ht="26.4" x14ac:dyDescent="0.25">
      <c r="A169" s="390" t="s">
        <v>551</v>
      </c>
      <c r="B169" s="379" t="s">
        <v>1342</v>
      </c>
      <c r="C169" s="888"/>
      <c r="D169" s="888"/>
      <c r="E169" s="888"/>
      <c r="F169" s="888"/>
      <c r="G169" s="888"/>
      <c r="H169" s="888"/>
      <c r="I169" s="888"/>
    </row>
    <row r="170" spans="1:9" s="368" customFormat="1" ht="13.2" x14ac:dyDescent="0.25">
      <c r="A170" s="390" t="s">
        <v>553</v>
      </c>
      <c r="B170" s="379" t="s">
        <v>613</v>
      </c>
      <c r="C170" s="888"/>
      <c r="D170" s="888"/>
      <c r="E170" s="888"/>
      <c r="F170" s="888"/>
      <c r="G170" s="888"/>
      <c r="H170" s="888"/>
      <c r="I170" s="888"/>
    </row>
    <row r="171" spans="1:9" s="368" customFormat="1" ht="26.4" x14ac:dyDescent="0.25">
      <c r="A171" s="390" t="s">
        <v>637</v>
      </c>
      <c r="B171" s="379" t="s">
        <v>1343</v>
      </c>
      <c r="C171" s="888"/>
      <c r="D171" s="888"/>
      <c r="E171" s="888"/>
      <c r="F171" s="888"/>
      <c r="G171" s="888"/>
      <c r="H171" s="888"/>
      <c r="I171" s="888"/>
    </row>
    <row r="172" spans="1:9" s="368" customFormat="1" ht="13.2" x14ac:dyDescent="0.25">
      <c r="A172" s="890" t="s">
        <v>557</v>
      </c>
      <c r="B172" s="891"/>
      <c r="C172" s="889"/>
      <c r="D172" s="889"/>
      <c r="E172" s="889"/>
      <c r="F172" s="889"/>
      <c r="G172" s="889"/>
      <c r="H172" s="889"/>
      <c r="I172" s="889"/>
    </row>
    <row r="173" spans="1:9" s="368" customFormat="1" ht="13.2" x14ac:dyDescent="0.25">
      <c r="A173" s="392" t="s">
        <v>558</v>
      </c>
      <c r="B173" s="392" t="s">
        <v>559</v>
      </c>
      <c r="C173" s="411"/>
      <c r="D173" s="393"/>
      <c r="E173" s="393"/>
      <c r="F173" s="393"/>
      <c r="G173" s="393"/>
      <c r="H173" s="393"/>
      <c r="I173" s="393"/>
    </row>
    <row r="174" spans="1:9" s="368" customFormat="1" ht="13.2" x14ac:dyDescent="0.25">
      <c r="A174" s="394" t="s">
        <v>560</v>
      </c>
      <c r="B174" s="429" t="s">
        <v>1344</v>
      </c>
      <c r="C174" s="439"/>
      <c r="D174" s="438">
        <v>600</v>
      </c>
      <c r="E174" s="438">
        <v>600</v>
      </c>
      <c r="F174" s="438">
        <v>600</v>
      </c>
      <c r="G174" s="438">
        <v>600</v>
      </c>
      <c r="H174" s="439">
        <v>230</v>
      </c>
      <c r="I174" s="439">
        <v>230</v>
      </c>
    </row>
    <row r="175" spans="1:9" s="368" customFormat="1" ht="13.2" x14ac:dyDescent="0.25">
      <c r="A175" s="394" t="s">
        <v>560</v>
      </c>
      <c r="B175" s="429" t="s">
        <v>1345</v>
      </c>
      <c r="C175" s="439"/>
      <c r="D175" s="438">
        <v>100</v>
      </c>
      <c r="E175" s="438">
        <v>100</v>
      </c>
      <c r="F175" s="438">
        <v>100</v>
      </c>
      <c r="G175" s="438">
        <v>100</v>
      </c>
      <c r="H175" s="439">
        <v>110</v>
      </c>
      <c r="I175" s="439">
        <v>110</v>
      </c>
    </row>
    <row r="176" spans="1:9" s="368" customFormat="1" ht="13.2" hidden="1" x14ac:dyDescent="0.25">
      <c r="A176" s="394" t="s">
        <v>560</v>
      </c>
      <c r="B176" s="429" t="s">
        <v>643</v>
      </c>
      <c r="C176" s="439"/>
      <c r="D176" s="438"/>
      <c r="E176" s="438"/>
      <c r="F176" s="438"/>
      <c r="G176" s="438">
        <v>100</v>
      </c>
      <c r="H176" s="439">
        <v>100</v>
      </c>
      <c r="I176" s="439">
        <v>100</v>
      </c>
    </row>
    <row r="177" spans="1:9" s="368" customFormat="1" ht="13.2" hidden="1" x14ac:dyDescent="0.25">
      <c r="A177" s="394" t="s">
        <v>560</v>
      </c>
      <c r="B177" s="429" t="s">
        <v>640</v>
      </c>
      <c r="C177" s="439"/>
      <c r="D177" s="438"/>
      <c r="E177" s="438"/>
      <c r="F177" s="438"/>
      <c r="G177" s="438">
        <v>45</v>
      </c>
      <c r="H177" s="439">
        <v>45</v>
      </c>
      <c r="I177" s="439">
        <v>45</v>
      </c>
    </row>
    <row r="178" spans="1:9" s="368" customFormat="1" ht="13.2" hidden="1" x14ac:dyDescent="0.25">
      <c r="A178" s="394" t="s">
        <v>560</v>
      </c>
      <c r="B178" s="429" t="s">
        <v>641</v>
      </c>
      <c r="C178" s="439"/>
      <c r="D178" s="438"/>
      <c r="E178" s="438"/>
      <c r="F178" s="438"/>
      <c r="G178" s="438">
        <v>55</v>
      </c>
      <c r="H178" s="439">
        <v>55</v>
      </c>
      <c r="I178" s="439">
        <v>55</v>
      </c>
    </row>
    <row r="179" spans="1:9" s="368" customFormat="1" ht="13.2" hidden="1" x14ac:dyDescent="0.25">
      <c r="A179" s="394" t="s">
        <v>560</v>
      </c>
      <c r="B179" s="429" t="s">
        <v>642</v>
      </c>
      <c r="C179" s="439"/>
      <c r="D179" s="438"/>
      <c r="E179" s="438"/>
      <c r="F179" s="438"/>
      <c r="G179" s="438">
        <v>20</v>
      </c>
      <c r="H179" s="439">
        <v>20</v>
      </c>
      <c r="I179" s="439">
        <v>20</v>
      </c>
    </row>
    <row r="180" spans="1:9" s="368" customFormat="1" ht="13.2" x14ac:dyDescent="0.25">
      <c r="A180" s="892" t="s">
        <v>565</v>
      </c>
      <c r="B180" s="893"/>
      <c r="C180" s="428">
        <f>'Հ3 Մաս 2'!G20</f>
        <v>0</v>
      </c>
      <c r="D180" s="427">
        <f>'Հ3 Մաս 2'!H20</f>
        <v>92190</v>
      </c>
      <c r="E180" s="427">
        <f>'Հ3 Մաս 2'!I20</f>
        <v>179256</v>
      </c>
      <c r="F180" s="427">
        <f>'Հ3 Մաս 2'!J20</f>
        <v>179256</v>
      </c>
      <c r="G180" s="427">
        <f>'Հ3 Մաս 2'!K20</f>
        <v>179256</v>
      </c>
      <c r="H180" s="427">
        <f>'[2]Havelv 3 մաս 1 և մաս 2 (2)'!J89</f>
        <v>70762</v>
      </c>
      <c r="I180" s="427">
        <f>'[2]Havelv 3 մաս 1 և մաս 2 (2)'!K89</f>
        <v>0</v>
      </c>
    </row>
    <row r="181" spans="1:9" s="384" customFormat="1" ht="13.2" x14ac:dyDescent="0.25">
      <c r="A181" s="380"/>
      <c r="B181" s="435"/>
      <c r="C181" s="448"/>
      <c r="D181" s="449"/>
      <c r="E181" s="449"/>
      <c r="F181" s="449"/>
      <c r="G181" s="449"/>
      <c r="H181" s="450"/>
    </row>
    <row r="182" spans="1:9" s="368" customFormat="1" ht="13.2" x14ac:dyDescent="0.25">
      <c r="A182" s="390" t="s">
        <v>544</v>
      </c>
      <c r="B182" s="379">
        <v>1011</v>
      </c>
      <c r="C182" s="910"/>
      <c r="D182" s="910"/>
      <c r="E182" s="910"/>
      <c r="F182" s="910"/>
      <c r="G182" s="910"/>
      <c r="H182" s="910"/>
      <c r="I182" s="910"/>
    </row>
    <row r="183" spans="1:9" s="368" customFormat="1" ht="13.2" customHeight="1" x14ac:dyDescent="0.25">
      <c r="A183" s="390" t="s">
        <v>547</v>
      </c>
      <c r="B183" s="379">
        <v>12001</v>
      </c>
      <c r="C183" s="887" t="s">
        <v>1478</v>
      </c>
      <c r="D183" s="887" t="s">
        <v>1479</v>
      </c>
      <c r="E183" s="887" t="s">
        <v>1480</v>
      </c>
      <c r="F183" s="887" t="s">
        <v>1481</v>
      </c>
      <c r="G183" s="887" t="s">
        <v>1482</v>
      </c>
      <c r="H183" s="887" t="s">
        <v>3</v>
      </c>
      <c r="I183" s="887" t="s">
        <v>108</v>
      </c>
    </row>
    <row r="184" spans="1:9" s="368" customFormat="1" ht="13.2" customHeight="1" x14ac:dyDescent="0.25">
      <c r="A184" s="390" t="s">
        <v>549</v>
      </c>
      <c r="B184" s="379" t="s">
        <v>644</v>
      </c>
      <c r="C184" s="895"/>
      <c r="D184" s="895"/>
      <c r="E184" s="895"/>
      <c r="F184" s="895"/>
      <c r="G184" s="895"/>
      <c r="H184" s="888"/>
      <c r="I184" s="888"/>
    </row>
    <row r="185" spans="1:9" s="368" customFormat="1" ht="39.6" customHeight="1" x14ac:dyDescent="0.25">
      <c r="A185" s="390" t="s">
        <v>551</v>
      </c>
      <c r="B185" s="379" t="s">
        <v>645</v>
      </c>
      <c r="C185" s="895"/>
      <c r="D185" s="895"/>
      <c r="E185" s="895"/>
      <c r="F185" s="895"/>
      <c r="G185" s="895"/>
      <c r="H185" s="888"/>
      <c r="I185" s="888"/>
    </row>
    <row r="186" spans="1:9" s="368" customFormat="1" ht="13.2" x14ac:dyDescent="0.25">
      <c r="A186" s="390" t="s">
        <v>553</v>
      </c>
      <c r="B186" s="379" t="s">
        <v>554</v>
      </c>
      <c r="C186" s="895"/>
      <c r="D186" s="895"/>
      <c r="E186" s="895"/>
      <c r="F186" s="895"/>
      <c r="G186" s="895"/>
      <c r="H186" s="888"/>
      <c r="I186" s="888"/>
    </row>
    <row r="187" spans="1:9" s="368" customFormat="1" ht="26.4" x14ac:dyDescent="0.25">
      <c r="A187" s="390" t="s">
        <v>646</v>
      </c>
      <c r="B187" s="379" t="s">
        <v>647</v>
      </c>
      <c r="C187" s="895"/>
      <c r="D187" s="895"/>
      <c r="E187" s="895"/>
      <c r="F187" s="895"/>
      <c r="G187" s="895"/>
      <c r="H187" s="888"/>
      <c r="I187" s="888"/>
    </row>
    <row r="188" spans="1:9" s="368" customFormat="1" ht="13.2" x14ac:dyDescent="0.25">
      <c r="A188" s="890" t="s">
        <v>557</v>
      </c>
      <c r="B188" s="891"/>
      <c r="C188" s="896"/>
      <c r="D188" s="896"/>
      <c r="E188" s="896"/>
      <c r="F188" s="896"/>
      <c r="G188" s="896"/>
      <c r="H188" s="889"/>
      <c r="I188" s="889"/>
    </row>
    <row r="189" spans="1:9" s="368" customFormat="1" ht="13.2" x14ac:dyDescent="0.25">
      <c r="A189" s="392" t="s">
        <v>558</v>
      </c>
      <c r="B189" s="392" t="s">
        <v>559</v>
      </c>
      <c r="C189" s="393"/>
      <c r="D189" s="393"/>
      <c r="E189" s="393"/>
      <c r="F189" s="393"/>
      <c r="G189" s="393"/>
      <c r="H189" s="393"/>
      <c r="I189" s="393"/>
    </row>
    <row r="190" spans="1:9" s="368" customFormat="1" ht="26.4" x14ac:dyDescent="0.25">
      <c r="A190" s="394" t="s">
        <v>560</v>
      </c>
      <c r="B190" s="394" t="s">
        <v>648</v>
      </c>
      <c r="C190" s="451">
        <v>67037</v>
      </c>
      <c r="D190" s="451" t="s">
        <v>1510</v>
      </c>
      <c r="E190" s="451">
        <v>45968</v>
      </c>
      <c r="F190" s="451">
        <v>43197</v>
      </c>
      <c r="G190" s="451">
        <v>38996</v>
      </c>
      <c r="H190" s="452">
        <v>48010</v>
      </c>
      <c r="I190" s="452">
        <v>48010</v>
      </c>
    </row>
    <row r="191" spans="1:9" s="368" customFormat="1" ht="26.4" x14ac:dyDescent="0.25">
      <c r="A191" s="394" t="s">
        <v>560</v>
      </c>
      <c r="B191" s="394" t="s">
        <v>649</v>
      </c>
      <c r="C191" s="451">
        <v>65979</v>
      </c>
      <c r="D191" s="451"/>
      <c r="E191" s="451"/>
      <c r="F191" s="451"/>
      <c r="G191" s="451"/>
      <c r="H191" s="452">
        <v>46260</v>
      </c>
      <c r="I191" s="452">
        <v>46260</v>
      </c>
    </row>
    <row r="192" spans="1:9" s="368" customFormat="1" ht="26.4" x14ac:dyDescent="0.25">
      <c r="A192" s="394" t="s">
        <v>560</v>
      </c>
      <c r="B192" s="394" t="s">
        <v>650</v>
      </c>
      <c r="C192" s="451">
        <v>1058</v>
      </c>
      <c r="D192" s="451"/>
      <c r="E192" s="451"/>
      <c r="F192" s="451"/>
      <c r="G192" s="451"/>
      <c r="H192" s="452">
        <v>1750</v>
      </c>
      <c r="I192" s="452">
        <v>1750</v>
      </c>
    </row>
    <row r="193" spans="1:9" s="368" customFormat="1" ht="13.2" x14ac:dyDescent="0.25">
      <c r="A193" s="394" t="s">
        <v>560</v>
      </c>
      <c r="B193" s="394" t="s">
        <v>651</v>
      </c>
      <c r="C193" s="451">
        <v>229066</v>
      </c>
      <c r="D193" s="451" t="s">
        <v>1734</v>
      </c>
      <c r="E193" s="451">
        <v>155055</v>
      </c>
      <c r="F193" s="451">
        <v>145347</v>
      </c>
      <c r="G193" s="451">
        <v>130714</v>
      </c>
      <c r="H193" s="452">
        <v>149215</v>
      </c>
      <c r="I193" s="452">
        <v>149215</v>
      </c>
    </row>
    <row r="194" spans="1:9" s="368" customFormat="1" ht="13.2" x14ac:dyDescent="0.25">
      <c r="A194" s="394" t="s">
        <v>560</v>
      </c>
      <c r="B194" s="394" t="s">
        <v>652</v>
      </c>
      <c r="C194" s="451">
        <v>225834</v>
      </c>
      <c r="D194" s="451" t="s">
        <v>1484</v>
      </c>
      <c r="E194" s="451"/>
      <c r="F194" s="451"/>
      <c r="G194" s="451"/>
      <c r="H194" s="452">
        <v>143813</v>
      </c>
      <c r="I194" s="452">
        <v>143813</v>
      </c>
    </row>
    <row r="195" spans="1:9" s="368" customFormat="1" ht="13.2" x14ac:dyDescent="0.25">
      <c r="A195" s="395" t="s">
        <v>560</v>
      </c>
      <c r="B195" s="453" t="s">
        <v>653</v>
      </c>
      <c r="C195" s="451">
        <v>3232</v>
      </c>
      <c r="D195" s="451" t="s">
        <v>1484</v>
      </c>
      <c r="E195" s="451"/>
      <c r="F195" s="451"/>
      <c r="G195" s="451"/>
      <c r="H195" s="452">
        <v>5402</v>
      </c>
      <c r="I195" s="452">
        <v>5402</v>
      </c>
    </row>
    <row r="196" spans="1:9" s="368" customFormat="1" ht="13.2" x14ac:dyDescent="0.25">
      <c r="A196" s="892" t="s">
        <v>565</v>
      </c>
      <c r="B196" s="893"/>
      <c r="C196" s="427">
        <f>'Հ3 Մաս 2'!G21</f>
        <v>23759673.629999999</v>
      </c>
      <c r="D196" s="427">
        <f>'Հ3 Մաս 2'!H21</f>
        <v>22754921</v>
      </c>
      <c r="E196" s="427">
        <f>'Հ3 Մաս 2'!I21</f>
        <v>24912413.800000001</v>
      </c>
      <c r="F196" s="427">
        <f>'Հ3 Մաս 2'!J21</f>
        <v>23855486.399999999</v>
      </c>
      <c r="G196" s="427">
        <f>'Հ3 Մաս 2'!K21</f>
        <v>22056286.199999999</v>
      </c>
      <c r="H196" s="428">
        <f>'[3]Havelv 3 մաս 1 և մաս 2'!J100</f>
        <v>29117990</v>
      </c>
      <c r="I196" s="428">
        <f>'[3]Havelv 3 մաս 1 և մաս 2'!K100</f>
        <v>29117990</v>
      </c>
    </row>
    <row r="198" spans="1:9" s="368" customFormat="1" ht="13.2" x14ac:dyDescent="0.25">
      <c r="A198" s="390" t="s">
        <v>544</v>
      </c>
      <c r="B198" s="379">
        <v>1011</v>
      </c>
      <c r="C198" s="910"/>
      <c r="D198" s="910"/>
      <c r="E198" s="910"/>
      <c r="F198" s="910"/>
      <c r="G198" s="910"/>
      <c r="H198" s="910"/>
      <c r="I198" s="910"/>
    </row>
    <row r="199" spans="1:9" s="368" customFormat="1" ht="13.2" customHeight="1" x14ac:dyDescent="0.25">
      <c r="A199" s="390" t="s">
        <v>547</v>
      </c>
      <c r="B199" s="379">
        <v>12007</v>
      </c>
      <c r="C199" s="887" t="s">
        <v>1478</v>
      </c>
      <c r="D199" s="887" t="s">
        <v>1479</v>
      </c>
      <c r="E199" s="887" t="s">
        <v>1480</v>
      </c>
      <c r="F199" s="887" t="s">
        <v>1481</v>
      </c>
      <c r="G199" s="887" t="s">
        <v>1482</v>
      </c>
      <c r="H199" s="887" t="s">
        <v>3</v>
      </c>
      <c r="I199" s="887" t="s">
        <v>108</v>
      </c>
    </row>
    <row r="200" spans="1:9" s="368" customFormat="1" ht="39.6" x14ac:dyDescent="0.25">
      <c r="A200" s="390" t="s">
        <v>549</v>
      </c>
      <c r="B200" s="379" t="s">
        <v>654</v>
      </c>
      <c r="C200" s="888"/>
      <c r="D200" s="888"/>
      <c r="E200" s="888"/>
      <c r="F200" s="888"/>
      <c r="G200" s="888"/>
      <c r="H200" s="888"/>
      <c r="I200" s="888"/>
    </row>
    <row r="201" spans="1:9" s="368" customFormat="1" ht="39.6" x14ac:dyDescent="0.25">
      <c r="A201" s="390" t="s">
        <v>551</v>
      </c>
      <c r="B201" s="379" t="s">
        <v>655</v>
      </c>
      <c r="C201" s="888"/>
      <c r="D201" s="888"/>
      <c r="E201" s="888"/>
      <c r="F201" s="888"/>
      <c r="G201" s="888"/>
      <c r="H201" s="888"/>
      <c r="I201" s="888"/>
    </row>
    <row r="202" spans="1:9" s="368" customFormat="1" ht="13.2" x14ac:dyDescent="0.25">
      <c r="A202" s="390" t="s">
        <v>553</v>
      </c>
      <c r="B202" s="379" t="s">
        <v>554</v>
      </c>
      <c r="C202" s="888"/>
      <c r="D202" s="888"/>
      <c r="E202" s="888"/>
      <c r="F202" s="888"/>
      <c r="G202" s="888"/>
      <c r="H202" s="888"/>
      <c r="I202" s="888"/>
    </row>
    <row r="203" spans="1:9" s="368" customFormat="1" ht="39.6" x14ac:dyDescent="0.25">
      <c r="A203" s="390" t="s">
        <v>646</v>
      </c>
      <c r="B203" s="379" t="s">
        <v>656</v>
      </c>
      <c r="C203" s="888"/>
      <c r="D203" s="888"/>
      <c r="E203" s="888"/>
      <c r="F203" s="888"/>
      <c r="G203" s="888"/>
      <c r="H203" s="888"/>
      <c r="I203" s="888"/>
    </row>
    <row r="204" spans="1:9" s="368" customFormat="1" ht="13.2" x14ac:dyDescent="0.25">
      <c r="A204" s="890" t="s">
        <v>557</v>
      </c>
      <c r="B204" s="891"/>
      <c r="C204" s="889"/>
      <c r="D204" s="889"/>
      <c r="E204" s="889"/>
      <c r="F204" s="889"/>
      <c r="G204" s="889"/>
      <c r="H204" s="889"/>
      <c r="I204" s="889"/>
    </row>
    <row r="205" spans="1:9" s="368" customFormat="1" ht="13.2" x14ac:dyDescent="0.25">
      <c r="A205" s="392" t="s">
        <v>558</v>
      </c>
      <c r="B205" s="392" t="s">
        <v>559</v>
      </c>
      <c r="C205" s="393"/>
      <c r="D205" s="393"/>
      <c r="E205" s="393"/>
      <c r="F205" s="393"/>
      <c r="G205" s="393"/>
      <c r="H205" s="393"/>
      <c r="I205" s="393"/>
    </row>
    <row r="206" spans="1:9" s="368" customFormat="1" ht="13.2" customHeight="1" x14ac:dyDescent="0.25">
      <c r="A206" s="394" t="s">
        <v>560</v>
      </c>
      <c r="B206" s="394" t="s">
        <v>657</v>
      </c>
      <c r="C206" s="454">
        <v>110</v>
      </c>
      <c r="D206" s="430">
        <v>150</v>
      </c>
      <c r="E206" s="430">
        <v>150</v>
      </c>
      <c r="F206" s="430">
        <v>150</v>
      </c>
      <c r="G206" s="430">
        <v>150</v>
      </c>
      <c r="H206" s="454">
        <v>150</v>
      </c>
      <c r="I206" s="454">
        <v>150</v>
      </c>
    </row>
    <row r="207" spans="1:9" s="368" customFormat="1" ht="13.2" x14ac:dyDescent="0.25">
      <c r="A207" s="892" t="s">
        <v>565</v>
      </c>
      <c r="B207" s="893"/>
      <c r="C207" s="427">
        <f>'Հ3 Մաս 2'!G22</f>
        <v>15840</v>
      </c>
      <c r="D207" s="427">
        <f>'Հ3 Մաս 2'!H22</f>
        <v>21600</v>
      </c>
      <c r="E207" s="427">
        <f>'Հ3 Մաս 2'!I22</f>
        <v>21600</v>
      </c>
      <c r="F207" s="427">
        <f>'Հ3 Մաս 2'!J22</f>
        <v>21600</v>
      </c>
      <c r="G207" s="427">
        <f>'Հ3 Մաս 2'!K22</f>
        <v>21600</v>
      </c>
      <c r="H207" s="427">
        <f>'[2]Havelv 3 մաս 1 և մաս 2 (2)'!J101</f>
        <v>21600</v>
      </c>
      <c r="I207" s="427">
        <f>'[2]Havelv 3 մաս 1 և մաս 2 (2)'!K101</f>
        <v>0</v>
      </c>
    </row>
    <row r="208" spans="1:9" s="447" customFormat="1" ht="13.2" x14ac:dyDescent="0.25">
      <c r="C208" s="455"/>
    </row>
    <row r="209" spans="1:9" s="368" customFormat="1" ht="13.2" x14ac:dyDescent="0.25">
      <c r="A209" s="390" t="s">
        <v>544</v>
      </c>
      <c r="B209" s="379">
        <v>1011</v>
      </c>
      <c r="C209" s="910"/>
      <c r="D209" s="910"/>
      <c r="E209" s="910"/>
      <c r="F209" s="910"/>
      <c r="G209" s="910"/>
      <c r="H209" s="910"/>
      <c r="I209" s="910"/>
    </row>
    <row r="210" spans="1:9" s="368" customFormat="1" ht="13.2" customHeight="1" x14ac:dyDescent="0.25">
      <c r="A210" s="390" t="s">
        <v>547</v>
      </c>
      <c r="B210" s="379">
        <v>12008</v>
      </c>
      <c r="C210" s="887" t="s">
        <v>1478</v>
      </c>
      <c r="D210" s="887" t="s">
        <v>1479</v>
      </c>
      <c r="E210" s="887" t="s">
        <v>1480</v>
      </c>
      <c r="F210" s="887" t="s">
        <v>1481</v>
      </c>
      <c r="G210" s="887" t="s">
        <v>1482</v>
      </c>
      <c r="H210" s="887" t="s">
        <v>3</v>
      </c>
      <c r="I210" s="887" t="s">
        <v>3</v>
      </c>
    </row>
    <row r="211" spans="1:9" s="368" customFormat="1" ht="26.4" x14ac:dyDescent="0.25">
      <c r="A211" s="390" t="s">
        <v>549</v>
      </c>
      <c r="B211" s="379" t="s">
        <v>1346</v>
      </c>
      <c r="C211" s="888"/>
      <c r="D211" s="888"/>
      <c r="E211" s="888"/>
      <c r="F211" s="888"/>
      <c r="G211" s="888"/>
      <c r="H211" s="888"/>
      <c r="I211" s="888"/>
    </row>
    <row r="212" spans="1:9" s="368" customFormat="1" ht="52.8" x14ac:dyDescent="0.25">
      <c r="A212" s="390" t="s">
        <v>551</v>
      </c>
      <c r="B212" s="379" t="s">
        <v>1347</v>
      </c>
      <c r="C212" s="888"/>
      <c r="D212" s="888"/>
      <c r="E212" s="888"/>
      <c r="F212" s="888"/>
      <c r="G212" s="888"/>
      <c r="H212" s="888"/>
      <c r="I212" s="888"/>
    </row>
    <row r="213" spans="1:9" s="368" customFormat="1" ht="13.2" x14ac:dyDescent="0.25">
      <c r="A213" s="390" t="s">
        <v>553</v>
      </c>
      <c r="B213" s="379" t="s">
        <v>554</v>
      </c>
      <c r="C213" s="888"/>
      <c r="D213" s="888"/>
      <c r="E213" s="888"/>
      <c r="F213" s="888"/>
      <c r="G213" s="888"/>
      <c r="H213" s="888"/>
      <c r="I213" s="888"/>
    </row>
    <row r="214" spans="1:9" s="368" customFormat="1" ht="52.8" x14ac:dyDescent="0.25">
      <c r="A214" s="390" t="s">
        <v>646</v>
      </c>
      <c r="B214" s="379" t="s">
        <v>1348</v>
      </c>
      <c r="C214" s="888"/>
      <c r="D214" s="888"/>
      <c r="E214" s="888"/>
      <c r="F214" s="888"/>
      <c r="G214" s="888"/>
      <c r="H214" s="888"/>
      <c r="I214" s="888"/>
    </row>
    <row r="215" spans="1:9" s="368" customFormat="1" ht="13.2" x14ac:dyDescent="0.25">
      <c r="A215" s="890" t="s">
        <v>557</v>
      </c>
      <c r="B215" s="891"/>
      <c r="C215" s="889"/>
      <c r="D215" s="889"/>
      <c r="E215" s="889"/>
      <c r="F215" s="889"/>
      <c r="G215" s="889"/>
      <c r="H215" s="889"/>
      <c r="I215" s="889"/>
    </row>
    <row r="216" spans="1:9" s="368" customFormat="1" ht="13.2" x14ac:dyDescent="0.25">
      <c r="A216" s="392" t="s">
        <v>558</v>
      </c>
      <c r="B216" s="392" t="s">
        <v>559</v>
      </c>
      <c r="C216" s="393"/>
      <c r="D216" s="393"/>
      <c r="E216" s="393"/>
      <c r="F216" s="393"/>
      <c r="G216" s="393"/>
      <c r="H216" s="393"/>
      <c r="I216" s="393"/>
    </row>
    <row r="217" spans="1:9" s="368" customFormat="1" ht="13.2" customHeight="1" x14ac:dyDescent="0.25">
      <c r="A217" s="394" t="s">
        <v>560</v>
      </c>
      <c r="B217" s="394" t="s">
        <v>658</v>
      </c>
      <c r="C217" s="454">
        <v>7</v>
      </c>
      <c r="D217" s="454">
        <v>31</v>
      </c>
      <c r="E217" s="454">
        <v>25</v>
      </c>
      <c r="F217" s="454">
        <v>16</v>
      </c>
      <c r="G217" s="454">
        <v>18</v>
      </c>
      <c r="H217" s="456">
        <v>48</v>
      </c>
      <c r="I217" s="456">
        <v>48</v>
      </c>
    </row>
    <row r="218" spans="1:9" s="368" customFormat="1" ht="13.2" customHeight="1" x14ac:dyDescent="0.25">
      <c r="A218" s="395" t="s">
        <v>560</v>
      </c>
      <c r="B218" s="394" t="s">
        <v>659</v>
      </c>
      <c r="C218" s="394">
        <v>75</v>
      </c>
      <c r="D218" s="394">
        <v>75</v>
      </c>
      <c r="E218" s="454">
        <v>75</v>
      </c>
      <c r="F218" s="454">
        <v>75</v>
      </c>
      <c r="G218" s="454">
        <v>75</v>
      </c>
      <c r="H218" s="456">
        <v>75</v>
      </c>
      <c r="I218" s="456">
        <v>75</v>
      </c>
    </row>
    <row r="219" spans="1:9" s="368" customFormat="1" ht="13.2" customHeight="1" x14ac:dyDescent="0.25">
      <c r="A219" s="395" t="s">
        <v>560</v>
      </c>
      <c r="B219" s="394" t="s">
        <v>1735</v>
      </c>
      <c r="C219" s="394"/>
      <c r="D219" s="394"/>
      <c r="E219" s="454">
        <v>12</v>
      </c>
      <c r="F219" s="454">
        <v>12</v>
      </c>
      <c r="G219" s="454">
        <v>12</v>
      </c>
      <c r="H219" s="456">
        <v>75</v>
      </c>
      <c r="I219" s="456">
        <v>75</v>
      </c>
    </row>
    <row r="220" spans="1:9" s="368" customFormat="1" ht="13.2" x14ac:dyDescent="0.25">
      <c r="A220" s="892" t="s">
        <v>565</v>
      </c>
      <c r="B220" s="893"/>
      <c r="C220" s="427">
        <f>'Հ3 Մաս 2'!G23</f>
        <v>7200</v>
      </c>
      <c r="D220" s="427">
        <f>'Հ3 Մաս 2'!H23</f>
        <v>27900</v>
      </c>
      <c r="E220" s="427">
        <f>'Հ3 Մաս 2'!I23</f>
        <v>22500</v>
      </c>
      <c r="F220" s="427">
        <f>'Հ3 Մաս 2'!J23</f>
        <v>14400</v>
      </c>
      <c r="G220" s="427">
        <f>'Հ3 Մաս 2'!K23</f>
        <v>16200</v>
      </c>
      <c r="H220" s="427">
        <f>'[2]Havelv 3 մաս 1 և մաս 2 (2)'!J107</f>
        <v>43200</v>
      </c>
      <c r="I220" s="427">
        <f>'[2]Havelv 3 մաս 1 և մաս 2 (2)'!K107</f>
        <v>0</v>
      </c>
    </row>
    <row r="221" spans="1:9" s="447" customFormat="1" ht="13.2" x14ac:dyDescent="0.25">
      <c r="C221" s="455"/>
    </row>
    <row r="222" spans="1:9" s="368" customFormat="1" ht="13.2" x14ac:dyDescent="0.25">
      <c r="A222" s="390" t="s">
        <v>544</v>
      </c>
      <c r="B222" s="379">
        <v>1011</v>
      </c>
      <c r="C222" s="910"/>
      <c r="D222" s="910"/>
      <c r="E222" s="910"/>
      <c r="F222" s="910"/>
      <c r="G222" s="910"/>
      <c r="H222" s="910"/>
      <c r="I222" s="910"/>
    </row>
    <row r="223" spans="1:9" s="368" customFormat="1" ht="13.2" customHeight="1" x14ac:dyDescent="0.25">
      <c r="A223" s="390" t="s">
        <v>547</v>
      </c>
      <c r="B223" s="379">
        <v>12009</v>
      </c>
      <c r="C223" s="887" t="s">
        <v>1478</v>
      </c>
      <c r="D223" s="887" t="s">
        <v>1479</v>
      </c>
      <c r="E223" s="887" t="s">
        <v>1480</v>
      </c>
      <c r="F223" s="887" t="s">
        <v>1481</v>
      </c>
      <c r="G223" s="887" t="s">
        <v>1482</v>
      </c>
      <c r="H223" s="887" t="s">
        <v>3</v>
      </c>
      <c r="I223" s="887" t="s">
        <v>108</v>
      </c>
    </row>
    <row r="224" spans="1:9" s="368" customFormat="1" ht="52.8" x14ac:dyDescent="0.25">
      <c r="A224" s="390" t="s">
        <v>549</v>
      </c>
      <c r="B224" s="379" t="s">
        <v>1349</v>
      </c>
      <c r="C224" s="888"/>
      <c r="D224" s="888"/>
      <c r="E224" s="888"/>
      <c r="F224" s="888"/>
      <c r="G224" s="888"/>
      <c r="H224" s="888"/>
      <c r="I224" s="888"/>
    </row>
    <row r="225" spans="1:9" s="368" customFormat="1" ht="52.8" x14ac:dyDescent="0.25">
      <c r="A225" s="390" t="s">
        <v>551</v>
      </c>
      <c r="B225" s="379" t="s">
        <v>1350</v>
      </c>
      <c r="C225" s="888"/>
      <c r="D225" s="888"/>
      <c r="E225" s="888"/>
      <c r="F225" s="888"/>
      <c r="G225" s="888"/>
      <c r="H225" s="888"/>
      <c r="I225" s="888"/>
    </row>
    <row r="226" spans="1:9" s="368" customFormat="1" ht="13.2" x14ac:dyDescent="0.25">
      <c r="A226" s="390" t="s">
        <v>553</v>
      </c>
      <c r="B226" s="379" t="s">
        <v>554</v>
      </c>
      <c r="C226" s="888"/>
      <c r="D226" s="888"/>
      <c r="E226" s="888"/>
      <c r="F226" s="888"/>
      <c r="G226" s="888"/>
      <c r="H226" s="888"/>
      <c r="I226" s="888"/>
    </row>
    <row r="227" spans="1:9" s="368" customFormat="1" ht="52.8" x14ac:dyDescent="0.25">
      <c r="A227" s="390" t="s">
        <v>646</v>
      </c>
      <c r="B227" s="379" t="s">
        <v>1351</v>
      </c>
      <c r="C227" s="888"/>
      <c r="D227" s="888"/>
      <c r="E227" s="888"/>
      <c r="F227" s="888"/>
      <c r="G227" s="888"/>
      <c r="H227" s="888"/>
      <c r="I227" s="888"/>
    </row>
    <row r="228" spans="1:9" s="368" customFormat="1" ht="13.2" x14ac:dyDescent="0.25">
      <c r="A228" s="890" t="s">
        <v>557</v>
      </c>
      <c r="B228" s="891"/>
      <c r="C228" s="889"/>
      <c r="D228" s="889"/>
      <c r="E228" s="889"/>
      <c r="F228" s="889"/>
      <c r="G228" s="889"/>
      <c r="H228" s="889"/>
      <c r="I228" s="889"/>
    </row>
    <row r="229" spans="1:9" s="368" customFormat="1" ht="13.2" x14ac:dyDescent="0.25">
      <c r="A229" s="392" t="s">
        <v>558</v>
      </c>
      <c r="B229" s="392" t="s">
        <v>559</v>
      </c>
      <c r="C229" s="393"/>
      <c r="D229" s="393"/>
      <c r="E229" s="393"/>
      <c r="F229" s="393"/>
      <c r="G229" s="393"/>
      <c r="H229" s="393"/>
      <c r="I229" s="393"/>
    </row>
    <row r="230" spans="1:9" s="368" customFormat="1" ht="13.2" customHeight="1" x14ac:dyDescent="0.25">
      <c r="A230" s="394" t="s">
        <v>560</v>
      </c>
      <c r="B230" s="394" t="s">
        <v>658</v>
      </c>
      <c r="C230" s="454">
        <v>5</v>
      </c>
      <c r="D230" s="454">
        <v>31</v>
      </c>
      <c r="E230" s="454">
        <v>25</v>
      </c>
      <c r="F230" s="454">
        <v>16</v>
      </c>
      <c r="G230" s="454">
        <v>18</v>
      </c>
      <c r="H230" s="456">
        <v>48</v>
      </c>
      <c r="I230" s="456">
        <v>48</v>
      </c>
    </row>
    <row r="231" spans="1:9" s="368" customFormat="1" ht="13.2" customHeight="1" x14ac:dyDescent="0.25">
      <c r="A231" s="394" t="s">
        <v>560</v>
      </c>
      <c r="B231" s="453" t="s">
        <v>660</v>
      </c>
      <c r="C231" s="454">
        <v>100</v>
      </c>
      <c r="D231" s="454">
        <v>100</v>
      </c>
      <c r="E231" s="454">
        <v>100</v>
      </c>
      <c r="F231" s="454">
        <v>100</v>
      </c>
      <c r="G231" s="454">
        <v>100</v>
      </c>
      <c r="H231" s="456">
        <v>100</v>
      </c>
      <c r="I231" s="456">
        <v>100</v>
      </c>
    </row>
    <row r="232" spans="1:9" s="368" customFormat="1" ht="13.2" customHeight="1" x14ac:dyDescent="0.25">
      <c r="A232" s="395" t="s">
        <v>560</v>
      </c>
      <c r="B232" s="394" t="s">
        <v>1735</v>
      </c>
      <c r="C232" s="394"/>
      <c r="D232" s="394"/>
      <c r="E232" s="454">
        <v>12</v>
      </c>
      <c r="F232" s="454">
        <v>12</v>
      </c>
      <c r="G232" s="454">
        <v>12</v>
      </c>
      <c r="H232" s="456">
        <v>75</v>
      </c>
      <c r="I232" s="456">
        <v>75</v>
      </c>
    </row>
    <row r="233" spans="1:9" s="368" customFormat="1" ht="13.2" x14ac:dyDescent="0.25">
      <c r="A233" s="892" t="s">
        <v>565</v>
      </c>
      <c r="B233" s="893"/>
      <c r="C233" s="427">
        <f>'Հ3 Մաս 2'!G24</f>
        <v>6400</v>
      </c>
      <c r="D233" s="427">
        <f>'Հ3 Մաս 2'!H24</f>
        <v>37200</v>
      </c>
      <c r="E233" s="427">
        <f>'Հ3 Մաս 2'!I24</f>
        <v>30000</v>
      </c>
      <c r="F233" s="427">
        <f>'Հ3 Մաս 2'!J24</f>
        <v>19200</v>
      </c>
      <c r="G233" s="427">
        <f>'Հ3 Մաս 2'!K24</f>
        <v>21600</v>
      </c>
      <c r="H233" s="427">
        <f>'[2]Havelv 3 մաս 1 և մաս 2 (2)'!J113</f>
        <v>57600</v>
      </c>
      <c r="I233" s="427">
        <f>'[2]Havelv 3 մաս 1 և մաս 2 (2)'!K113</f>
        <v>0</v>
      </c>
    </row>
    <row r="234" spans="1:9" s="372" customFormat="1" ht="13.2" x14ac:dyDescent="0.25">
      <c r="C234" s="440"/>
    </row>
    <row r="235" spans="1:9" s="368" customFormat="1" ht="13.2" x14ac:dyDescent="0.25">
      <c r="A235" s="390" t="s">
        <v>544</v>
      </c>
      <c r="B235" s="379">
        <v>1011</v>
      </c>
      <c r="C235" s="910"/>
      <c r="D235" s="910"/>
      <c r="E235" s="910"/>
      <c r="F235" s="910"/>
      <c r="G235" s="910"/>
      <c r="H235" s="910"/>
      <c r="I235" s="910"/>
    </row>
    <row r="236" spans="1:9" s="368" customFormat="1" ht="13.2" customHeight="1" x14ac:dyDescent="0.25">
      <c r="A236" s="390" t="s">
        <v>547</v>
      </c>
      <c r="B236" s="379">
        <v>12010</v>
      </c>
      <c r="C236" s="887" t="s">
        <v>1478</v>
      </c>
      <c r="D236" s="887" t="s">
        <v>1479</v>
      </c>
      <c r="E236" s="887" t="s">
        <v>1480</v>
      </c>
      <c r="F236" s="887" t="s">
        <v>1481</v>
      </c>
      <c r="G236" s="887" t="s">
        <v>1482</v>
      </c>
      <c r="H236" s="887" t="s">
        <v>3</v>
      </c>
      <c r="I236" s="887" t="s">
        <v>108</v>
      </c>
    </row>
    <row r="237" spans="1:9" s="368" customFormat="1" ht="26.4" x14ac:dyDescent="0.25">
      <c r="A237" s="390" t="s">
        <v>549</v>
      </c>
      <c r="B237" s="379" t="s">
        <v>661</v>
      </c>
      <c r="C237" s="895"/>
      <c r="D237" s="888"/>
      <c r="E237" s="888"/>
      <c r="F237" s="888"/>
      <c r="G237" s="888"/>
      <c r="H237" s="895"/>
      <c r="I237" s="895"/>
    </row>
    <row r="238" spans="1:9" s="368" customFormat="1" ht="39.6" x14ac:dyDescent="0.25">
      <c r="A238" s="390" t="s">
        <v>551</v>
      </c>
      <c r="B238" s="379" t="s">
        <v>662</v>
      </c>
      <c r="C238" s="895"/>
      <c r="D238" s="888"/>
      <c r="E238" s="888"/>
      <c r="F238" s="888"/>
      <c r="G238" s="888"/>
      <c r="H238" s="895"/>
      <c r="I238" s="895"/>
    </row>
    <row r="239" spans="1:9" s="368" customFormat="1" ht="13.2" x14ac:dyDescent="0.25">
      <c r="A239" s="390" t="s">
        <v>553</v>
      </c>
      <c r="B239" s="379" t="s">
        <v>663</v>
      </c>
      <c r="C239" s="895"/>
      <c r="D239" s="888"/>
      <c r="E239" s="888"/>
      <c r="F239" s="888"/>
      <c r="G239" s="888"/>
      <c r="H239" s="895"/>
      <c r="I239" s="895"/>
    </row>
    <row r="240" spans="1:9" s="368" customFormat="1" ht="26.4" x14ac:dyDescent="0.25">
      <c r="A240" s="390" t="s">
        <v>664</v>
      </c>
      <c r="B240" s="379" t="s">
        <v>665</v>
      </c>
      <c r="C240" s="895"/>
      <c r="D240" s="888"/>
      <c r="E240" s="888"/>
      <c r="F240" s="888"/>
      <c r="G240" s="888"/>
      <c r="H240" s="895"/>
      <c r="I240" s="895"/>
    </row>
    <row r="241" spans="1:9" s="368" customFormat="1" ht="13.2" x14ac:dyDescent="0.25">
      <c r="A241" s="441" t="s">
        <v>557</v>
      </c>
      <c r="B241" s="442"/>
      <c r="C241" s="896"/>
      <c r="D241" s="889"/>
      <c r="E241" s="889"/>
      <c r="F241" s="889"/>
      <c r="G241" s="889"/>
      <c r="H241" s="896"/>
      <c r="I241" s="896"/>
    </row>
    <row r="242" spans="1:9" s="368" customFormat="1" ht="13.2" x14ac:dyDescent="0.25">
      <c r="A242" s="392" t="s">
        <v>558</v>
      </c>
      <c r="B242" s="392" t="s">
        <v>559</v>
      </c>
      <c r="C242" s="411"/>
      <c r="D242" s="393"/>
      <c r="E242" s="393"/>
      <c r="F242" s="393"/>
      <c r="G242" s="393"/>
      <c r="H242" s="393"/>
      <c r="I242" s="393"/>
    </row>
    <row r="243" spans="1:9" s="368" customFormat="1" ht="26.4" x14ac:dyDescent="0.25">
      <c r="A243" s="394" t="s">
        <v>560</v>
      </c>
      <c r="B243" s="429" t="s">
        <v>666</v>
      </c>
      <c r="C243" s="438">
        <v>14</v>
      </c>
      <c r="D243" s="438">
        <v>38</v>
      </c>
      <c r="E243" s="438">
        <v>38</v>
      </c>
      <c r="F243" s="438">
        <v>38</v>
      </c>
      <c r="G243" s="438">
        <v>38</v>
      </c>
      <c r="H243" s="439">
        <v>38</v>
      </c>
      <c r="I243" s="439">
        <v>38</v>
      </c>
    </row>
    <row r="244" spans="1:9" s="368" customFormat="1" ht="13.2" x14ac:dyDescent="0.25">
      <c r="A244" s="394" t="s">
        <v>632</v>
      </c>
      <c r="B244" s="429" t="s">
        <v>667</v>
      </c>
      <c r="C244" s="438">
        <v>6</v>
      </c>
      <c r="D244" s="438">
        <v>6</v>
      </c>
      <c r="E244" s="438">
        <v>6</v>
      </c>
      <c r="F244" s="438">
        <v>6</v>
      </c>
      <c r="G244" s="438">
        <v>6</v>
      </c>
      <c r="H244" s="439">
        <v>6</v>
      </c>
      <c r="I244" s="439">
        <v>6</v>
      </c>
    </row>
    <row r="245" spans="1:9" s="368" customFormat="1" ht="13.2" x14ac:dyDescent="0.25">
      <c r="A245" s="394" t="s">
        <v>560</v>
      </c>
      <c r="B245" s="429" t="s">
        <v>668</v>
      </c>
      <c r="C245" s="438">
        <v>60</v>
      </c>
      <c r="D245" s="438">
        <v>60</v>
      </c>
      <c r="E245" s="438">
        <v>60</v>
      </c>
      <c r="F245" s="438">
        <v>60</v>
      </c>
      <c r="G245" s="438">
        <v>60</v>
      </c>
      <c r="H245" s="439">
        <v>60</v>
      </c>
      <c r="I245" s="439">
        <v>60</v>
      </c>
    </row>
    <row r="246" spans="1:9" s="368" customFormat="1" ht="13.2" customHeight="1" x14ac:dyDescent="0.25">
      <c r="A246" s="443" t="s">
        <v>565</v>
      </c>
      <c r="B246" s="444"/>
      <c r="C246" s="427">
        <f>'Հ3 Մաս 2'!G25</f>
        <v>5160</v>
      </c>
      <c r="D246" s="427">
        <f>'Հ3 Մաս 2'!H25</f>
        <v>13680</v>
      </c>
      <c r="E246" s="427">
        <f>'Հ3 Մաս 2'!I25</f>
        <v>13680</v>
      </c>
      <c r="F246" s="427">
        <f>'Հ3 Մաս 2'!J25</f>
        <v>13680</v>
      </c>
      <c r="G246" s="427">
        <f>'Հ3 Մաս 2'!K25</f>
        <v>13680</v>
      </c>
      <c r="H246" s="457">
        <f>'[3]Havelv 3 մաս 1 և մաս 2'!J124</f>
        <v>13680</v>
      </c>
      <c r="I246" s="457">
        <f>'[3]Havelv 3 մաս 1 և մաս 2'!K124</f>
        <v>13680</v>
      </c>
    </row>
    <row r="247" spans="1:9" s="384" customFormat="1" ht="13.2" customHeight="1" x14ac:dyDescent="0.25">
      <c r="A247" s="380"/>
      <c r="B247" s="458"/>
      <c r="C247" s="459"/>
      <c r="D247" s="449"/>
      <c r="E247" s="449"/>
      <c r="F247" s="449"/>
      <c r="G247" s="447"/>
    </row>
    <row r="248" spans="1:9" s="368" customFormat="1" ht="13.2" x14ac:dyDescent="0.25">
      <c r="A248" s="390" t="s">
        <v>544</v>
      </c>
      <c r="B248" s="379">
        <v>1011</v>
      </c>
      <c r="C248" s="894"/>
      <c r="D248" s="894"/>
      <c r="E248" s="894"/>
      <c r="F248" s="894"/>
      <c r="G248" s="894"/>
      <c r="H248" s="894"/>
      <c r="I248" s="891"/>
    </row>
    <row r="249" spans="1:9" s="368" customFormat="1" ht="13.2" customHeight="1" x14ac:dyDescent="0.25">
      <c r="A249" s="390" t="s">
        <v>547</v>
      </c>
      <c r="B249" s="379">
        <v>12011</v>
      </c>
      <c r="C249" s="887" t="s">
        <v>1478</v>
      </c>
      <c r="D249" s="887" t="s">
        <v>1479</v>
      </c>
      <c r="E249" s="887" t="s">
        <v>1480</v>
      </c>
      <c r="F249" s="887" t="s">
        <v>1481</v>
      </c>
      <c r="G249" s="887" t="s">
        <v>1482</v>
      </c>
      <c r="H249" s="887" t="s">
        <v>3</v>
      </c>
      <c r="I249" s="887" t="s">
        <v>108</v>
      </c>
    </row>
    <row r="250" spans="1:9" s="368" customFormat="1" ht="13.2" x14ac:dyDescent="0.25">
      <c r="A250" s="390" t="s">
        <v>549</v>
      </c>
      <c r="B250" s="379" t="s">
        <v>669</v>
      </c>
      <c r="C250" s="895"/>
      <c r="D250" s="888"/>
      <c r="E250" s="888"/>
      <c r="F250" s="888"/>
      <c r="G250" s="888"/>
      <c r="H250" s="895"/>
      <c r="I250" s="895"/>
    </row>
    <row r="251" spans="1:9" s="368" customFormat="1" ht="39.6" x14ac:dyDescent="0.25">
      <c r="A251" s="390" t="s">
        <v>551</v>
      </c>
      <c r="B251" s="379" t="s">
        <v>662</v>
      </c>
      <c r="C251" s="895"/>
      <c r="D251" s="888"/>
      <c r="E251" s="888"/>
      <c r="F251" s="888"/>
      <c r="G251" s="888"/>
      <c r="H251" s="895"/>
      <c r="I251" s="895"/>
    </row>
    <row r="252" spans="1:9" s="368" customFormat="1" ht="13.2" x14ac:dyDescent="0.25">
      <c r="A252" s="390" t="s">
        <v>553</v>
      </c>
      <c r="B252" s="379" t="s">
        <v>663</v>
      </c>
      <c r="C252" s="895"/>
      <c r="D252" s="888"/>
      <c r="E252" s="888"/>
      <c r="F252" s="888"/>
      <c r="G252" s="888"/>
      <c r="H252" s="895"/>
      <c r="I252" s="895"/>
    </row>
    <row r="253" spans="1:9" s="368" customFormat="1" ht="13.2" x14ac:dyDescent="0.25">
      <c r="A253" s="390" t="s">
        <v>664</v>
      </c>
      <c r="B253" s="379" t="s">
        <v>593</v>
      </c>
      <c r="C253" s="895"/>
      <c r="D253" s="888"/>
      <c r="E253" s="888"/>
      <c r="F253" s="888"/>
      <c r="G253" s="888"/>
      <c r="H253" s="895"/>
      <c r="I253" s="895"/>
    </row>
    <row r="254" spans="1:9" s="368" customFormat="1" ht="13.2" x14ac:dyDescent="0.25">
      <c r="A254" s="441" t="s">
        <v>557</v>
      </c>
      <c r="B254" s="442"/>
      <c r="C254" s="896"/>
      <c r="D254" s="889"/>
      <c r="E254" s="889"/>
      <c r="F254" s="889"/>
      <c r="G254" s="889"/>
      <c r="H254" s="896"/>
      <c r="I254" s="896"/>
    </row>
    <row r="255" spans="1:9" s="368" customFormat="1" ht="13.2" x14ac:dyDescent="0.25">
      <c r="A255" s="392" t="s">
        <v>558</v>
      </c>
      <c r="B255" s="392" t="s">
        <v>559</v>
      </c>
      <c r="C255" s="411"/>
      <c r="D255" s="393"/>
      <c r="E255" s="393"/>
      <c r="F255" s="393"/>
      <c r="G255" s="393"/>
      <c r="H255" s="393"/>
      <c r="I255" s="393"/>
    </row>
    <row r="256" spans="1:9" s="368" customFormat="1" ht="26.4" x14ac:dyDescent="0.25">
      <c r="A256" s="394" t="s">
        <v>560</v>
      </c>
      <c r="B256" s="429" t="s">
        <v>666</v>
      </c>
      <c r="C256" s="438">
        <v>4</v>
      </c>
      <c r="D256" s="438">
        <v>28</v>
      </c>
      <c r="E256" s="438">
        <v>38</v>
      </c>
      <c r="F256" s="438">
        <v>38</v>
      </c>
      <c r="G256" s="438">
        <v>38</v>
      </c>
      <c r="H256" s="439">
        <v>28</v>
      </c>
      <c r="I256" s="439">
        <v>28</v>
      </c>
    </row>
    <row r="257" spans="1:9" s="368" customFormat="1" ht="13.2" x14ac:dyDescent="0.25">
      <c r="A257" s="394" t="s">
        <v>632</v>
      </c>
      <c r="B257" s="429" t="s">
        <v>667</v>
      </c>
      <c r="C257" s="438">
        <v>6</v>
      </c>
      <c r="D257" s="438">
        <v>6</v>
      </c>
      <c r="E257" s="438">
        <v>6</v>
      </c>
      <c r="F257" s="438">
        <v>6</v>
      </c>
      <c r="G257" s="438">
        <v>6</v>
      </c>
      <c r="H257" s="439">
        <v>6</v>
      </c>
      <c r="I257" s="439">
        <v>6</v>
      </c>
    </row>
    <row r="258" spans="1:9" s="368" customFormat="1" ht="13.2" x14ac:dyDescent="0.25">
      <c r="A258" s="394" t="s">
        <v>560</v>
      </c>
      <c r="B258" s="429" t="s">
        <v>668</v>
      </c>
      <c r="C258" s="438">
        <v>60</v>
      </c>
      <c r="D258" s="438">
        <v>60</v>
      </c>
      <c r="E258" s="438">
        <v>60</v>
      </c>
      <c r="F258" s="438">
        <v>60</v>
      </c>
      <c r="G258" s="438">
        <v>60</v>
      </c>
      <c r="H258" s="439">
        <v>60</v>
      </c>
      <c r="I258" s="439">
        <v>60</v>
      </c>
    </row>
    <row r="259" spans="1:9" s="368" customFormat="1" ht="13.2" customHeight="1" x14ac:dyDescent="0.25">
      <c r="A259" s="443" t="s">
        <v>565</v>
      </c>
      <c r="B259" s="444"/>
      <c r="C259" s="427">
        <f>'Հ3 Մաս 2'!G26</f>
        <v>1500</v>
      </c>
      <c r="D259" s="427">
        <f>'Հ3 Մաս 2'!H26</f>
        <v>10080</v>
      </c>
      <c r="E259" s="427">
        <f>'Հ3 Մաս 2'!I26</f>
        <v>13680</v>
      </c>
      <c r="F259" s="427">
        <f>'Հ3 Մաս 2'!J26</f>
        <v>13680</v>
      </c>
      <c r="G259" s="427">
        <f>'Հ3 Մաս 2'!K26</f>
        <v>13680</v>
      </c>
      <c r="H259" s="428">
        <f>'[3]Havelv 3 մաս 1 և մաս 2'!J130</f>
        <v>10080</v>
      </c>
      <c r="I259" s="428">
        <f>'[3]Havelv 3 մաս 1 և մաս 2'!K130</f>
        <v>10080</v>
      </c>
    </row>
    <row r="260" spans="1:9" s="384" customFormat="1" ht="13.2" customHeight="1" x14ac:dyDescent="0.25">
      <c r="A260" s="380"/>
      <c r="B260" s="435"/>
      <c r="C260" s="448"/>
      <c r="D260" s="449"/>
      <c r="E260" s="449"/>
      <c r="F260" s="449"/>
      <c r="G260" s="447"/>
    </row>
    <row r="261" spans="1:9" s="368" customFormat="1" ht="13.2" x14ac:dyDescent="0.25">
      <c r="A261" s="390" t="s">
        <v>544</v>
      </c>
      <c r="B261" s="379">
        <v>1011</v>
      </c>
      <c r="C261" s="894"/>
      <c r="D261" s="894"/>
      <c r="E261" s="894"/>
      <c r="F261" s="894"/>
      <c r="G261" s="894"/>
      <c r="H261" s="894"/>
      <c r="I261" s="891"/>
    </row>
    <row r="262" spans="1:9" s="368" customFormat="1" ht="13.2" customHeight="1" x14ac:dyDescent="0.25">
      <c r="A262" s="390" t="s">
        <v>547</v>
      </c>
      <c r="B262" s="379">
        <v>32001</v>
      </c>
      <c r="C262" s="887" t="s">
        <v>1478</v>
      </c>
      <c r="D262" s="887" t="s">
        <v>1479</v>
      </c>
      <c r="E262" s="887" t="s">
        <v>1480</v>
      </c>
      <c r="F262" s="887" t="s">
        <v>1481</v>
      </c>
      <c r="G262" s="887" t="s">
        <v>1482</v>
      </c>
      <c r="H262" s="887" t="s">
        <v>3</v>
      </c>
      <c r="I262" s="887" t="s">
        <v>108</v>
      </c>
    </row>
    <row r="263" spans="1:9" s="368" customFormat="1" ht="13.2" x14ac:dyDescent="0.25">
      <c r="A263" s="390" t="s">
        <v>549</v>
      </c>
      <c r="B263" s="379" t="s">
        <v>1352</v>
      </c>
      <c r="C263" s="895"/>
      <c r="D263" s="895"/>
      <c r="E263" s="895"/>
      <c r="F263" s="895"/>
      <c r="G263" s="895"/>
      <c r="H263" s="895"/>
      <c r="I263" s="895"/>
    </row>
    <row r="264" spans="1:9" s="368" customFormat="1" ht="26.4" x14ac:dyDescent="0.25">
      <c r="A264" s="390" t="s">
        <v>551</v>
      </c>
      <c r="B264" s="379" t="s">
        <v>1353</v>
      </c>
      <c r="C264" s="895"/>
      <c r="D264" s="895"/>
      <c r="E264" s="895"/>
      <c r="F264" s="895"/>
      <c r="G264" s="895"/>
      <c r="H264" s="895"/>
      <c r="I264" s="895"/>
    </row>
    <row r="265" spans="1:9" s="368" customFormat="1" ht="26.4" x14ac:dyDescent="0.25">
      <c r="A265" s="390" t="s">
        <v>553</v>
      </c>
      <c r="B265" s="379" t="s">
        <v>670</v>
      </c>
      <c r="C265" s="895"/>
      <c r="D265" s="895"/>
      <c r="E265" s="895"/>
      <c r="F265" s="895"/>
      <c r="G265" s="895"/>
      <c r="H265" s="895"/>
      <c r="I265" s="895"/>
    </row>
    <row r="266" spans="1:9" s="368" customFormat="1" ht="13.2" x14ac:dyDescent="0.25">
      <c r="A266" s="390" t="s">
        <v>629</v>
      </c>
      <c r="B266" s="379" t="s">
        <v>1354</v>
      </c>
      <c r="C266" s="895"/>
      <c r="D266" s="895"/>
      <c r="E266" s="895"/>
      <c r="F266" s="895"/>
      <c r="G266" s="895"/>
      <c r="H266" s="895"/>
      <c r="I266" s="895"/>
    </row>
    <row r="267" spans="1:9" s="368" customFormat="1" ht="13.2" x14ac:dyDescent="0.25">
      <c r="A267" s="890" t="s">
        <v>557</v>
      </c>
      <c r="B267" s="891"/>
      <c r="C267" s="896"/>
      <c r="D267" s="896"/>
      <c r="E267" s="896"/>
      <c r="F267" s="896"/>
      <c r="G267" s="896"/>
      <c r="H267" s="896"/>
      <c r="I267" s="896"/>
    </row>
    <row r="268" spans="1:9" s="368" customFormat="1" ht="13.2" x14ac:dyDescent="0.25">
      <c r="A268" s="392" t="s">
        <v>558</v>
      </c>
      <c r="B268" s="392" t="s">
        <v>559</v>
      </c>
      <c r="C268" s="411"/>
      <c r="D268" s="393"/>
      <c r="E268" s="393"/>
      <c r="F268" s="393"/>
      <c r="G268" s="393"/>
      <c r="H268" s="393"/>
      <c r="I268" s="393"/>
    </row>
    <row r="269" spans="1:9" s="368" customFormat="1" ht="13.2" x14ac:dyDescent="0.25">
      <c r="A269" s="394" t="s">
        <v>560</v>
      </c>
      <c r="B269" s="429" t="s">
        <v>1355</v>
      </c>
      <c r="C269" s="439"/>
      <c r="D269" s="438">
        <v>4</v>
      </c>
      <c r="E269" s="438">
        <v>5</v>
      </c>
      <c r="F269" s="438">
        <v>5</v>
      </c>
      <c r="G269" s="438"/>
      <c r="H269" s="439">
        <v>28</v>
      </c>
      <c r="I269" s="439">
        <v>28</v>
      </c>
    </row>
    <row r="270" spans="1:9" s="368" customFormat="1" ht="13.2" x14ac:dyDescent="0.25">
      <c r="A270" s="394" t="s">
        <v>560</v>
      </c>
      <c r="B270" s="429" t="s">
        <v>1356</v>
      </c>
      <c r="C270" s="439"/>
      <c r="D270" s="438">
        <v>1</v>
      </c>
      <c r="E270" s="438">
        <v>1</v>
      </c>
      <c r="F270" s="438">
        <v>1</v>
      </c>
      <c r="G270" s="438"/>
      <c r="H270" s="439">
        <v>6</v>
      </c>
      <c r="I270" s="439">
        <v>6</v>
      </c>
    </row>
    <row r="271" spans="1:9" s="368" customFormat="1" ht="13.2" x14ac:dyDescent="0.25">
      <c r="A271" s="394" t="s">
        <v>560</v>
      </c>
      <c r="B271" s="429" t="s">
        <v>1357</v>
      </c>
      <c r="C271" s="439"/>
      <c r="D271" s="438">
        <v>1</v>
      </c>
      <c r="E271" s="438">
        <v>1</v>
      </c>
      <c r="F271" s="438">
        <v>1</v>
      </c>
      <c r="G271" s="438"/>
      <c r="H271" s="439">
        <v>60</v>
      </c>
      <c r="I271" s="439">
        <v>60</v>
      </c>
    </row>
    <row r="272" spans="1:9" s="368" customFormat="1" ht="13.2" x14ac:dyDescent="0.25">
      <c r="A272" s="394" t="s">
        <v>560</v>
      </c>
      <c r="B272" s="429" t="s">
        <v>1358</v>
      </c>
      <c r="C272" s="439"/>
      <c r="D272" s="438">
        <v>1</v>
      </c>
      <c r="E272" s="438">
        <v>1</v>
      </c>
      <c r="F272" s="438">
        <v>1</v>
      </c>
      <c r="G272" s="438"/>
      <c r="H272" s="439">
        <v>28</v>
      </c>
      <c r="I272" s="439">
        <v>28</v>
      </c>
    </row>
    <row r="273" spans="1:9" s="368" customFormat="1" ht="13.2" x14ac:dyDescent="0.25">
      <c r="A273" s="394" t="s">
        <v>560</v>
      </c>
      <c r="B273" s="429" t="s">
        <v>1359</v>
      </c>
      <c r="C273" s="439"/>
      <c r="D273" s="438">
        <v>1</v>
      </c>
      <c r="E273" s="438">
        <v>1</v>
      </c>
      <c r="F273" s="438">
        <v>1</v>
      </c>
      <c r="G273" s="438"/>
      <c r="H273" s="439">
        <v>6</v>
      </c>
      <c r="I273" s="439">
        <v>6</v>
      </c>
    </row>
    <row r="274" spans="1:9" s="368" customFormat="1" ht="13.2" x14ac:dyDescent="0.25">
      <c r="A274" s="394" t="s">
        <v>560</v>
      </c>
      <c r="B274" s="429" t="s">
        <v>1736</v>
      </c>
      <c r="C274" s="439"/>
      <c r="D274" s="438"/>
      <c r="E274" s="438">
        <v>1</v>
      </c>
      <c r="F274" s="438">
        <v>1</v>
      </c>
      <c r="G274" s="438"/>
      <c r="H274" s="439">
        <v>6</v>
      </c>
      <c r="I274" s="439">
        <v>6</v>
      </c>
    </row>
    <row r="275" spans="1:9" s="368" customFormat="1" ht="13.2" customHeight="1" x14ac:dyDescent="0.25">
      <c r="A275" s="443" t="s">
        <v>565</v>
      </c>
      <c r="B275" s="444"/>
      <c r="C275" s="427">
        <f>'Հ3 Մաս 2'!G27</f>
        <v>0</v>
      </c>
      <c r="D275" s="427">
        <f>'Հ3 Մաս 2'!H27</f>
        <v>74821.600000000006</v>
      </c>
      <c r="E275" s="427">
        <f>'Հ3 Մաս 2'!I27</f>
        <v>2158413.4</v>
      </c>
      <c r="F275" s="427">
        <f>'Հ3 Մաս 2'!J27</f>
        <v>2127377.4</v>
      </c>
      <c r="G275" s="427">
        <f>'Հ3 Մաս 2'!K27</f>
        <v>0</v>
      </c>
      <c r="H275" s="428" t="e">
        <f>'[3]Havelv 3 մաս 1 և մաս 2'!J143</f>
        <v>#REF!</v>
      </c>
      <c r="I275" s="428" t="e">
        <f>'[3]Havelv 3 մաս 1 և մաս 2'!K143</f>
        <v>#REF!</v>
      </c>
    </row>
    <row r="276" spans="1:9" s="384" customFormat="1" ht="13.2" customHeight="1" x14ac:dyDescent="0.25">
      <c r="A276" s="380"/>
      <c r="B276" s="435"/>
      <c r="C276" s="448"/>
      <c r="D276" s="449"/>
      <c r="E276" s="449"/>
      <c r="F276" s="449"/>
      <c r="G276" s="447"/>
    </row>
    <row r="277" spans="1:9" s="368" customFormat="1" x14ac:dyDescent="0.25">
      <c r="A277" s="419" t="s">
        <v>581</v>
      </c>
      <c r="B277" s="419" t="s">
        <v>582</v>
      </c>
      <c r="C277" s="366"/>
      <c r="D277" s="406"/>
      <c r="E277" s="406"/>
      <c r="F277" s="406"/>
      <c r="G277" s="406"/>
      <c r="H277" s="405"/>
    </row>
    <row r="278" spans="1:9" s="368" customFormat="1" x14ac:dyDescent="0.25">
      <c r="A278" s="378">
        <v>1015</v>
      </c>
      <c r="B278" s="378" t="s">
        <v>671</v>
      </c>
      <c r="C278" s="366"/>
      <c r="D278" s="406"/>
      <c r="E278" s="406"/>
      <c r="F278" s="406"/>
      <c r="G278" s="406"/>
      <c r="H278" s="405"/>
    </row>
    <row r="279" spans="1:9" s="461" customFormat="1" ht="13.2" x14ac:dyDescent="0.25">
      <c r="A279" s="460"/>
      <c r="B279" s="460"/>
      <c r="C279" s="385"/>
      <c r="D279" s="386"/>
      <c r="E279" s="386"/>
      <c r="F279" s="386"/>
      <c r="G279" s="386"/>
    </row>
    <row r="280" spans="1:9" s="368" customFormat="1" ht="13.2" x14ac:dyDescent="0.25">
      <c r="A280" s="917" t="s">
        <v>543</v>
      </c>
      <c r="B280" s="918"/>
      <c r="C280" s="919"/>
      <c r="D280" s="462"/>
      <c r="E280" s="462"/>
      <c r="F280" s="462"/>
      <c r="G280" s="370"/>
    </row>
    <row r="281" spans="1:9" s="461" customFormat="1" ht="13.2" x14ac:dyDescent="0.25">
      <c r="A281" s="460"/>
      <c r="B281" s="460"/>
      <c r="C281" s="385"/>
      <c r="D281" s="386"/>
      <c r="E281" s="386"/>
      <c r="F281" s="386"/>
      <c r="G281" s="386"/>
    </row>
    <row r="282" spans="1:9" s="368" customFormat="1" ht="13.2" x14ac:dyDescent="0.25">
      <c r="A282" s="390" t="s">
        <v>544</v>
      </c>
      <c r="B282" s="379">
        <v>1015</v>
      </c>
      <c r="C282" s="910"/>
      <c r="D282" s="910"/>
      <c r="E282" s="910"/>
      <c r="F282" s="910"/>
      <c r="G282" s="910"/>
      <c r="H282" s="910"/>
      <c r="I282" s="910"/>
    </row>
    <row r="283" spans="1:9" s="368" customFormat="1" ht="13.2" customHeight="1" x14ac:dyDescent="0.25">
      <c r="A283" s="390" t="s">
        <v>547</v>
      </c>
      <c r="B283" s="379" t="s">
        <v>672</v>
      </c>
      <c r="C283" s="887" t="s">
        <v>1478</v>
      </c>
      <c r="D283" s="887" t="s">
        <v>1479</v>
      </c>
      <c r="E283" s="887" t="s">
        <v>1480</v>
      </c>
      <c r="F283" s="887" t="s">
        <v>1481</v>
      </c>
      <c r="G283" s="887" t="s">
        <v>1482</v>
      </c>
      <c r="H283" s="887" t="s">
        <v>3</v>
      </c>
      <c r="I283" s="887" t="s">
        <v>108</v>
      </c>
    </row>
    <row r="284" spans="1:9" s="368" customFormat="1" ht="26.4" x14ac:dyDescent="0.25">
      <c r="A284" s="390" t="s">
        <v>549</v>
      </c>
      <c r="B284" s="395" t="s">
        <v>673</v>
      </c>
      <c r="C284" s="888"/>
      <c r="D284" s="888"/>
      <c r="E284" s="888"/>
      <c r="F284" s="888"/>
      <c r="G284" s="888"/>
      <c r="H284" s="888"/>
      <c r="I284" s="888"/>
    </row>
    <row r="285" spans="1:9" s="368" customFormat="1" ht="52.8" x14ac:dyDescent="0.25">
      <c r="A285" s="390" t="s">
        <v>551</v>
      </c>
      <c r="B285" s="395" t="s">
        <v>674</v>
      </c>
      <c r="C285" s="888"/>
      <c r="D285" s="888"/>
      <c r="E285" s="888"/>
      <c r="F285" s="888"/>
      <c r="G285" s="888"/>
      <c r="H285" s="888"/>
      <c r="I285" s="888"/>
    </row>
    <row r="286" spans="1:9" s="368" customFormat="1" ht="13.2" x14ac:dyDescent="0.25">
      <c r="A286" s="390" t="s">
        <v>553</v>
      </c>
      <c r="B286" s="395" t="s">
        <v>554</v>
      </c>
      <c r="C286" s="888"/>
      <c r="D286" s="888"/>
      <c r="E286" s="888"/>
      <c r="F286" s="888"/>
      <c r="G286" s="888"/>
      <c r="H286" s="888"/>
      <c r="I286" s="888"/>
    </row>
    <row r="287" spans="1:9" s="368" customFormat="1" ht="16.95" customHeight="1" x14ac:dyDescent="0.25">
      <c r="A287" s="390" t="s">
        <v>646</v>
      </c>
      <c r="B287" s="395" t="s">
        <v>675</v>
      </c>
      <c r="C287" s="888"/>
      <c r="D287" s="888"/>
      <c r="E287" s="888"/>
      <c r="F287" s="888"/>
      <c r="G287" s="888"/>
      <c r="H287" s="888"/>
      <c r="I287" s="888"/>
    </row>
    <row r="288" spans="1:9" s="368" customFormat="1" ht="13.2" x14ac:dyDescent="0.25">
      <c r="A288" s="890" t="s">
        <v>557</v>
      </c>
      <c r="B288" s="891"/>
      <c r="C288" s="889"/>
      <c r="D288" s="889"/>
      <c r="E288" s="889"/>
      <c r="F288" s="889"/>
      <c r="G288" s="889"/>
      <c r="H288" s="889"/>
      <c r="I288" s="889"/>
    </row>
    <row r="289" spans="1:10" s="368" customFormat="1" ht="13.2" x14ac:dyDescent="0.25">
      <c r="A289" s="392" t="s">
        <v>558</v>
      </c>
      <c r="B289" s="392" t="s">
        <v>559</v>
      </c>
      <c r="C289" s="393"/>
      <c r="D289" s="393"/>
      <c r="E289" s="393"/>
      <c r="F289" s="393"/>
      <c r="G289" s="393"/>
      <c r="H289" s="393"/>
      <c r="I289" s="393"/>
    </row>
    <row r="290" spans="1:10" s="368" customFormat="1" ht="20.399999999999999" customHeight="1" x14ac:dyDescent="0.25">
      <c r="A290" s="463" t="s">
        <v>560</v>
      </c>
      <c r="B290" s="394" t="s">
        <v>676</v>
      </c>
      <c r="C290" s="464">
        <v>125987</v>
      </c>
      <c r="D290" s="464" t="s">
        <v>1512</v>
      </c>
      <c r="E290" s="464">
        <v>147493</v>
      </c>
      <c r="F290" s="464">
        <v>147493</v>
      </c>
      <c r="G290" s="464">
        <v>147493</v>
      </c>
      <c r="H290" s="465">
        <v>161918</v>
      </c>
      <c r="I290" s="465">
        <v>161918</v>
      </c>
      <c r="J290" s="466"/>
    </row>
    <row r="291" spans="1:10" s="368" customFormat="1" ht="13.2" x14ac:dyDescent="0.25">
      <c r="A291" s="892" t="s">
        <v>565</v>
      </c>
      <c r="B291" s="893"/>
      <c r="C291" s="427">
        <f>'Հ3 Մաս 2'!G29</f>
        <v>9068814.7100000009</v>
      </c>
      <c r="D291" s="427">
        <f>'Հ3 Մաս 2'!H29</f>
        <v>11694096</v>
      </c>
      <c r="E291" s="427">
        <f>'Հ3 Մաս 2'!I29</f>
        <v>10619496</v>
      </c>
      <c r="F291" s="427">
        <f>'Հ3 Մաս 2'!J29</f>
        <v>10619496</v>
      </c>
      <c r="G291" s="427">
        <f>'Հ3 Մաս 2'!K29</f>
        <v>10619496</v>
      </c>
      <c r="H291" s="427">
        <f>'[3]Havelv 3 մաս 1 և մաս 2'!J145</f>
        <v>11658096</v>
      </c>
      <c r="I291" s="427">
        <f>'[3]Havelv 3 մաս 1 և մաս 2'!K145</f>
        <v>11658096</v>
      </c>
    </row>
    <row r="292" spans="1:10" s="384" customFormat="1" ht="13.2" hidden="1" x14ac:dyDescent="0.25">
      <c r="A292" s="380"/>
      <c r="B292" s="435"/>
      <c r="C292" s="448"/>
      <c r="D292" s="449"/>
      <c r="E292" s="449"/>
      <c r="F292" s="449"/>
      <c r="G292" s="449"/>
      <c r="H292" s="450"/>
      <c r="I292" s="450"/>
    </row>
    <row r="293" spans="1:10" s="370" customFormat="1" ht="13.2" hidden="1" x14ac:dyDescent="0.25">
      <c r="A293" s="467" t="s">
        <v>677</v>
      </c>
      <c r="B293" s="467" t="s">
        <v>678</v>
      </c>
      <c r="C293" s="468"/>
      <c r="D293" s="422"/>
      <c r="E293" s="422"/>
      <c r="F293" s="422"/>
      <c r="G293" s="422"/>
    </row>
    <row r="294" spans="1:10" s="368" customFormat="1" ht="13.2" hidden="1" x14ac:dyDescent="0.25">
      <c r="A294" s="390" t="s">
        <v>544</v>
      </c>
      <c r="B294" s="469">
        <v>1015</v>
      </c>
      <c r="C294" s="910"/>
      <c r="D294" s="910"/>
      <c r="E294" s="910"/>
      <c r="F294" s="910"/>
      <c r="G294" s="910"/>
    </row>
    <row r="295" spans="1:10" s="368" customFormat="1" ht="15" hidden="1" customHeight="1" x14ac:dyDescent="0.25">
      <c r="A295" s="390" t="s">
        <v>547</v>
      </c>
      <c r="B295" s="469">
        <v>12001</v>
      </c>
      <c r="C295" s="913" t="s">
        <v>1360</v>
      </c>
      <c r="D295" s="887" t="s">
        <v>1361</v>
      </c>
      <c r="E295" s="887" t="s">
        <v>1362</v>
      </c>
      <c r="F295" s="887" t="s">
        <v>1363</v>
      </c>
      <c r="G295" s="920" t="s">
        <v>573</v>
      </c>
    </row>
    <row r="296" spans="1:10" s="368" customFormat="1" ht="25.5" hidden="1" customHeight="1" x14ac:dyDescent="0.25">
      <c r="A296" s="390" t="s">
        <v>549</v>
      </c>
      <c r="B296" s="470" t="s">
        <v>673</v>
      </c>
      <c r="C296" s="914"/>
      <c r="D296" s="888"/>
      <c r="E296" s="888"/>
      <c r="F296" s="888"/>
      <c r="G296" s="910"/>
    </row>
    <row r="297" spans="1:10" s="368" customFormat="1" ht="63.75" hidden="1" customHeight="1" x14ac:dyDescent="0.25">
      <c r="A297" s="390" t="s">
        <v>551</v>
      </c>
      <c r="B297" s="470" t="s">
        <v>674</v>
      </c>
      <c r="C297" s="914"/>
      <c r="D297" s="888"/>
      <c r="E297" s="888"/>
      <c r="F297" s="888"/>
      <c r="G297" s="910"/>
    </row>
    <row r="298" spans="1:10" s="368" customFormat="1" ht="15" hidden="1" customHeight="1" x14ac:dyDescent="0.25">
      <c r="A298" s="390" t="s">
        <v>553</v>
      </c>
      <c r="B298" s="470" t="s">
        <v>554</v>
      </c>
      <c r="C298" s="914"/>
      <c r="D298" s="888"/>
      <c r="E298" s="888"/>
      <c r="F298" s="888"/>
      <c r="G298" s="910"/>
    </row>
    <row r="299" spans="1:10" s="368" customFormat="1" ht="25.5" hidden="1" customHeight="1" x14ac:dyDescent="0.25">
      <c r="A299" s="467" t="s">
        <v>1364</v>
      </c>
      <c r="B299" s="471" t="s">
        <v>1365</v>
      </c>
      <c r="C299" s="914"/>
      <c r="D299" s="888"/>
      <c r="E299" s="888"/>
      <c r="F299" s="888"/>
      <c r="G299" s="910"/>
    </row>
    <row r="300" spans="1:10" s="368" customFormat="1" ht="15" hidden="1" customHeight="1" x14ac:dyDescent="0.25">
      <c r="A300" s="390" t="s">
        <v>646</v>
      </c>
      <c r="B300" s="470" t="s">
        <v>675</v>
      </c>
      <c r="C300" s="915"/>
      <c r="D300" s="889"/>
      <c r="E300" s="889"/>
      <c r="F300" s="889"/>
      <c r="G300" s="910"/>
    </row>
    <row r="301" spans="1:10" s="368" customFormat="1" ht="13.2" hidden="1" x14ac:dyDescent="0.25">
      <c r="A301" s="910" t="s">
        <v>557</v>
      </c>
      <c r="B301" s="910"/>
      <c r="C301" s="417"/>
      <c r="D301" s="392"/>
      <c r="E301" s="392"/>
      <c r="F301" s="392"/>
      <c r="G301" s="392"/>
    </row>
    <row r="302" spans="1:10" s="368" customFormat="1" ht="13.2" hidden="1" x14ac:dyDescent="0.25">
      <c r="A302" s="392" t="s">
        <v>558</v>
      </c>
      <c r="B302" s="392" t="s">
        <v>559</v>
      </c>
      <c r="C302" s="417"/>
      <c r="D302" s="392"/>
      <c r="E302" s="392"/>
      <c r="F302" s="392"/>
      <c r="G302" s="392"/>
    </row>
    <row r="303" spans="1:10" s="368" customFormat="1" ht="15" hidden="1" customHeight="1" x14ac:dyDescent="0.25">
      <c r="A303" s="472" t="s">
        <v>560</v>
      </c>
      <c r="B303" s="470" t="s">
        <v>676</v>
      </c>
      <c r="C303" s="465">
        <v>130</v>
      </c>
      <c r="D303" s="473">
        <v>140</v>
      </c>
      <c r="E303" s="473">
        <v>140</v>
      </c>
      <c r="F303" s="473">
        <v>140</v>
      </c>
      <c r="G303" s="473">
        <v>140</v>
      </c>
    </row>
    <row r="304" spans="1:10" s="368" customFormat="1" ht="13.2" hidden="1" x14ac:dyDescent="0.25">
      <c r="A304" s="892" t="s">
        <v>565</v>
      </c>
      <c r="B304" s="893"/>
      <c r="C304" s="428">
        <v>8340</v>
      </c>
      <c r="D304" s="474">
        <v>1680</v>
      </c>
      <c r="E304" s="474">
        <v>4200</v>
      </c>
      <c r="F304" s="474">
        <v>6720</v>
      </c>
      <c r="G304" s="475">
        <v>10080</v>
      </c>
    </row>
    <row r="305" spans="1:7" s="368" customFormat="1" ht="13.2" hidden="1" x14ac:dyDescent="0.25">
      <c r="C305" s="369"/>
      <c r="D305" s="370"/>
      <c r="E305" s="370"/>
      <c r="F305" s="370"/>
      <c r="G305" s="370"/>
    </row>
    <row r="306" spans="1:7" s="368" customFormat="1" ht="13.2" hidden="1" x14ac:dyDescent="0.25">
      <c r="A306" s="467" t="s">
        <v>677</v>
      </c>
      <c r="B306" s="467" t="s">
        <v>678</v>
      </c>
      <c r="C306" s="468"/>
      <c r="D306" s="422"/>
      <c r="E306" s="422"/>
      <c r="F306" s="422"/>
      <c r="G306" s="422"/>
    </row>
    <row r="307" spans="1:7" s="368" customFormat="1" ht="13.2" hidden="1" x14ac:dyDescent="0.25">
      <c r="A307" s="390" t="s">
        <v>544</v>
      </c>
      <c r="B307" s="469">
        <v>1015</v>
      </c>
      <c r="C307" s="910"/>
      <c r="D307" s="910"/>
      <c r="E307" s="910"/>
      <c r="F307" s="910"/>
      <c r="G307" s="910"/>
    </row>
    <row r="308" spans="1:7" s="368" customFormat="1" ht="15" hidden="1" customHeight="1" x14ac:dyDescent="0.25">
      <c r="A308" s="390" t="s">
        <v>547</v>
      </c>
      <c r="B308" s="469">
        <v>12001</v>
      </c>
      <c r="C308" s="921" t="s">
        <v>1366</v>
      </c>
      <c r="D308" s="920" t="s">
        <v>1361</v>
      </c>
      <c r="E308" s="920" t="s">
        <v>1362</v>
      </c>
      <c r="F308" s="920" t="s">
        <v>1363</v>
      </c>
      <c r="G308" s="920" t="s">
        <v>573</v>
      </c>
    </row>
    <row r="309" spans="1:7" s="368" customFormat="1" ht="25.5" hidden="1" customHeight="1" x14ac:dyDescent="0.25">
      <c r="A309" s="390" t="s">
        <v>549</v>
      </c>
      <c r="B309" s="470" t="s">
        <v>673</v>
      </c>
      <c r="C309" s="922"/>
      <c r="D309" s="910"/>
      <c r="E309" s="910"/>
      <c r="F309" s="910"/>
      <c r="G309" s="910"/>
    </row>
    <row r="310" spans="1:7" s="368" customFormat="1" ht="63.75" hidden="1" customHeight="1" x14ac:dyDescent="0.25">
      <c r="A310" s="390" t="s">
        <v>551</v>
      </c>
      <c r="B310" s="470" t="s">
        <v>674</v>
      </c>
      <c r="C310" s="922"/>
      <c r="D310" s="910"/>
      <c r="E310" s="910"/>
      <c r="F310" s="910"/>
      <c r="G310" s="910"/>
    </row>
    <row r="311" spans="1:7" s="368" customFormat="1" ht="15" hidden="1" customHeight="1" x14ac:dyDescent="0.25">
      <c r="A311" s="390" t="s">
        <v>553</v>
      </c>
      <c r="B311" s="470" t="s">
        <v>554</v>
      </c>
      <c r="C311" s="922"/>
      <c r="D311" s="910"/>
      <c r="E311" s="910"/>
      <c r="F311" s="910"/>
      <c r="G311" s="910"/>
    </row>
    <row r="312" spans="1:7" s="368" customFormat="1" ht="25.5" hidden="1" customHeight="1" x14ac:dyDescent="0.25">
      <c r="A312" s="467" t="s">
        <v>1364</v>
      </c>
      <c r="B312" s="471" t="s">
        <v>1367</v>
      </c>
      <c r="C312" s="922"/>
      <c r="D312" s="910"/>
      <c r="E312" s="910"/>
      <c r="F312" s="910"/>
      <c r="G312" s="910"/>
    </row>
    <row r="313" spans="1:7" s="368" customFormat="1" ht="25.5" hidden="1" customHeight="1" x14ac:dyDescent="0.25">
      <c r="A313" s="390" t="s">
        <v>646</v>
      </c>
      <c r="B313" s="470" t="s">
        <v>675</v>
      </c>
      <c r="C313" s="922"/>
      <c r="D313" s="910"/>
      <c r="E313" s="910"/>
      <c r="F313" s="910"/>
      <c r="G313" s="910"/>
    </row>
    <row r="314" spans="1:7" s="368" customFormat="1" ht="15" hidden="1" customHeight="1" x14ac:dyDescent="0.25">
      <c r="A314" s="910" t="s">
        <v>557</v>
      </c>
      <c r="B314" s="910"/>
      <c r="C314" s="922"/>
      <c r="D314" s="910"/>
      <c r="E314" s="910"/>
      <c r="F314" s="910"/>
      <c r="G314" s="910"/>
    </row>
    <row r="315" spans="1:7" s="368" customFormat="1" ht="13.2" hidden="1" x14ac:dyDescent="0.25">
      <c r="A315" s="392" t="s">
        <v>558</v>
      </c>
      <c r="B315" s="392" t="s">
        <v>559</v>
      </c>
      <c r="C315" s="417"/>
      <c r="D315" s="392"/>
      <c r="E315" s="392"/>
      <c r="F315" s="392"/>
      <c r="G315" s="392"/>
    </row>
    <row r="316" spans="1:7" s="368" customFormat="1" ht="39.6" hidden="1" x14ac:dyDescent="0.25">
      <c r="A316" s="472" t="s">
        <v>560</v>
      </c>
      <c r="B316" s="470" t="s">
        <v>676</v>
      </c>
      <c r="C316" s="465">
        <v>616</v>
      </c>
      <c r="D316" s="473">
        <v>635</v>
      </c>
      <c r="E316" s="473">
        <v>635</v>
      </c>
      <c r="F316" s="473">
        <v>635</v>
      </c>
      <c r="G316" s="473">
        <v>635</v>
      </c>
    </row>
    <row r="317" spans="1:7" s="368" customFormat="1" ht="15" hidden="1" customHeight="1" x14ac:dyDescent="0.25">
      <c r="A317" s="923" t="s">
        <v>565</v>
      </c>
      <c r="B317" s="923"/>
      <c r="C317" s="428">
        <v>41832</v>
      </c>
      <c r="D317" s="474">
        <v>7620</v>
      </c>
      <c r="E317" s="474">
        <v>19050</v>
      </c>
      <c r="F317" s="474">
        <v>30480</v>
      </c>
      <c r="G317" s="475">
        <v>45720</v>
      </c>
    </row>
    <row r="318" spans="1:7" s="368" customFormat="1" ht="13.2" hidden="1" x14ac:dyDescent="0.25">
      <c r="C318" s="369"/>
      <c r="D318" s="370"/>
      <c r="E318" s="370"/>
      <c r="F318" s="370"/>
      <c r="G318" s="370"/>
    </row>
    <row r="319" spans="1:7" s="368" customFormat="1" ht="13.2" hidden="1" x14ac:dyDescent="0.25">
      <c r="A319" s="467" t="s">
        <v>677</v>
      </c>
      <c r="B319" s="467" t="s">
        <v>678</v>
      </c>
      <c r="C319" s="468"/>
      <c r="D319" s="422"/>
      <c r="E319" s="422"/>
      <c r="F319" s="422"/>
      <c r="G319" s="422"/>
    </row>
    <row r="320" spans="1:7" s="368" customFormat="1" ht="13.2" hidden="1" x14ac:dyDescent="0.25">
      <c r="A320" s="390" t="s">
        <v>544</v>
      </c>
      <c r="B320" s="469">
        <v>1015</v>
      </c>
      <c r="C320" s="910"/>
      <c r="D320" s="910"/>
      <c r="E320" s="910"/>
      <c r="F320" s="910"/>
      <c r="G320" s="910"/>
    </row>
    <row r="321" spans="1:7" s="368" customFormat="1" ht="15" hidden="1" customHeight="1" x14ac:dyDescent="0.25">
      <c r="A321" s="390" t="s">
        <v>547</v>
      </c>
      <c r="B321" s="469">
        <v>12001</v>
      </c>
      <c r="C321" s="921" t="s">
        <v>1366</v>
      </c>
      <c r="D321" s="920" t="s">
        <v>1361</v>
      </c>
      <c r="E321" s="920" t="s">
        <v>1362</v>
      </c>
      <c r="F321" s="920" t="s">
        <v>1363</v>
      </c>
      <c r="G321" s="920" t="s">
        <v>573</v>
      </c>
    </row>
    <row r="322" spans="1:7" s="368" customFormat="1" ht="25.5" hidden="1" customHeight="1" x14ac:dyDescent="0.25">
      <c r="A322" s="390" t="s">
        <v>549</v>
      </c>
      <c r="B322" s="470" t="s">
        <v>673</v>
      </c>
      <c r="C322" s="922"/>
      <c r="D322" s="910"/>
      <c r="E322" s="910"/>
      <c r="F322" s="910"/>
      <c r="G322" s="910"/>
    </row>
    <row r="323" spans="1:7" s="368" customFormat="1" ht="63.75" hidden="1" customHeight="1" x14ac:dyDescent="0.25">
      <c r="A323" s="390" t="s">
        <v>551</v>
      </c>
      <c r="B323" s="470" t="s">
        <v>674</v>
      </c>
      <c r="C323" s="922"/>
      <c r="D323" s="910"/>
      <c r="E323" s="910"/>
      <c r="F323" s="910"/>
      <c r="G323" s="910"/>
    </row>
    <row r="324" spans="1:7" s="368" customFormat="1" ht="15" hidden="1" customHeight="1" x14ac:dyDescent="0.25">
      <c r="A324" s="390" t="s">
        <v>553</v>
      </c>
      <c r="B324" s="470" t="s">
        <v>554</v>
      </c>
      <c r="C324" s="922"/>
      <c r="D324" s="910"/>
      <c r="E324" s="910"/>
      <c r="F324" s="910"/>
      <c r="G324" s="910"/>
    </row>
    <row r="325" spans="1:7" s="368" customFormat="1" ht="25.5" hidden="1" customHeight="1" x14ac:dyDescent="0.25">
      <c r="A325" s="467" t="s">
        <v>1364</v>
      </c>
      <c r="B325" s="471" t="s">
        <v>679</v>
      </c>
      <c r="C325" s="922"/>
      <c r="D325" s="910"/>
      <c r="E325" s="910"/>
      <c r="F325" s="910"/>
      <c r="G325" s="910"/>
    </row>
    <row r="326" spans="1:7" s="368" customFormat="1" ht="25.5" hidden="1" customHeight="1" x14ac:dyDescent="0.25">
      <c r="A326" s="390" t="s">
        <v>646</v>
      </c>
      <c r="B326" s="470" t="s">
        <v>675</v>
      </c>
      <c r="C326" s="922"/>
      <c r="D326" s="910"/>
      <c r="E326" s="910"/>
      <c r="F326" s="910"/>
      <c r="G326" s="910"/>
    </row>
    <row r="327" spans="1:7" s="368" customFormat="1" ht="15" hidden="1" customHeight="1" x14ac:dyDescent="0.25">
      <c r="A327" s="910" t="s">
        <v>557</v>
      </c>
      <c r="B327" s="910"/>
      <c r="C327" s="922"/>
      <c r="D327" s="910"/>
      <c r="E327" s="910"/>
      <c r="F327" s="910"/>
      <c r="G327" s="910"/>
    </row>
    <row r="328" spans="1:7" s="368" customFormat="1" ht="13.2" hidden="1" x14ac:dyDescent="0.25">
      <c r="A328" s="392" t="s">
        <v>558</v>
      </c>
      <c r="B328" s="392" t="s">
        <v>559</v>
      </c>
      <c r="C328" s="417"/>
      <c r="D328" s="392"/>
      <c r="E328" s="392"/>
      <c r="F328" s="392"/>
      <c r="G328" s="392"/>
    </row>
    <row r="329" spans="1:7" s="368" customFormat="1" ht="39.6" hidden="1" x14ac:dyDescent="0.25">
      <c r="A329" s="472" t="s">
        <v>560</v>
      </c>
      <c r="B329" s="470" t="s">
        <v>676</v>
      </c>
      <c r="C329" s="465">
        <v>1573</v>
      </c>
      <c r="D329" s="473">
        <v>1995</v>
      </c>
      <c r="E329" s="473">
        <v>1995</v>
      </c>
      <c r="F329" s="473">
        <v>1995</v>
      </c>
      <c r="G329" s="473">
        <v>1995</v>
      </c>
    </row>
    <row r="330" spans="1:7" s="368" customFormat="1" ht="15" hidden="1" customHeight="1" x14ac:dyDescent="0.25">
      <c r="A330" s="923" t="s">
        <v>565</v>
      </c>
      <c r="B330" s="923"/>
      <c r="C330" s="428">
        <v>113256</v>
      </c>
      <c r="D330" s="474">
        <v>23940</v>
      </c>
      <c r="E330" s="474">
        <v>59850</v>
      </c>
      <c r="F330" s="474">
        <v>95760</v>
      </c>
      <c r="G330" s="475">
        <v>143640</v>
      </c>
    </row>
    <row r="331" spans="1:7" s="368" customFormat="1" ht="13.2" hidden="1" x14ac:dyDescent="0.25">
      <c r="C331" s="369"/>
      <c r="D331" s="370"/>
      <c r="E331" s="370"/>
      <c r="F331" s="370"/>
      <c r="G331" s="370"/>
    </row>
    <row r="332" spans="1:7" s="368" customFormat="1" ht="13.2" hidden="1" x14ac:dyDescent="0.25">
      <c r="A332" s="467" t="s">
        <v>677</v>
      </c>
      <c r="B332" s="467" t="s">
        <v>678</v>
      </c>
      <c r="C332" s="468"/>
      <c r="D332" s="422"/>
      <c r="E332" s="422"/>
      <c r="F332" s="422"/>
      <c r="G332" s="422"/>
    </row>
    <row r="333" spans="1:7" s="368" customFormat="1" ht="13.2" hidden="1" x14ac:dyDescent="0.25">
      <c r="A333" s="390" t="s">
        <v>544</v>
      </c>
      <c r="B333" s="469">
        <v>1015</v>
      </c>
      <c r="C333" s="910"/>
      <c r="D333" s="910"/>
      <c r="E333" s="910"/>
      <c r="F333" s="910"/>
      <c r="G333" s="910"/>
    </row>
    <row r="334" spans="1:7" s="368" customFormat="1" ht="15" hidden="1" customHeight="1" x14ac:dyDescent="0.25">
      <c r="A334" s="390" t="s">
        <v>547</v>
      </c>
      <c r="B334" s="469">
        <v>12001</v>
      </c>
      <c r="C334" s="921" t="s">
        <v>1366</v>
      </c>
      <c r="D334" s="920" t="s">
        <v>1361</v>
      </c>
      <c r="E334" s="920" t="s">
        <v>1362</v>
      </c>
      <c r="F334" s="920" t="s">
        <v>1363</v>
      </c>
      <c r="G334" s="920" t="s">
        <v>573</v>
      </c>
    </row>
    <row r="335" spans="1:7" s="368" customFormat="1" ht="25.5" hidden="1" customHeight="1" x14ac:dyDescent="0.25">
      <c r="A335" s="390" t="s">
        <v>549</v>
      </c>
      <c r="B335" s="470" t="s">
        <v>673</v>
      </c>
      <c r="C335" s="922"/>
      <c r="D335" s="910"/>
      <c r="E335" s="910"/>
      <c r="F335" s="910"/>
      <c r="G335" s="910"/>
    </row>
    <row r="336" spans="1:7" s="368" customFormat="1" ht="63.75" hidden="1" customHeight="1" x14ac:dyDescent="0.25">
      <c r="A336" s="390" t="s">
        <v>551</v>
      </c>
      <c r="B336" s="470" t="s">
        <v>674</v>
      </c>
      <c r="C336" s="922"/>
      <c r="D336" s="910"/>
      <c r="E336" s="910"/>
      <c r="F336" s="910"/>
      <c r="G336" s="910"/>
    </row>
    <row r="337" spans="1:7" s="368" customFormat="1" ht="15" hidden="1" customHeight="1" x14ac:dyDescent="0.25">
      <c r="A337" s="390" t="s">
        <v>553</v>
      </c>
      <c r="B337" s="470" t="s">
        <v>554</v>
      </c>
      <c r="C337" s="922"/>
      <c r="D337" s="910"/>
      <c r="E337" s="910"/>
      <c r="F337" s="910"/>
      <c r="G337" s="910"/>
    </row>
    <row r="338" spans="1:7" s="368" customFormat="1" ht="25.5" hidden="1" customHeight="1" x14ac:dyDescent="0.25">
      <c r="A338" s="467" t="s">
        <v>1364</v>
      </c>
      <c r="B338" s="471" t="s">
        <v>1368</v>
      </c>
      <c r="C338" s="922"/>
      <c r="D338" s="910"/>
      <c r="E338" s="910"/>
      <c r="F338" s="910"/>
      <c r="G338" s="910"/>
    </row>
    <row r="339" spans="1:7" s="368" customFormat="1" ht="25.5" hidden="1" customHeight="1" x14ac:dyDescent="0.25">
      <c r="A339" s="390" t="s">
        <v>646</v>
      </c>
      <c r="B339" s="470" t="s">
        <v>675</v>
      </c>
      <c r="C339" s="922"/>
      <c r="D339" s="910"/>
      <c r="E339" s="910"/>
      <c r="F339" s="910"/>
      <c r="G339" s="910"/>
    </row>
    <row r="340" spans="1:7" s="368" customFormat="1" ht="15" hidden="1" customHeight="1" x14ac:dyDescent="0.25">
      <c r="A340" s="910" t="s">
        <v>557</v>
      </c>
      <c r="B340" s="910"/>
      <c r="C340" s="922"/>
      <c r="D340" s="910"/>
      <c r="E340" s="910"/>
      <c r="F340" s="910"/>
      <c r="G340" s="910"/>
    </row>
    <row r="341" spans="1:7" s="368" customFormat="1" ht="13.2" hidden="1" x14ac:dyDescent="0.25">
      <c r="A341" s="392" t="s">
        <v>558</v>
      </c>
      <c r="B341" s="392" t="s">
        <v>559</v>
      </c>
      <c r="C341" s="417"/>
      <c r="D341" s="392"/>
      <c r="E341" s="392"/>
      <c r="F341" s="392"/>
      <c r="G341" s="392"/>
    </row>
    <row r="342" spans="1:7" s="368" customFormat="1" ht="39.6" hidden="1" x14ac:dyDescent="0.25">
      <c r="A342" s="472" t="s">
        <v>560</v>
      </c>
      <c r="B342" s="470" t="s">
        <v>676</v>
      </c>
      <c r="C342" s="465">
        <v>113</v>
      </c>
      <c r="D342" s="473">
        <v>113</v>
      </c>
      <c r="E342" s="473">
        <v>113</v>
      </c>
      <c r="F342" s="473">
        <v>113</v>
      </c>
      <c r="G342" s="473">
        <v>113</v>
      </c>
    </row>
    <row r="343" spans="1:7" s="368" customFormat="1" ht="15" hidden="1" customHeight="1" x14ac:dyDescent="0.25">
      <c r="A343" s="923" t="s">
        <v>565</v>
      </c>
      <c r="B343" s="923"/>
      <c r="C343" s="428">
        <v>8136</v>
      </c>
      <c r="D343" s="474">
        <v>1356</v>
      </c>
      <c r="E343" s="474">
        <v>3390</v>
      </c>
      <c r="F343" s="474">
        <v>5424</v>
      </c>
      <c r="G343" s="475">
        <v>8136</v>
      </c>
    </row>
    <row r="344" spans="1:7" s="368" customFormat="1" ht="13.2" hidden="1" x14ac:dyDescent="0.25">
      <c r="C344" s="369"/>
      <c r="D344" s="370"/>
      <c r="E344" s="370"/>
      <c r="F344" s="370"/>
      <c r="G344" s="370"/>
    </row>
    <row r="345" spans="1:7" s="368" customFormat="1" ht="13.2" hidden="1" x14ac:dyDescent="0.25">
      <c r="A345" s="467" t="s">
        <v>677</v>
      </c>
      <c r="B345" s="467" t="s">
        <v>678</v>
      </c>
      <c r="C345" s="468"/>
      <c r="D345" s="422"/>
      <c r="E345" s="422"/>
      <c r="F345" s="422"/>
      <c r="G345" s="422"/>
    </row>
    <row r="346" spans="1:7" s="368" customFormat="1" ht="13.2" hidden="1" x14ac:dyDescent="0.25">
      <c r="A346" s="390" t="s">
        <v>544</v>
      </c>
      <c r="B346" s="469">
        <v>1015</v>
      </c>
      <c r="C346" s="910"/>
      <c r="D346" s="910"/>
      <c r="E346" s="910"/>
      <c r="F346" s="910"/>
      <c r="G346" s="910"/>
    </row>
    <row r="347" spans="1:7" s="368" customFormat="1" ht="15" hidden="1" customHeight="1" x14ac:dyDescent="0.25">
      <c r="A347" s="390" t="s">
        <v>547</v>
      </c>
      <c r="B347" s="469">
        <v>12001</v>
      </c>
      <c r="C347" s="921" t="s">
        <v>1366</v>
      </c>
      <c r="D347" s="920" t="s">
        <v>1361</v>
      </c>
      <c r="E347" s="920" t="s">
        <v>1362</v>
      </c>
      <c r="F347" s="920" t="s">
        <v>1363</v>
      </c>
      <c r="G347" s="920" t="s">
        <v>573</v>
      </c>
    </row>
    <row r="348" spans="1:7" s="368" customFormat="1" ht="25.5" hidden="1" customHeight="1" x14ac:dyDescent="0.25">
      <c r="A348" s="390" t="s">
        <v>549</v>
      </c>
      <c r="B348" s="470" t="s">
        <v>673</v>
      </c>
      <c r="C348" s="922"/>
      <c r="D348" s="910"/>
      <c r="E348" s="910"/>
      <c r="F348" s="910"/>
      <c r="G348" s="910"/>
    </row>
    <row r="349" spans="1:7" s="368" customFormat="1" ht="63.75" hidden="1" customHeight="1" x14ac:dyDescent="0.25">
      <c r="A349" s="390" t="s">
        <v>551</v>
      </c>
      <c r="B349" s="470" t="s">
        <v>674</v>
      </c>
      <c r="C349" s="922"/>
      <c r="D349" s="910"/>
      <c r="E349" s="910"/>
      <c r="F349" s="910"/>
      <c r="G349" s="910"/>
    </row>
    <row r="350" spans="1:7" s="368" customFormat="1" ht="15" hidden="1" customHeight="1" x14ac:dyDescent="0.25">
      <c r="A350" s="390" t="s">
        <v>553</v>
      </c>
      <c r="B350" s="470" t="s">
        <v>554</v>
      </c>
      <c r="C350" s="922"/>
      <c r="D350" s="910"/>
      <c r="E350" s="910"/>
      <c r="F350" s="910"/>
      <c r="G350" s="910"/>
    </row>
    <row r="351" spans="1:7" s="368" customFormat="1" ht="25.5" hidden="1" customHeight="1" x14ac:dyDescent="0.25">
      <c r="A351" s="467" t="s">
        <v>1364</v>
      </c>
      <c r="B351" s="471" t="s">
        <v>1369</v>
      </c>
      <c r="C351" s="922"/>
      <c r="D351" s="910"/>
      <c r="E351" s="910"/>
      <c r="F351" s="910"/>
      <c r="G351" s="910"/>
    </row>
    <row r="352" spans="1:7" s="368" customFormat="1" ht="25.5" hidden="1" customHeight="1" x14ac:dyDescent="0.25">
      <c r="A352" s="390" t="s">
        <v>646</v>
      </c>
      <c r="B352" s="470" t="s">
        <v>675</v>
      </c>
      <c r="C352" s="922"/>
      <c r="D352" s="910"/>
      <c r="E352" s="910"/>
      <c r="F352" s="910"/>
      <c r="G352" s="910"/>
    </row>
    <row r="353" spans="1:7" s="368" customFormat="1" ht="15" hidden="1" customHeight="1" x14ac:dyDescent="0.25">
      <c r="A353" s="910" t="s">
        <v>557</v>
      </c>
      <c r="B353" s="910"/>
      <c r="C353" s="922"/>
      <c r="D353" s="910"/>
      <c r="E353" s="910"/>
      <c r="F353" s="910"/>
      <c r="G353" s="910"/>
    </row>
    <row r="354" spans="1:7" s="368" customFormat="1" ht="13.2" hidden="1" x14ac:dyDescent="0.25">
      <c r="A354" s="392" t="s">
        <v>558</v>
      </c>
      <c r="B354" s="392" t="s">
        <v>559</v>
      </c>
      <c r="C354" s="417"/>
      <c r="D354" s="392"/>
      <c r="E354" s="392"/>
      <c r="F354" s="392"/>
      <c r="G354" s="392"/>
    </row>
    <row r="355" spans="1:7" s="368" customFormat="1" ht="39.6" hidden="1" x14ac:dyDescent="0.25">
      <c r="A355" s="472" t="s">
        <v>560</v>
      </c>
      <c r="B355" s="470" t="s">
        <v>676</v>
      </c>
      <c r="C355" s="465">
        <v>2905</v>
      </c>
      <c r="D355" s="476"/>
      <c r="E355" s="476">
        <v>2911</v>
      </c>
      <c r="F355" s="476"/>
      <c r="G355" s="473">
        <v>2911</v>
      </c>
    </row>
    <row r="356" spans="1:7" s="368" customFormat="1" ht="15" hidden="1" customHeight="1" x14ac:dyDescent="0.25">
      <c r="A356" s="923" t="s">
        <v>565</v>
      </c>
      <c r="B356" s="923"/>
      <c r="C356" s="428">
        <v>202440</v>
      </c>
      <c r="D356" s="474">
        <v>34932</v>
      </c>
      <c r="E356" s="474">
        <v>87330</v>
      </c>
      <c r="F356" s="474">
        <v>139728</v>
      </c>
      <c r="G356" s="475">
        <v>209592</v>
      </c>
    </row>
    <row r="357" spans="1:7" s="368" customFormat="1" ht="13.2" hidden="1" x14ac:dyDescent="0.25">
      <c r="C357" s="369"/>
      <c r="D357" s="370"/>
      <c r="E357" s="370"/>
      <c r="F357" s="370"/>
      <c r="G357" s="370"/>
    </row>
    <row r="358" spans="1:7" s="368" customFormat="1" ht="13.2" hidden="1" x14ac:dyDescent="0.25">
      <c r="A358" s="467" t="s">
        <v>677</v>
      </c>
      <c r="B358" s="467" t="s">
        <v>678</v>
      </c>
      <c r="C358" s="468"/>
      <c r="D358" s="422"/>
      <c r="E358" s="422"/>
      <c r="F358" s="422"/>
      <c r="G358" s="422"/>
    </row>
    <row r="359" spans="1:7" s="368" customFormat="1" ht="13.2" hidden="1" x14ac:dyDescent="0.25">
      <c r="A359" s="390" t="s">
        <v>544</v>
      </c>
      <c r="B359" s="469">
        <v>1015</v>
      </c>
      <c r="C359" s="910"/>
      <c r="D359" s="910"/>
      <c r="E359" s="910"/>
      <c r="F359" s="910"/>
      <c r="G359" s="910"/>
    </row>
    <row r="360" spans="1:7" s="368" customFormat="1" ht="15" hidden="1" customHeight="1" x14ac:dyDescent="0.25">
      <c r="A360" s="390" t="s">
        <v>547</v>
      </c>
      <c r="B360" s="469">
        <v>12001</v>
      </c>
      <c r="C360" s="921" t="s">
        <v>1366</v>
      </c>
      <c r="D360" s="920" t="s">
        <v>1361</v>
      </c>
      <c r="E360" s="920" t="s">
        <v>1362</v>
      </c>
      <c r="F360" s="920" t="s">
        <v>1363</v>
      </c>
      <c r="G360" s="920" t="s">
        <v>573</v>
      </c>
    </row>
    <row r="361" spans="1:7" s="368" customFormat="1" ht="25.5" hidden="1" customHeight="1" x14ac:dyDescent="0.25">
      <c r="A361" s="390" t="s">
        <v>549</v>
      </c>
      <c r="B361" s="470" t="s">
        <v>673</v>
      </c>
      <c r="C361" s="922"/>
      <c r="D361" s="910"/>
      <c r="E361" s="910"/>
      <c r="F361" s="910"/>
      <c r="G361" s="910"/>
    </row>
    <row r="362" spans="1:7" s="368" customFormat="1" ht="63.75" hidden="1" customHeight="1" x14ac:dyDescent="0.25">
      <c r="A362" s="390" t="s">
        <v>551</v>
      </c>
      <c r="B362" s="470" t="s">
        <v>674</v>
      </c>
      <c r="C362" s="922"/>
      <c r="D362" s="910"/>
      <c r="E362" s="910"/>
      <c r="F362" s="910"/>
      <c r="G362" s="910"/>
    </row>
    <row r="363" spans="1:7" s="368" customFormat="1" ht="15" hidden="1" customHeight="1" x14ac:dyDescent="0.25">
      <c r="A363" s="390" t="s">
        <v>553</v>
      </c>
      <c r="B363" s="470" t="s">
        <v>554</v>
      </c>
      <c r="C363" s="922"/>
      <c r="D363" s="910"/>
      <c r="E363" s="910"/>
      <c r="F363" s="910"/>
      <c r="G363" s="910"/>
    </row>
    <row r="364" spans="1:7" s="368" customFormat="1" ht="25.5" hidden="1" customHeight="1" x14ac:dyDescent="0.25">
      <c r="A364" s="467" t="s">
        <v>1364</v>
      </c>
      <c r="B364" s="471" t="s">
        <v>680</v>
      </c>
      <c r="C364" s="922"/>
      <c r="D364" s="910"/>
      <c r="E364" s="910"/>
      <c r="F364" s="910"/>
      <c r="G364" s="910"/>
    </row>
    <row r="365" spans="1:7" s="368" customFormat="1" ht="25.5" hidden="1" customHeight="1" x14ac:dyDescent="0.25">
      <c r="A365" s="390" t="s">
        <v>646</v>
      </c>
      <c r="B365" s="470" t="s">
        <v>675</v>
      </c>
      <c r="C365" s="922"/>
      <c r="D365" s="910"/>
      <c r="E365" s="910"/>
      <c r="F365" s="910"/>
      <c r="G365" s="910"/>
    </row>
    <row r="366" spans="1:7" s="368" customFormat="1" ht="15" hidden="1" customHeight="1" x14ac:dyDescent="0.25">
      <c r="A366" s="910" t="s">
        <v>557</v>
      </c>
      <c r="B366" s="910"/>
      <c r="C366" s="922"/>
      <c r="D366" s="910"/>
      <c r="E366" s="910"/>
      <c r="F366" s="910"/>
      <c r="G366" s="910"/>
    </row>
    <row r="367" spans="1:7" s="368" customFormat="1" ht="13.2" hidden="1" x14ac:dyDescent="0.25">
      <c r="A367" s="392" t="s">
        <v>558</v>
      </c>
      <c r="B367" s="392" t="s">
        <v>559</v>
      </c>
      <c r="C367" s="417"/>
      <c r="D367" s="392"/>
      <c r="E367" s="392"/>
      <c r="F367" s="392"/>
      <c r="G367" s="392"/>
    </row>
    <row r="368" spans="1:7" s="368" customFormat="1" ht="39.6" hidden="1" x14ac:dyDescent="0.25">
      <c r="A368" s="472" t="s">
        <v>560</v>
      </c>
      <c r="B368" s="470" t="s">
        <v>676</v>
      </c>
      <c r="C368" s="465">
        <v>700</v>
      </c>
      <c r="D368" s="473">
        <v>740</v>
      </c>
      <c r="E368" s="473">
        <v>740</v>
      </c>
      <c r="F368" s="473">
        <v>740</v>
      </c>
      <c r="G368" s="473">
        <v>740</v>
      </c>
    </row>
    <row r="369" spans="1:7" s="368" customFormat="1" ht="15" hidden="1" customHeight="1" x14ac:dyDescent="0.25">
      <c r="A369" s="923" t="s">
        <v>565</v>
      </c>
      <c r="B369" s="923"/>
      <c r="C369" s="428">
        <v>48324</v>
      </c>
      <c r="D369" s="474">
        <v>8880</v>
      </c>
      <c r="E369" s="474">
        <v>22200</v>
      </c>
      <c r="F369" s="474">
        <v>35520</v>
      </c>
      <c r="G369" s="475">
        <v>53280</v>
      </c>
    </row>
    <row r="370" spans="1:7" s="368" customFormat="1" ht="13.2" hidden="1" x14ac:dyDescent="0.25">
      <c r="C370" s="369"/>
      <c r="D370" s="370"/>
      <c r="E370" s="370"/>
      <c r="F370" s="370"/>
      <c r="G370" s="370"/>
    </row>
    <row r="371" spans="1:7" s="368" customFormat="1" ht="13.2" hidden="1" x14ac:dyDescent="0.25">
      <c r="A371" s="467" t="s">
        <v>677</v>
      </c>
      <c r="B371" s="467" t="s">
        <v>678</v>
      </c>
      <c r="C371" s="468"/>
      <c r="D371" s="422"/>
      <c r="E371" s="422"/>
      <c r="F371" s="422"/>
      <c r="G371" s="422"/>
    </row>
    <row r="372" spans="1:7" s="368" customFormat="1" ht="13.2" hidden="1" x14ac:dyDescent="0.25">
      <c r="A372" s="390" t="s">
        <v>544</v>
      </c>
      <c r="B372" s="469">
        <v>1015</v>
      </c>
      <c r="C372" s="910"/>
      <c r="D372" s="910"/>
      <c r="E372" s="910"/>
      <c r="F372" s="910"/>
      <c r="G372" s="910"/>
    </row>
    <row r="373" spans="1:7" s="368" customFormat="1" ht="15" hidden="1" customHeight="1" x14ac:dyDescent="0.25">
      <c r="A373" s="390" t="s">
        <v>547</v>
      </c>
      <c r="B373" s="469">
        <v>12001</v>
      </c>
      <c r="C373" s="921" t="s">
        <v>1366</v>
      </c>
      <c r="D373" s="920" t="s">
        <v>1361</v>
      </c>
      <c r="E373" s="920" t="s">
        <v>1362</v>
      </c>
      <c r="F373" s="920" t="s">
        <v>1363</v>
      </c>
      <c r="G373" s="920" t="s">
        <v>573</v>
      </c>
    </row>
    <row r="374" spans="1:7" s="368" customFormat="1" ht="25.5" hidden="1" customHeight="1" x14ac:dyDescent="0.25">
      <c r="A374" s="390" t="s">
        <v>549</v>
      </c>
      <c r="B374" s="470" t="s">
        <v>673</v>
      </c>
      <c r="C374" s="922"/>
      <c r="D374" s="910"/>
      <c r="E374" s="910"/>
      <c r="F374" s="910"/>
      <c r="G374" s="910"/>
    </row>
    <row r="375" spans="1:7" s="368" customFormat="1" ht="63.75" hidden="1" customHeight="1" x14ac:dyDescent="0.25">
      <c r="A375" s="390" t="s">
        <v>551</v>
      </c>
      <c r="B375" s="470" t="s">
        <v>674</v>
      </c>
      <c r="C375" s="922"/>
      <c r="D375" s="910"/>
      <c r="E375" s="910"/>
      <c r="F375" s="910"/>
      <c r="G375" s="910"/>
    </row>
    <row r="376" spans="1:7" s="368" customFormat="1" ht="15" hidden="1" customHeight="1" x14ac:dyDescent="0.25">
      <c r="A376" s="390" t="s">
        <v>553</v>
      </c>
      <c r="B376" s="470" t="s">
        <v>554</v>
      </c>
      <c r="C376" s="922"/>
      <c r="D376" s="910"/>
      <c r="E376" s="910"/>
      <c r="F376" s="910"/>
      <c r="G376" s="910"/>
    </row>
    <row r="377" spans="1:7" s="368" customFormat="1" ht="25.5" hidden="1" customHeight="1" x14ac:dyDescent="0.25">
      <c r="A377" s="467" t="s">
        <v>1364</v>
      </c>
      <c r="B377" s="471" t="s">
        <v>681</v>
      </c>
      <c r="C377" s="922"/>
      <c r="D377" s="910"/>
      <c r="E377" s="910"/>
      <c r="F377" s="910"/>
      <c r="G377" s="910"/>
    </row>
    <row r="378" spans="1:7" s="368" customFormat="1" ht="25.5" hidden="1" customHeight="1" x14ac:dyDescent="0.25">
      <c r="A378" s="390" t="s">
        <v>646</v>
      </c>
      <c r="B378" s="470" t="s">
        <v>675</v>
      </c>
      <c r="C378" s="922"/>
      <c r="D378" s="910"/>
      <c r="E378" s="910"/>
      <c r="F378" s="910"/>
      <c r="G378" s="910"/>
    </row>
    <row r="379" spans="1:7" s="368" customFormat="1" ht="15" hidden="1" customHeight="1" x14ac:dyDescent="0.25">
      <c r="A379" s="910" t="s">
        <v>557</v>
      </c>
      <c r="B379" s="910"/>
      <c r="C379" s="922"/>
      <c r="D379" s="910"/>
      <c r="E379" s="910"/>
      <c r="F379" s="910"/>
      <c r="G379" s="910"/>
    </row>
    <row r="380" spans="1:7" s="368" customFormat="1" ht="13.2" hidden="1" x14ac:dyDescent="0.25">
      <c r="A380" s="392" t="s">
        <v>558</v>
      </c>
      <c r="B380" s="392" t="s">
        <v>559</v>
      </c>
      <c r="C380" s="417"/>
      <c r="D380" s="392"/>
      <c r="E380" s="392"/>
      <c r="F380" s="392"/>
      <c r="G380" s="392"/>
    </row>
    <row r="381" spans="1:7" s="368" customFormat="1" ht="39.6" hidden="1" x14ac:dyDescent="0.25">
      <c r="A381" s="472" t="s">
        <v>560</v>
      </c>
      <c r="B381" s="470" t="s">
        <v>676</v>
      </c>
      <c r="C381" s="465">
        <v>10669</v>
      </c>
      <c r="D381" s="473">
        <v>10719</v>
      </c>
      <c r="E381" s="473">
        <v>10719</v>
      </c>
      <c r="F381" s="473">
        <v>10719</v>
      </c>
      <c r="G381" s="473">
        <v>10719</v>
      </c>
    </row>
    <row r="382" spans="1:7" s="368" customFormat="1" ht="15" hidden="1" customHeight="1" x14ac:dyDescent="0.25">
      <c r="A382" s="923" t="s">
        <v>565</v>
      </c>
      <c r="B382" s="923"/>
      <c r="C382" s="428">
        <v>768168</v>
      </c>
      <c r="D382" s="474">
        <v>128628</v>
      </c>
      <c r="E382" s="474">
        <v>321570</v>
      </c>
      <c r="F382" s="474">
        <v>514512</v>
      </c>
      <c r="G382" s="475">
        <v>771768</v>
      </c>
    </row>
    <row r="383" spans="1:7" s="368" customFormat="1" ht="13.2" hidden="1" x14ac:dyDescent="0.25">
      <c r="C383" s="369"/>
      <c r="D383" s="370"/>
      <c r="E383" s="370"/>
      <c r="F383" s="370"/>
      <c r="G383" s="370"/>
    </row>
    <row r="384" spans="1:7" s="368" customFormat="1" ht="13.2" hidden="1" x14ac:dyDescent="0.25">
      <c r="A384" s="467" t="s">
        <v>677</v>
      </c>
      <c r="B384" s="467" t="s">
        <v>678</v>
      </c>
      <c r="C384" s="468"/>
      <c r="D384" s="422"/>
      <c r="E384" s="422"/>
      <c r="F384" s="422"/>
      <c r="G384" s="422"/>
    </row>
    <row r="385" spans="1:7" s="368" customFormat="1" ht="13.2" hidden="1" x14ac:dyDescent="0.25">
      <c r="A385" s="390" t="s">
        <v>544</v>
      </c>
      <c r="B385" s="469">
        <v>1015</v>
      </c>
      <c r="C385" s="910"/>
      <c r="D385" s="910"/>
      <c r="E385" s="910"/>
      <c r="F385" s="910"/>
      <c r="G385" s="910"/>
    </row>
    <row r="386" spans="1:7" s="368" customFormat="1" ht="15" hidden="1" customHeight="1" x14ac:dyDescent="0.25">
      <c r="A386" s="390" t="s">
        <v>547</v>
      </c>
      <c r="B386" s="469">
        <v>12001</v>
      </c>
      <c r="C386" s="921" t="s">
        <v>1366</v>
      </c>
      <c r="D386" s="920" t="s">
        <v>1361</v>
      </c>
      <c r="E386" s="920" t="s">
        <v>1362</v>
      </c>
      <c r="F386" s="920" t="s">
        <v>1363</v>
      </c>
      <c r="G386" s="920" t="s">
        <v>573</v>
      </c>
    </row>
    <row r="387" spans="1:7" s="368" customFormat="1" ht="25.5" hidden="1" customHeight="1" x14ac:dyDescent="0.25">
      <c r="A387" s="390" t="s">
        <v>549</v>
      </c>
      <c r="B387" s="470" t="s">
        <v>673</v>
      </c>
      <c r="C387" s="922"/>
      <c r="D387" s="910"/>
      <c r="E387" s="910"/>
      <c r="F387" s="910"/>
      <c r="G387" s="910"/>
    </row>
    <row r="388" spans="1:7" s="368" customFormat="1" ht="63.75" hidden="1" customHeight="1" x14ac:dyDescent="0.25">
      <c r="A388" s="390" t="s">
        <v>551</v>
      </c>
      <c r="B388" s="470" t="s">
        <v>674</v>
      </c>
      <c r="C388" s="922"/>
      <c r="D388" s="910"/>
      <c r="E388" s="910"/>
      <c r="F388" s="910"/>
      <c r="G388" s="910"/>
    </row>
    <row r="389" spans="1:7" s="368" customFormat="1" ht="15" hidden="1" customHeight="1" x14ac:dyDescent="0.25">
      <c r="A389" s="390" t="s">
        <v>553</v>
      </c>
      <c r="B389" s="470" t="s">
        <v>554</v>
      </c>
      <c r="C389" s="922"/>
      <c r="D389" s="910"/>
      <c r="E389" s="910"/>
      <c r="F389" s="910"/>
      <c r="G389" s="910"/>
    </row>
    <row r="390" spans="1:7" s="368" customFormat="1" ht="25.5" hidden="1" customHeight="1" x14ac:dyDescent="0.25">
      <c r="A390" s="467" t="s">
        <v>1364</v>
      </c>
      <c r="B390" s="471" t="s">
        <v>682</v>
      </c>
      <c r="C390" s="922"/>
      <c r="D390" s="910"/>
      <c r="E390" s="910"/>
      <c r="F390" s="910"/>
      <c r="G390" s="910"/>
    </row>
    <row r="391" spans="1:7" s="368" customFormat="1" ht="25.5" hidden="1" customHeight="1" x14ac:dyDescent="0.25">
      <c r="A391" s="390" t="s">
        <v>646</v>
      </c>
      <c r="B391" s="470" t="s">
        <v>675</v>
      </c>
      <c r="C391" s="922"/>
      <c r="D391" s="910"/>
      <c r="E391" s="910"/>
      <c r="F391" s="910"/>
      <c r="G391" s="910"/>
    </row>
    <row r="392" spans="1:7" s="368" customFormat="1" ht="15" hidden="1" customHeight="1" x14ac:dyDescent="0.25">
      <c r="A392" s="910" t="s">
        <v>557</v>
      </c>
      <c r="B392" s="910"/>
      <c r="C392" s="922"/>
      <c r="D392" s="910"/>
      <c r="E392" s="910"/>
      <c r="F392" s="910"/>
      <c r="G392" s="910"/>
    </row>
    <row r="393" spans="1:7" s="368" customFormat="1" ht="13.2" hidden="1" x14ac:dyDescent="0.25">
      <c r="A393" s="392" t="s">
        <v>558</v>
      </c>
      <c r="B393" s="392" t="s">
        <v>559</v>
      </c>
      <c r="C393" s="417"/>
      <c r="D393" s="392"/>
      <c r="E393" s="392"/>
      <c r="F393" s="392"/>
      <c r="G393" s="392"/>
    </row>
    <row r="394" spans="1:7" s="368" customFormat="1" ht="39.6" hidden="1" x14ac:dyDescent="0.25">
      <c r="A394" s="472" t="s">
        <v>560</v>
      </c>
      <c r="B394" s="470" t="s">
        <v>676</v>
      </c>
      <c r="C394" s="465">
        <v>375</v>
      </c>
      <c r="D394" s="473">
        <v>375</v>
      </c>
      <c r="E394" s="473">
        <v>375</v>
      </c>
      <c r="F394" s="473">
        <v>375</v>
      </c>
      <c r="G394" s="473">
        <v>375</v>
      </c>
    </row>
    <row r="395" spans="1:7" s="368" customFormat="1" ht="15" hidden="1" customHeight="1" x14ac:dyDescent="0.25">
      <c r="A395" s="923" t="s">
        <v>565</v>
      </c>
      <c r="B395" s="923"/>
      <c r="C395" s="428">
        <v>27000</v>
      </c>
      <c r="D395" s="474">
        <v>4500</v>
      </c>
      <c r="E395" s="474">
        <v>11250</v>
      </c>
      <c r="F395" s="474">
        <v>18000</v>
      </c>
      <c r="G395" s="475">
        <v>27000</v>
      </c>
    </row>
    <row r="396" spans="1:7" s="368" customFormat="1" ht="13.2" hidden="1" x14ac:dyDescent="0.25">
      <c r="C396" s="369"/>
      <c r="D396" s="370"/>
      <c r="E396" s="370"/>
      <c r="F396" s="370"/>
      <c r="G396" s="370"/>
    </row>
    <row r="397" spans="1:7" s="368" customFormat="1" ht="13.2" hidden="1" x14ac:dyDescent="0.25">
      <c r="A397" s="467" t="s">
        <v>677</v>
      </c>
      <c r="B397" s="467" t="s">
        <v>678</v>
      </c>
      <c r="C397" s="468"/>
      <c r="D397" s="422"/>
      <c r="E397" s="422"/>
      <c r="F397" s="422"/>
      <c r="G397" s="422"/>
    </row>
    <row r="398" spans="1:7" s="368" customFormat="1" ht="13.2" hidden="1" x14ac:dyDescent="0.25">
      <c r="A398" s="390" t="s">
        <v>544</v>
      </c>
      <c r="B398" s="469">
        <v>1015</v>
      </c>
      <c r="C398" s="910"/>
      <c r="D398" s="910"/>
      <c r="E398" s="910"/>
      <c r="F398" s="910"/>
      <c r="G398" s="910"/>
    </row>
    <row r="399" spans="1:7" s="368" customFormat="1" ht="15" hidden="1" customHeight="1" x14ac:dyDescent="0.25">
      <c r="A399" s="390" t="s">
        <v>547</v>
      </c>
      <c r="B399" s="469">
        <v>12001</v>
      </c>
      <c r="C399" s="921" t="s">
        <v>1366</v>
      </c>
      <c r="D399" s="920" t="s">
        <v>1361</v>
      </c>
      <c r="E399" s="920" t="s">
        <v>1362</v>
      </c>
      <c r="F399" s="920" t="s">
        <v>1363</v>
      </c>
      <c r="G399" s="920" t="s">
        <v>573</v>
      </c>
    </row>
    <row r="400" spans="1:7" s="368" customFormat="1" ht="25.5" hidden="1" customHeight="1" x14ac:dyDescent="0.25">
      <c r="A400" s="390" t="s">
        <v>549</v>
      </c>
      <c r="B400" s="470" t="s">
        <v>673</v>
      </c>
      <c r="C400" s="922"/>
      <c r="D400" s="910"/>
      <c r="E400" s="910"/>
      <c r="F400" s="910"/>
      <c r="G400" s="910"/>
    </row>
    <row r="401" spans="1:7" s="368" customFormat="1" ht="63.75" hidden="1" customHeight="1" x14ac:dyDescent="0.25">
      <c r="A401" s="390" t="s">
        <v>551</v>
      </c>
      <c r="B401" s="470" t="s">
        <v>674</v>
      </c>
      <c r="C401" s="922"/>
      <c r="D401" s="910"/>
      <c r="E401" s="910"/>
      <c r="F401" s="910"/>
      <c r="G401" s="910"/>
    </row>
    <row r="402" spans="1:7" s="368" customFormat="1" ht="15" hidden="1" customHeight="1" x14ac:dyDescent="0.25">
      <c r="A402" s="390" t="s">
        <v>553</v>
      </c>
      <c r="B402" s="470" t="s">
        <v>554</v>
      </c>
      <c r="C402" s="922"/>
      <c r="D402" s="910"/>
      <c r="E402" s="910"/>
      <c r="F402" s="910"/>
      <c r="G402" s="910"/>
    </row>
    <row r="403" spans="1:7" s="368" customFormat="1" ht="25.5" hidden="1" customHeight="1" x14ac:dyDescent="0.25">
      <c r="A403" s="467" t="s">
        <v>1364</v>
      </c>
      <c r="B403" s="471" t="s">
        <v>1370</v>
      </c>
      <c r="C403" s="922"/>
      <c r="D403" s="910"/>
      <c r="E403" s="910"/>
      <c r="F403" s="910"/>
      <c r="G403" s="910"/>
    </row>
    <row r="404" spans="1:7" s="368" customFormat="1" ht="25.5" hidden="1" customHeight="1" x14ac:dyDescent="0.25">
      <c r="A404" s="390" t="s">
        <v>646</v>
      </c>
      <c r="B404" s="470" t="s">
        <v>675</v>
      </c>
      <c r="C404" s="922"/>
      <c r="D404" s="910"/>
      <c r="E404" s="910"/>
      <c r="F404" s="910"/>
      <c r="G404" s="910"/>
    </row>
    <row r="405" spans="1:7" s="368" customFormat="1" ht="15" hidden="1" customHeight="1" x14ac:dyDescent="0.25">
      <c r="A405" s="910" t="s">
        <v>557</v>
      </c>
      <c r="B405" s="910"/>
      <c r="C405" s="922"/>
      <c r="D405" s="910"/>
      <c r="E405" s="910"/>
      <c r="F405" s="910"/>
      <c r="G405" s="910"/>
    </row>
    <row r="406" spans="1:7" s="368" customFormat="1" ht="13.2" hidden="1" x14ac:dyDescent="0.25">
      <c r="A406" s="392" t="s">
        <v>558</v>
      </c>
      <c r="B406" s="392" t="s">
        <v>559</v>
      </c>
      <c r="C406" s="417"/>
      <c r="D406" s="392"/>
      <c r="E406" s="392"/>
      <c r="F406" s="392"/>
      <c r="G406" s="392"/>
    </row>
    <row r="407" spans="1:7" s="368" customFormat="1" ht="39.6" hidden="1" x14ac:dyDescent="0.25">
      <c r="A407" s="472" t="s">
        <v>560</v>
      </c>
      <c r="B407" s="470" t="s">
        <v>676</v>
      </c>
      <c r="C407" s="465">
        <v>786</v>
      </c>
      <c r="D407" s="473">
        <v>787</v>
      </c>
      <c r="E407" s="473">
        <v>787</v>
      </c>
      <c r="F407" s="473">
        <v>787</v>
      </c>
      <c r="G407" s="473">
        <v>787</v>
      </c>
    </row>
    <row r="408" spans="1:7" s="368" customFormat="1" ht="15" hidden="1" customHeight="1" x14ac:dyDescent="0.25">
      <c r="A408" s="923" t="s">
        <v>565</v>
      </c>
      <c r="B408" s="923"/>
      <c r="C408" s="428">
        <v>55548</v>
      </c>
      <c r="D408" s="474">
        <v>9444</v>
      </c>
      <c r="E408" s="474">
        <v>23610</v>
      </c>
      <c r="F408" s="474">
        <v>37776</v>
      </c>
      <c r="G408" s="475">
        <v>56664</v>
      </c>
    </row>
    <row r="409" spans="1:7" s="368" customFormat="1" ht="13.2" hidden="1" x14ac:dyDescent="0.25">
      <c r="C409" s="369"/>
      <c r="D409" s="370"/>
      <c r="E409" s="370"/>
      <c r="F409" s="370"/>
      <c r="G409" s="370"/>
    </row>
    <row r="410" spans="1:7" s="368" customFormat="1" ht="13.2" hidden="1" x14ac:dyDescent="0.25">
      <c r="A410" s="467" t="s">
        <v>677</v>
      </c>
      <c r="B410" s="467" t="s">
        <v>678</v>
      </c>
      <c r="C410" s="468"/>
      <c r="D410" s="422"/>
      <c r="E410" s="422"/>
      <c r="F410" s="422"/>
      <c r="G410" s="422"/>
    </row>
    <row r="411" spans="1:7" s="368" customFormat="1" ht="13.2" hidden="1" x14ac:dyDescent="0.25">
      <c r="A411" s="390" t="s">
        <v>544</v>
      </c>
      <c r="B411" s="469">
        <v>1015</v>
      </c>
      <c r="C411" s="910"/>
      <c r="D411" s="910"/>
      <c r="E411" s="910"/>
      <c r="F411" s="910"/>
      <c r="G411" s="910"/>
    </row>
    <row r="412" spans="1:7" s="368" customFormat="1" ht="15" hidden="1" customHeight="1" x14ac:dyDescent="0.25">
      <c r="A412" s="390" t="s">
        <v>547</v>
      </c>
      <c r="B412" s="469">
        <v>12001</v>
      </c>
      <c r="C412" s="921" t="s">
        <v>1366</v>
      </c>
      <c r="D412" s="920" t="s">
        <v>1361</v>
      </c>
      <c r="E412" s="920" t="s">
        <v>1362</v>
      </c>
      <c r="F412" s="920" t="s">
        <v>1363</v>
      </c>
      <c r="G412" s="920" t="s">
        <v>573</v>
      </c>
    </row>
    <row r="413" spans="1:7" s="368" customFormat="1" ht="25.5" hidden="1" customHeight="1" x14ac:dyDescent="0.25">
      <c r="A413" s="390" t="s">
        <v>549</v>
      </c>
      <c r="B413" s="470" t="s">
        <v>673</v>
      </c>
      <c r="C413" s="922"/>
      <c r="D413" s="910"/>
      <c r="E413" s="910"/>
      <c r="F413" s="910"/>
      <c r="G413" s="910"/>
    </row>
    <row r="414" spans="1:7" s="368" customFormat="1" ht="63.75" hidden="1" customHeight="1" x14ac:dyDescent="0.25">
      <c r="A414" s="390" t="s">
        <v>551</v>
      </c>
      <c r="B414" s="470" t="s">
        <v>674</v>
      </c>
      <c r="C414" s="922"/>
      <c r="D414" s="910"/>
      <c r="E414" s="910"/>
      <c r="F414" s="910"/>
      <c r="G414" s="910"/>
    </row>
    <row r="415" spans="1:7" s="368" customFormat="1" ht="15" hidden="1" customHeight="1" x14ac:dyDescent="0.25">
      <c r="A415" s="390" t="s">
        <v>553</v>
      </c>
      <c r="B415" s="470" t="s">
        <v>554</v>
      </c>
      <c r="C415" s="922"/>
      <c r="D415" s="910"/>
      <c r="E415" s="910"/>
      <c r="F415" s="910"/>
      <c r="G415" s="910"/>
    </row>
    <row r="416" spans="1:7" s="368" customFormat="1" ht="25.5" hidden="1" customHeight="1" x14ac:dyDescent="0.25">
      <c r="A416" s="467" t="s">
        <v>1364</v>
      </c>
      <c r="B416" s="471" t="s">
        <v>683</v>
      </c>
      <c r="C416" s="922"/>
      <c r="D416" s="910"/>
      <c r="E416" s="910"/>
      <c r="F416" s="910"/>
      <c r="G416" s="910"/>
    </row>
    <row r="417" spans="1:7" s="368" customFormat="1" ht="25.5" hidden="1" customHeight="1" x14ac:dyDescent="0.25">
      <c r="A417" s="390" t="s">
        <v>646</v>
      </c>
      <c r="B417" s="470" t="s">
        <v>675</v>
      </c>
      <c r="C417" s="922"/>
      <c r="D417" s="910"/>
      <c r="E417" s="910"/>
      <c r="F417" s="910"/>
      <c r="G417" s="910"/>
    </row>
    <row r="418" spans="1:7" s="368" customFormat="1" ht="15" hidden="1" customHeight="1" x14ac:dyDescent="0.25">
      <c r="A418" s="910" t="s">
        <v>557</v>
      </c>
      <c r="B418" s="910"/>
      <c r="C418" s="922"/>
      <c r="D418" s="910"/>
      <c r="E418" s="910"/>
      <c r="F418" s="910"/>
      <c r="G418" s="910"/>
    </row>
    <row r="419" spans="1:7" s="368" customFormat="1" ht="13.2" hidden="1" x14ac:dyDescent="0.25">
      <c r="A419" s="392" t="s">
        <v>558</v>
      </c>
      <c r="B419" s="392" t="s">
        <v>559</v>
      </c>
      <c r="C419" s="417"/>
      <c r="D419" s="392"/>
      <c r="E419" s="392"/>
      <c r="F419" s="392"/>
      <c r="G419" s="392"/>
    </row>
    <row r="420" spans="1:7" s="368" customFormat="1" ht="39.6" hidden="1" x14ac:dyDescent="0.25">
      <c r="A420" s="472" t="s">
        <v>560</v>
      </c>
      <c r="B420" s="470" t="s">
        <v>676</v>
      </c>
      <c r="C420" s="465">
        <v>382</v>
      </c>
      <c r="D420" s="473">
        <v>469</v>
      </c>
      <c r="E420" s="473">
        <v>469</v>
      </c>
      <c r="F420" s="473">
        <v>469</v>
      </c>
      <c r="G420" s="473">
        <v>469</v>
      </c>
    </row>
    <row r="421" spans="1:7" s="368" customFormat="1" ht="15" hidden="1" customHeight="1" x14ac:dyDescent="0.25">
      <c r="A421" s="923" t="s">
        <v>565</v>
      </c>
      <c r="B421" s="923"/>
      <c r="C421" s="428">
        <v>25560</v>
      </c>
      <c r="D421" s="474">
        <v>5628</v>
      </c>
      <c r="E421" s="474">
        <v>14070</v>
      </c>
      <c r="F421" s="474">
        <v>22512</v>
      </c>
      <c r="G421" s="475">
        <v>33768</v>
      </c>
    </row>
    <row r="422" spans="1:7" s="368" customFormat="1" ht="13.2" hidden="1" x14ac:dyDescent="0.25">
      <c r="C422" s="369"/>
      <c r="D422" s="370"/>
      <c r="E422" s="370"/>
      <c r="F422" s="370"/>
      <c r="G422" s="370"/>
    </row>
    <row r="423" spans="1:7" s="368" customFormat="1" ht="13.2" hidden="1" x14ac:dyDescent="0.25">
      <c r="A423" s="467" t="s">
        <v>677</v>
      </c>
      <c r="B423" s="467" t="s">
        <v>678</v>
      </c>
      <c r="C423" s="468"/>
      <c r="D423" s="422"/>
      <c r="E423" s="422"/>
      <c r="F423" s="422"/>
      <c r="G423" s="422"/>
    </row>
    <row r="424" spans="1:7" s="368" customFormat="1" ht="13.2" hidden="1" x14ac:dyDescent="0.25">
      <c r="A424" s="390" t="s">
        <v>544</v>
      </c>
      <c r="B424" s="469">
        <v>1015</v>
      </c>
      <c r="C424" s="910"/>
      <c r="D424" s="910"/>
      <c r="E424" s="910"/>
      <c r="F424" s="910"/>
      <c r="G424" s="910"/>
    </row>
    <row r="425" spans="1:7" s="368" customFormat="1" ht="15" hidden="1" customHeight="1" x14ac:dyDescent="0.25">
      <c r="A425" s="390" t="s">
        <v>547</v>
      </c>
      <c r="B425" s="469">
        <v>12001</v>
      </c>
      <c r="C425" s="921" t="s">
        <v>1366</v>
      </c>
      <c r="D425" s="920" t="s">
        <v>1361</v>
      </c>
      <c r="E425" s="920" t="s">
        <v>1362</v>
      </c>
      <c r="F425" s="920" t="s">
        <v>1363</v>
      </c>
      <c r="G425" s="920" t="s">
        <v>573</v>
      </c>
    </row>
    <row r="426" spans="1:7" s="368" customFormat="1" ht="25.5" hidden="1" customHeight="1" x14ac:dyDescent="0.25">
      <c r="A426" s="390" t="s">
        <v>549</v>
      </c>
      <c r="B426" s="470" t="s">
        <v>673</v>
      </c>
      <c r="C426" s="922"/>
      <c r="D426" s="910"/>
      <c r="E426" s="910"/>
      <c r="F426" s="910"/>
      <c r="G426" s="910"/>
    </row>
    <row r="427" spans="1:7" s="368" customFormat="1" ht="63.75" hidden="1" customHeight="1" x14ac:dyDescent="0.25">
      <c r="A427" s="390" t="s">
        <v>551</v>
      </c>
      <c r="B427" s="470" t="s">
        <v>674</v>
      </c>
      <c r="C427" s="922"/>
      <c r="D427" s="910"/>
      <c r="E427" s="910"/>
      <c r="F427" s="910"/>
      <c r="G427" s="910"/>
    </row>
    <row r="428" spans="1:7" s="368" customFormat="1" ht="15" hidden="1" customHeight="1" x14ac:dyDescent="0.25">
      <c r="A428" s="390" t="s">
        <v>553</v>
      </c>
      <c r="B428" s="470" t="s">
        <v>554</v>
      </c>
      <c r="C428" s="922"/>
      <c r="D428" s="910"/>
      <c r="E428" s="910"/>
      <c r="F428" s="910"/>
      <c r="G428" s="910"/>
    </row>
    <row r="429" spans="1:7" s="368" customFormat="1" ht="25.5" hidden="1" customHeight="1" x14ac:dyDescent="0.25">
      <c r="A429" s="467" t="s">
        <v>1364</v>
      </c>
      <c r="B429" s="471" t="s">
        <v>1371</v>
      </c>
      <c r="C429" s="922"/>
      <c r="D429" s="910"/>
      <c r="E429" s="910"/>
      <c r="F429" s="910"/>
      <c r="G429" s="910"/>
    </row>
    <row r="430" spans="1:7" s="368" customFormat="1" ht="25.5" hidden="1" customHeight="1" x14ac:dyDescent="0.25">
      <c r="A430" s="390" t="s">
        <v>646</v>
      </c>
      <c r="B430" s="470" t="s">
        <v>675</v>
      </c>
      <c r="C430" s="922"/>
      <c r="D430" s="910"/>
      <c r="E430" s="910"/>
      <c r="F430" s="910"/>
      <c r="G430" s="910"/>
    </row>
    <row r="431" spans="1:7" s="368" customFormat="1" ht="15" hidden="1" customHeight="1" x14ac:dyDescent="0.25">
      <c r="A431" s="910" t="s">
        <v>557</v>
      </c>
      <c r="B431" s="910"/>
      <c r="C431" s="922"/>
      <c r="D431" s="910"/>
      <c r="E431" s="910"/>
      <c r="F431" s="910"/>
      <c r="G431" s="910"/>
    </row>
    <row r="432" spans="1:7" s="368" customFormat="1" ht="13.2" hidden="1" x14ac:dyDescent="0.25">
      <c r="A432" s="392" t="s">
        <v>558</v>
      </c>
      <c r="B432" s="392" t="s">
        <v>559</v>
      </c>
      <c r="C432" s="417"/>
      <c r="D432" s="392"/>
      <c r="E432" s="392"/>
      <c r="F432" s="392"/>
      <c r="G432" s="392"/>
    </row>
    <row r="433" spans="1:7" s="368" customFormat="1" ht="39.6" hidden="1" x14ac:dyDescent="0.25">
      <c r="A433" s="472" t="s">
        <v>560</v>
      </c>
      <c r="B433" s="470" t="s">
        <v>676</v>
      </c>
      <c r="C433" s="465">
        <v>278</v>
      </c>
      <c r="D433" s="473">
        <v>346</v>
      </c>
      <c r="E433" s="473">
        <v>346</v>
      </c>
      <c r="F433" s="473">
        <v>346</v>
      </c>
      <c r="G433" s="473">
        <v>346</v>
      </c>
    </row>
    <row r="434" spans="1:7" s="368" customFormat="1" ht="15" hidden="1" customHeight="1" x14ac:dyDescent="0.25">
      <c r="A434" s="923" t="s">
        <v>565</v>
      </c>
      <c r="B434" s="923"/>
      <c r="C434" s="428">
        <v>19296</v>
      </c>
      <c r="D434" s="474">
        <v>4152</v>
      </c>
      <c r="E434" s="474">
        <v>10380</v>
      </c>
      <c r="F434" s="474">
        <v>16608</v>
      </c>
      <c r="G434" s="475">
        <v>24912</v>
      </c>
    </row>
    <row r="435" spans="1:7" s="368" customFormat="1" ht="13.2" hidden="1" x14ac:dyDescent="0.25">
      <c r="C435" s="369"/>
      <c r="D435" s="370"/>
      <c r="E435" s="370"/>
      <c r="F435" s="370"/>
      <c r="G435" s="370"/>
    </row>
    <row r="436" spans="1:7" s="368" customFormat="1" ht="13.2" hidden="1" x14ac:dyDescent="0.25">
      <c r="A436" s="467" t="s">
        <v>677</v>
      </c>
      <c r="B436" s="467" t="s">
        <v>678</v>
      </c>
      <c r="C436" s="468"/>
      <c r="D436" s="422"/>
      <c r="E436" s="422"/>
      <c r="F436" s="422"/>
      <c r="G436" s="422"/>
    </row>
    <row r="437" spans="1:7" s="368" customFormat="1" ht="13.2" hidden="1" x14ac:dyDescent="0.25">
      <c r="A437" s="390" t="s">
        <v>544</v>
      </c>
      <c r="B437" s="469">
        <v>1015</v>
      </c>
      <c r="C437" s="910"/>
      <c r="D437" s="910"/>
      <c r="E437" s="910"/>
      <c r="F437" s="910"/>
      <c r="G437" s="910"/>
    </row>
    <row r="438" spans="1:7" s="368" customFormat="1" ht="15" hidden="1" customHeight="1" x14ac:dyDescent="0.25">
      <c r="A438" s="390" t="s">
        <v>547</v>
      </c>
      <c r="B438" s="469">
        <v>12001</v>
      </c>
      <c r="C438" s="921" t="s">
        <v>1366</v>
      </c>
      <c r="D438" s="920" t="s">
        <v>1361</v>
      </c>
      <c r="E438" s="920" t="s">
        <v>1362</v>
      </c>
      <c r="F438" s="920" t="s">
        <v>1363</v>
      </c>
      <c r="G438" s="920" t="s">
        <v>573</v>
      </c>
    </row>
    <row r="439" spans="1:7" s="368" customFormat="1" ht="25.5" hidden="1" customHeight="1" x14ac:dyDescent="0.25">
      <c r="A439" s="390" t="s">
        <v>549</v>
      </c>
      <c r="B439" s="470" t="s">
        <v>673</v>
      </c>
      <c r="C439" s="922"/>
      <c r="D439" s="910"/>
      <c r="E439" s="910"/>
      <c r="F439" s="910"/>
      <c r="G439" s="910"/>
    </row>
    <row r="440" spans="1:7" s="368" customFormat="1" ht="63.75" hidden="1" customHeight="1" x14ac:dyDescent="0.25">
      <c r="A440" s="390" t="s">
        <v>551</v>
      </c>
      <c r="B440" s="470" t="s">
        <v>674</v>
      </c>
      <c r="C440" s="922"/>
      <c r="D440" s="910"/>
      <c r="E440" s="910"/>
      <c r="F440" s="910"/>
      <c r="G440" s="910"/>
    </row>
    <row r="441" spans="1:7" s="368" customFormat="1" ht="15" hidden="1" customHeight="1" x14ac:dyDescent="0.25">
      <c r="A441" s="390" t="s">
        <v>553</v>
      </c>
      <c r="B441" s="470" t="s">
        <v>554</v>
      </c>
      <c r="C441" s="922"/>
      <c r="D441" s="910"/>
      <c r="E441" s="910"/>
      <c r="F441" s="910"/>
      <c r="G441" s="910"/>
    </row>
    <row r="442" spans="1:7" s="368" customFormat="1" ht="25.5" hidden="1" customHeight="1" x14ac:dyDescent="0.25">
      <c r="A442" s="467" t="s">
        <v>1364</v>
      </c>
      <c r="B442" s="471" t="s">
        <v>684</v>
      </c>
      <c r="C442" s="922"/>
      <c r="D442" s="910"/>
      <c r="E442" s="910"/>
      <c r="F442" s="910"/>
      <c r="G442" s="910"/>
    </row>
    <row r="443" spans="1:7" s="368" customFormat="1" ht="25.5" hidden="1" customHeight="1" x14ac:dyDescent="0.25">
      <c r="A443" s="390" t="s">
        <v>646</v>
      </c>
      <c r="B443" s="470" t="s">
        <v>675</v>
      </c>
      <c r="C443" s="922"/>
      <c r="D443" s="910"/>
      <c r="E443" s="910"/>
      <c r="F443" s="910"/>
      <c r="G443" s="910"/>
    </row>
    <row r="444" spans="1:7" s="368" customFormat="1" ht="15" hidden="1" customHeight="1" x14ac:dyDescent="0.25">
      <c r="A444" s="910" t="s">
        <v>557</v>
      </c>
      <c r="B444" s="910"/>
      <c r="C444" s="922"/>
      <c r="D444" s="910"/>
      <c r="E444" s="910"/>
      <c r="F444" s="910"/>
      <c r="G444" s="910"/>
    </row>
    <row r="445" spans="1:7" s="368" customFormat="1" ht="13.2" hidden="1" x14ac:dyDescent="0.25">
      <c r="A445" s="392" t="s">
        <v>558</v>
      </c>
      <c r="B445" s="392" t="s">
        <v>559</v>
      </c>
      <c r="C445" s="417"/>
      <c r="D445" s="392"/>
      <c r="E445" s="392"/>
      <c r="F445" s="392"/>
      <c r="G445" s="392"/>
    </row>
    <row r="446" spans="1:7" s="368" customFormat="1" ht="39.6" hidden="1" x14ac:dyDescent="0.25">
      <c r="A446" s="472" t="s">
        <v>560</v>
      </c>
      <c r="B446" s="470" t="s">
        <v>676</v>
      </c>
      <c r="C446" s="465">
        <v>249</v>
      </c>
      <c r="D446" s="473">
        <v>249</v>
      </c>
      <c r="E446" s="473">
        <v>249</v>
      </c>
      <c r="F446" s="473">
        <v>249</v>
      </c>
      <c r="G446" s="473">
        <v>249</v>
      </c>
    </row>
    <row r="447" spans="1:7" s="368" customFormat="1" ht="15" hidden="1" customHeight="1" x14ac:dyDescent="0.25">
      <c r="A447" s="923" t="s">
        <v>565</v>
      </c>
      <c r="B447" s="923"/>
      <c r="C447" s="428">
        <v>17928</v>
      </c>
      <c r="D447" s="474">
        <v>2988</v>
      </c>
      <c r="E447" s="474">
        <v>7470</v>
      </c>
      <c r="F447" s="474">
        <v>11952</v>
      </c>
      <c r="G447" s="475">
        <v>17928</v>
      </c>
    </row>
    <row r="448" spans="1:7" s="368" customFormat="1" ht="13.2" hidden="1" x14ac:dyDescent="0.25">
      <c r="C448" s="369"/>
      <c r="D448" s="370"/>
      <c r="E448" s="370"/>
      <c r="F448" s="370"/>
      <c r="G448" s="370"/>
    </row>
    <row r="449" spans="1:7" s="368" customFormat="1" ht="13.2" hidden="1" x14ac:dyDescent="0.25">
      <c r="A449" s="467" t="s">
        <v>677</v>
      </c>
      <c r="B449" s="467" t="s">
        <v>678</v>
      </c>
      <c r="C449" s="468"/>
      <c r="D449" s="422"/>
      <c r="E449" s="422"/>
      <c r="F449" s="422"/>
      <c r="G449" s="422"/>
    </row>
    <row r="450" spans="1:7" s="368" customFormat="1" ht="13.2" hidden="1" x14ac:dyDescent="0.25">
      <c r="A450" s="390" t="s">
        <v>544</v>
      </c>
      <c r="B450" s="469">
        <v>1015</v>
      </c>
      <c r="C450" s="910"/>
      <c r="D450" s="910"/>
      <c r="E450" s="910"/>
      <c r="F450" s="910"/>
      <c r="G450" s="910"/>
    </row>
    <row r="451" spans="1:7" s="368" customFormat="1" ht="15" hidden="1" customHeight="1" x14ac:dyDescent="0.25">
      <c r="A451" s="390" t="s">
        <v>547</v>
      </c>
      <c r="B451" s="469">
        <v>12001</v>
      </c>
      <c r="C451" s="921" t="s">
        <v>1366</v>
      </c>
      <c r="D451" s="920" t="s">
        <v>1361</v>
      </c>
      <c r="E451" s="920" t="s">
        <v>1362</v>
      </c>
      <c r="F451" s="920" t="s">
        <v>1363</v>
      </c>
      <c r="G451" s="920" t="s">
        <v>573</v>
      </c>
    </row>
    <row r="452" spans="1:7" s="368" customFormat="1" ht="25.5" hidden="1" customHeight="1" x14ac:dyDescent="0.25">
      <c r="A452" s="390" t="s">
        <v>549</v>
      </c>
      <c r="B452" s="470" t="s">
        <v>673</v>
      </c>
      <c r="C452" s="922"/>
      <c r="D452" s="910"/>
      <c r="E452" s="910"/>
      <c r="F452" s="910"/>
      <c r="G452" s="910"/>
    </row>
    <row r="453" spans="1:7" s="368" customFormat="1" ht="63.75" hidden="1" customHeight="1" x14ac:dyDescent="0.25">
      <c r="A453" s="390" t="s">
        <v>551</v>
      </c>
      <c r="B453" s="470" t="s">
        <v>674</v>
      </c>
      <c r="C453" s="922"/>
      <c r="D453" s="910"/>
      <c r="E453" s="910"/>
      <c r="F453" s="910"/>
      <c r="G453" s="910"/>
    </row>
    <row r="454" spans="1:7" s="368" customFormat="1" ht="15" hidden="1" customHeight="1" x14ac:dyDescent="0.25">
      <c r="A454" s="390" t="s">
        <v>553</v>
      </c>
      <c r="B454" s="470" t="s">
        <v>554</v>
      </c>
      <c r="C454" s="922"/>
      <c r="D454" s="910"/>
      <c r="E454" s="910"/>
      <c r="F454" s="910"/>
      <c r="G454" s="910"/>
    </row>
    <row r="455" spans="1:7" s="368" customFormat="1" ht="25.5" hidden="1" customHeight="1" x14ac:dyDescent="0.25">
      <c r="A455" s="467" t="s">
        <v>1364</v>
      </c>
      <c r="B455" s="471" t="s">
        <v>685</v>
      </c>
      <c r="C455" s="922"/>
      <c r="D455" s="910"/>
      <c r="E455" s="910"/>
      <c r="F455" s="910"/>
      <c r="G455" s="910"/>
    </row>
    <row r="456" spans="1:7" s="368" customFormat="1" ht="25.5" hidden="1" customHeight="1" x14ac:dyDescent="0.25">
      <c r="A456" s="390" t="s">
        <v>646</v>
      </c>
      <c r="B456" s="470" t="s">
        <v>675</v>
      </c>
      <c r="C456" s="922"/>
      <c r="D456" s="910"/>
      <c r="E456" s="910"/>
      <c r="F456" s="910"/>
      <c r="G456" s="910"/>
    </row>
    <row r="457" spans="1:7" s="368" customFormat="1" ht="15" hidden="1" customHeight="1" x14ac:dyDescent="0.25">
      <c r="A457" s="910" t="s">
        <v>557</v>
      </c>
      <c r="B457" s="910"/>
      <c r="C457" s="922"/>
      <c r="D457" s="910"/>
      <c r="E457" s="910"/>
      <c r="F457" s="910"/>
      <c r="G457" s="910"/>
    </row>
    <row r="458" spans="1:7" s="368" customFormat="1" ht="13.2" hidden="1" x14ac:dyDescent="0.25">
      <c r="A458" s="392" t="s">
        <v>558</v>
      </c>
      <c r="B458" s="392" t="s">
        <v>559</v>
      </c>
      <c r="C458" s="417"/>
      <c r="D458" s="392"/>
      <c r="E458" s="392"/>
      <c r="F458" s="392"/>
      <c r="G458" s="392"/>
    </row>
    <row r="459" spans="1:7" s="368" customFormat="1" ht="39.6" hidden="1" x14ac:dyDescent="0.25">
      <c r="A459" s="472" t="s">
        <v>560</v>
      </c>
      <c r="B459" s="470" t="s">
        <v>676</v>
      </c>
      <c r="C459" s="465">
        <v>14042</v>
      </c>
      <c r="D459" s="473">
        <v>14042</v>
      </c>
      <c r="E459" s="473">
        <v>14042</v>
      </c>
      <c r="F459" s="473">
        <v>14042</v>
      </c>
      <c r="G459" s="473">
        <v>14042</v>
      </c>
    </row>
    <row r="460" spans="1:7" s="368" customFormat="1" ht="15" hidden="1" customHeight="1" x14ac:dyDescent="0.25">
      <c r="A460" s="923" t="s">
        <v>565</v>
      </c>
      <c r="B460" s="923"/>
      <c r="C460" s="428">
        <v>1011024</v>
      </c>
      <c r="D460" s="474">
        <v>168504</v>
      </c>
      <c r="E460" s="474">
        <v>421260</v>
      </c>
      <c r="F460" s="474">
        <v>674016</v>
      </c>
      <c r="G460" s="475">
        <v>1011024</v>
      </c>
    </row>
    <row r="461" spans="1:7" s="368" customFormat="1" ht="13.2" hidden="1" x14ac:dyDescent="0.25">
      <c r="C461" s="369"/>
      <c r="D461" s="370"/>
      <c r="E461" s="370"/>
      <c r="F461" s="370"/>
      <c r="G461" s="370"/>
    </row>
    <row r="462" spans="1:7" s="368" customFormat="1" ht="13.2" hidden="1" x14ac:dyDescent="0.25">
      <c r="A462" s="467" t="s">
        <v>677</v>
      </c>
      <c r="B462" s="467" t="s">
        <v>678</v>
      </c>
      <c r="C462" s="468"/>
      <c r="D462" s="422"/>
      <c r="E462" s="422"/>
      <c r="F462" s="422"/>
      <c r="G462" s="422"/>
    </row>
    <row r="463" spans="1:7" s="368" customFormat="1" ht="13.2" hidden="1" x14ac:dyDescent="0.25">
      <c r="A463" s="390" t="s">
        <v>544</v>
      </c>
      <c r="B463" s="469">
        <v>1015</v>
      </c>
      <c r="C463" s="910"/>
      <c r="D463" s="910"/>
      <c r="E463" s="910"/>
      <c r="F463" s="910"/>
      <c r="G463" s="910"/>
    </row>
    <row r="464" spans="1:7" s="368" customFormat="1" ht="15" hidden="1" customHeight="1" x14ac:dyDescent="0.25">
      <c r="A464" s="390" t="s">
        <v>547</v>
      </c>
      <c r="B464" s="469">
        <v>12001</v>
      </c>
      <c r="C464" s="921" t="s">
        <v>1366</v>
      </c>
      <c r="D464" s="920" t="s">
        <v>1361</v>
      </c>
      <c r="E464" s="920" t="s">
        <v>1362</v>
      </c>
      <c r="F464" s="920" t="s">
        <v>1363</v>
      </c>
      <c r="G464" s="920" t="s">
        <v>573</v>
      </c>
    </row>
    <row r="465" spans="1:7" s="368" customFormat="1" ht="25.5" hidden="1" customHeight="1" x14ac:dyDescent="0.25">
      <c r="A465" s="390" t="s">
        <v>549</v>
      </c>
      <c r="B465" s="470" t="s">
        <v>673</v>
      </c>
      <c r="C465" s="922"/>
      <c r="D465" s="910"/>
      <c r="E465" s="910"/>
      <c r="F465" s="910"/>
      <c r="G465" s="910"/>
    </row>
    <row r="466" spans="1:7" s="368" customFormat="1" ht="63.75" hidden="1" customHeight="1" x14ac:dyDescent="0.25">
      <c r="A466" s="390" t="s">
        <v>551</v>
      </c>
      <c r="B466" s="470" t="s">
        <v>674</v>
      </c>
      <c r="C466" s="922"/>
      <c r="D466" s="910"/>
      <c r="E466" s="910"/>
      <c r="F466" s="910"/>
      <c r="G466" s="910"/>
    </row>
    <row r="467" spans="1:7" s="368" customFormat="1" ht="15" hidden="1" customHeight="1" x14ac:dyDescent="0.25">
      <c r="A467" s="390" t="s">
        <v>553</v>
      </c>
      <c r="B467" s="470" t="s">
        <v>554</v>
      </c>
      <c r="C467" s="922"/>
      <c r="D467" s="910"/>
      <c r="E467" s="910"/>
      <c r="F467" s="910"/>
      <c r="G467" s="910"/>
    </row>
    <row r="468" spans="1:7" s="368" customFormat="1" ht="25.5" hidden="1" customHeight="1" x14ac:dyDescent="0.25">
      <c r="A468" s="467" t="s">
        <v>1364</v>
      </c>
      <c r="B468" s="471" t="s">
        <v>686</v>
      </c>
      <c r="C468" s="922"/>
      <c r="D468" s="910"/>
      <c r="E468" s="910"/>
      <c r="F468" s="910"/>
      <c r="G468" s="910"/>
    </row>
    <row r="469" spans="1:7" s="368" customFormat="1" ht="25.5" hidden="1" customHeight="1" x14ac:dyDescent="0.25">
      <c r="A469" s="390" t="s">
        <v>646</v>
      </c>
      <c r="B469" s="470" t="s">
        <v>675</v>
      </c>
      <c r="C469" s="922"/>
      <c r="D469" s="910"/>
      <c r="E469" s="910"/>
      <c r="F469" s="910"/>
      <c r="G469" s="910"/>
    </row>
    <row r="470" spans="1:7" s="368" customFormat="1" ht="15" hidden="1" customHeight="1" x14ac:dyDescent="0.25">
      <c r="A470" s="910" t="s">
        <v>557</v>
      </c>
      <c r="B470" s="910"/>
      <c r="C470" s="922"/>
      <c r="D470" s="910"/>
      <c r="E470" s="910"/>
      <c r="F470" s="910"/>
      <c r="G470" s="910"/>
    </row>
    <row r="471" spans="1:7" s="368" customFormat="1" ht="13.2" hidden="1" x14ac:dyDescent="0.25">
      <c r="A471" s="392" t="s">
        <v>558</v>
      </c>
      <c r="B471" s="392" t="s">
        <v>559</v>
      </c>
      <c r="C471" s="417"/>
      <c r="D471" s="392"/>
      <c r="E471" s="392"/>
      <c r="F471" s="392"/>
      <c r="G471" s="392"/>
    </row>
    <row r="472" spans="1:7" s="368" customFormat="1" ht="39.6" hidden="1" x14ac:dyDescent="0.25">
      <c r="A472" s="472" t="s">
        <v>560</v>
      </c>
      <c r="B472" s="470" t="s">
        <v>676</v>
      </c>
      <c r="C472" s="465">
        <v>2225</v>
      </c>
      <c r="D472" s="473">
        <v>2259</v>
      </c>
      <c r="E472" s="473">
        <v>2259</v>
      </c>
      <c r="F472" s="473">
        <v>2259</v>
      </c>
      <c r="G472" s="473">
        <v>2259</v>
      </c>
    </row>
    <row r="473" spans="1:7" s="368" customFormat="1" ht="15" hidden="1" customHeight="1" x14ac:dyDescent="0.25">
      <c r="A473" s="923" t="s">
        <v>565</v>
      </c>
      <c r="B473" s="923"/>
      <c r="C473" s="428">
        <v>156780</v>
      </c>
      <c r="D473" s="474">
        <v>27108</v>
      </c>
      <c r="E473" s="474">
        <v>67770</v>
      </c>
      <c r="F473" s="474">
        <v>108432</v>
      </c>
      <c r="G473" s="475">
        <v>162648</v>
      </c>
    </row>
    <row r="474" spans="1:7" s="368" customFormat="1" ht="13.2" hidden="1" x14ac:dyDescent="0.25">
      <c r="C474" s="369"/>
      <c r="D474" s="370"/>
      <c r="E474" s="370"/>
      <c r="F474" s="370"/>
      <c r="G474" s="370"/>
    </row>
    <row r="475" spans="1:7" s="368" customFormat="1" ht="13.2" hidden="1" x14ac:dyDescent="0.25">
      <c r="A475" s="467" t="s">
        <v>677</v>
      </c>
      <c r="B475" s="467" t="s">
        <v>678</v>
      </c>
      <c r="C475" s="468"/>
      <c r="D475" s="422"/>
      <c r="E475" s="422"/>
      <c r="F475" s="422"/>
      <c r="G475" s="422"/>
    </row>
    <row r="476" spans="1:7" s="368" customFormat="1" ht="13.2" hidden="1" x14ac:dyDescent="0.25">
      <c r="A476" s="390" t="s">
        <v>544</v>
      </c>
      <c r="B476" s="469">
        <v>1015</v>
      </c>
      <c r="C476" s="910"/>
      <c r="D476" s="910"/>
      <c r="E476" s="910"/>
      <c r="F476" s="910"/>
      <c r="G476" s="910"/>
    </row>
    <row r="477" spans="1:7" s="368" customFormat="1" ht="15" hidden="1" customHeight="1" x14ac:dyDescent="0.25">
      <c r="A477" s="390" t="s">
        <v>547</v>
      </c>
      <c r="B477" s="469">
        <v>12001</v>
      </c>
      <c r="C477" s="921" t="s">
        <v>1366</v>
      </c>
      <c r="D477" s="920" t="s">
        <v>1361</v>
      </c>
      <c r="E477" s="920" t="s">
        <v>1362</v>
      </c>
      <c r="F477" s="920" t="s">
        <v>1363</v>
      </c>
      <c r="G477" s="920" t="s">
        <v>573</v>
      </c>
    </row>
    <row r="478" spans="1:7" s="368" customFormat="1" ht="25.5" hidden="1" customHeight="1" x14ac:dyDescent="0.25">
      <c r="A478" s="390" t="s">
        <v>549</v>
      </c>
      <c r="B478" s="470" t="s">
        <v>673</v>
      </c>
      <c r="C478" s="922"/>
      <c r="D478" s="910"/>
      <c r="E478" s="910"/>
      <c r="F478" s="910"/>
      <c r="G478" s="910"/>
    </row>
    <row r="479" spans="1:7" s="368" customFormat="1" ht="63.75" hidden="1" customHeight="1" x14ac:dyDescent="0.25">
      <c r="A479" s="390" t="s">
        <v>551</v>
      </c>
      <c r="B479" s="470" t="s">
        <v>674</v>
      </c>
      <c r="C479" s="922"/>
      <c r="D479" s="910"/>
      <c r="E479" s="910"/>
      <c r="F479" s="910"/>
      <c r="G479" s="910"/>
    </row>
    <row r="480" spans="1:7" s="368" customFormat="1" ht="15" hidden="1" customHeight="1" x14ac:dyDescent="0.25">
      <c r="A480" s="390" t="s">
        <v>553</v>
      </c>
      <c r="B480" s="470" t="s">
        <v>554</v>
      </c>
      <c r="C480" s="922"/>
      <c r="D480" s="910"/>
      <c r="E480" s="910"/>
      <c r="F480" s="910"/>
      <c r="G480" s="910"/>
    </row>
    <row r="481" spans="1:7" s="368" customFormat="1" ht="25.5" hidden="1" customHeight="1" x14ac:dyDescent="0.25">
      <c r="A481" s="467" t="s">
        <v>1364</v>
      </c>
      <c r="B481" s="471" t="s">
        <v>687</v>
      </c>
      <c r="C481" s="922"/>
      <c r="D481" s="910"/>
      <c r="E481" s="910"/>
      <c r="F481" s="910"/>
      <c r="G481" s="910"/>
    </row>
    <row r="482" spans="1:7" s="368" customFormat="1" ht="25.5" hidden="1" customHeight="1" x14ac:dyDescent="0.25">
      <c r="A482" s="390" t="s">
        <v>646</v>
      </c>
      <c r="B482" s="470" t="s">
        <v>675</v>
      </c>
      <c r="C482" s="922"/>
      <c r="D482" s="910"/>
      <c r="E482" s="910"/>
      <c r="F482" s="910"/>
      <c r="G482" s="910"/>
    </row>
    <row r="483" spans="1:7" s="368" customFormat="1" ht="15" hidden="1" customHeight="1" x14ac:dyDescent="0.25">
      <c r="A483" s="910" t="s">
        <v>557</v>
      </c>
      <c r="B483" s="910"/>
      <c r="C483" s="922"/>
      <c r="D483" s="910"/>
      <c r="E483" s="910"/>
      <c r="F483" s="910"/>
      <c r="G483" s="910"/>
    </row>
    <row r="484" spans="1:7" s="368" customFormat="1" ht="13.2" hidden="1" x14ac:dyDescent="0.25">
      <c r="A484" s="392" t="s">
        <v>558</v>
      </c>
      <c r="B484" s="392" t="s">
        <v>559</v>
      </c>
      <c r="C484" s="417"/>
      <c r="D484" s="392"/>
      <c r="E484" s="392"/>
      <c r="F484" s="392"/>
      <c r="G484" s="392"/>
    </row>
    <row r="485" spans="1:7" s="368" customFormat="1" ht="39.6" hidden="1" x14ac:dyDescent="0.25">
      <c r="A485" s="472" t="s">
        <v>560</v>
      </c>
      <c r="B485" s="470" t="s">
        <v>676</v>
      </c>
      <c r="C485" s="465">
        <v>180</v>
      </c>
      <c r="D485" s="473">
        <v>180</v>
      </c>
      <c r="E485" s="473">
        <v>180</v>
      </c>
      <c r="F485" s="473">
        <v>180</v>
      </c>
      <c r="G485" s="473">
        <v>180</v>
      </c>
    </row>
    <row r="486" spans="1:7" s="368" customFormat="1" ht="15" hidden="1" customHeight="1" x14ac:dyDescent="0.25">
      <c r="A486" s="923" t="s">
        <v>565</v>
      </c>
      <c r="B486" s="923"/>
      <c r="C486" s="428">
        <v>12960</v>
      </c>
      <c r="D486" s="474">
        <v>2160</v>
      </c>
      <c r="E486" s="474">
        <v>5400</v>
      </c>
      <c r="F486" s="474">
        <v>8640</v>
      </c>
      <c r="G486" s="475">
        <v>12960</v>
      </c>
    </row>
    <row r="487" spans="1:7" s="368" customFormat="1" ht="13.2" hidden="1" x14ac:dyDescent="0.25">
      <c r="C487" s="369"/>
      <c r="D487" s="370"/>
      <c r="E487" s="370"/>
      <c r="F487" s="370"/>
      <c r="G487" s="370"/>
    </row>
    <row r="488" spans="1:7" s="368" customFormat="1" ht="13.2" hidden="1" x14ac:dyDescent="0.25">
      <c r="A488" s="467" t="s">
        <v>677</v>
      </c>
      <c r="B488" s="467" t="s">
        <v>678</v>
      </c>
      <c r="C488" s="468"/>
      <c r="D488" s="422"/>
      <c r="E488" s="422"/>
      <c r="F488" s="422"/>
      <c r="G488" s="422"/>
    </row>
    <row r="489" spans="1:7" s="368" customFormat="1" ht="13.2" hidden="1" x14ac:dyDescent="0.25">
      <c r="A489" s="390" t="s">
        <v>544</v>
      </c>
      <c r="B489" s="469">
        <v>1015</v>
      </c>
      <c r="C489" s="910"/>
      <c r="D489" s="910"/>
      <c r="E489" s="910"/>
      <c r="F489" s="910"/>
      <c r="G489" s="910"/>
    </row>
    <row r="490" spans="1:7" s="368" customFormat="1" ht="15" hidden="1" customHeight="1" x14ac:dyDescent="0.25">
      <c r="A490" s="390" t="s">
        <v>547</v>
      </c>
      <c r="B490" s="469">
        <v>12001</v>
      </c>
      <c r="C490" s="921" t="s">
        <v>1366</v>
      </c>
      <c r="D490" s="920" t="s">
        <v>1361</v>
      </c>
      <c r="E490" s="920" t="s">
        <v>1362</v>
      </c>
      <c r="F490" s="920" t="s">
        <v>1363</v>
      </c>
      <c r="G490" s="920" t="s">
        <v>573</v>
      </c>
    </row>
    <row r="491" spans="1:7" s="368" customFormat="1" ht="25.5" hidden="1" customHeight="1" x14ac:dyDescent="0.25">
      <c r="A491" s="390" t="s">
        <v>549</v>
      </c>
      <c r="B491" s="470" t="s">
        <v>673</v>
      </c>
      <c r="C491" s="922"/>
      <c r="D491" s="910"/>
      <c r="E491" s="910"/>
      <c r="F491" s="910"/>
      <c r="G491" s="910"/>
    </row>
    <row r="492" spans="1:7" s="368" customFormat="1" ht="63.75" hidden="1" customHeight="1" x14ac:dyDescent="0.25">
      <c r="A492" s="390" t="s">
        <v>551</v>
      </c>
      <c r="B492" s="470" t="s">
        <v>674</v>
      </c>
      <c r="C492" s="922"/>
      <c r="D492" s="910"/>
      <c r="E492" s="910"/>
      <c r="F492" s="910"/>
      <c r="G492" s="910"/>
    </row>
    <row r="493" spans="1:7" s="368" customFormat="1" ht="15" hidden="1" customHeight="1" x14ac:dyDescent="0.25">
      <c r="A493" s="390" t="s">
        <v>553</v>
      </c>
      <c r="B493" s="470" t="s">
        <v>554</v>
      </c>
      <c r="C493" s="922"/>
      <c r="D493" s="910"/>
      <c r="E493" s="910"/>
      <c r="F493" s="910"/>
      <c r="G493" s="910"/>
    </row>
    <row r="494" spans="1:7" s="368" customFormat="1" ht="25.5" hidden="1" customHeight="1" x14ac:dyDescent="0.25">
      <c r="A494" s="467" t="s">
        <v>1364</v>
      </c>
      <c r="B494" s="471" t="s">
        <v>1372</v>
      </c>
      <c r="C494" s="922"/>
      <c r="D494" s="910"/>
      <c r="E494" s="910"/>
      <c r="F494" s="910"/>
      <c r="G494" s="910"/>
    </row>
    <row r="495" spans="1:7" s="368" customFormat="1" ht="25.5" hidden="1" customHeight="1" x14ac:dyDescent="0.25">
      <c r="A495" s="390" t="s">
        <v>646</v>
      </c>
      <c r="B495" s="470" t="s">
        <v>675</v>
      </c>
      <c r="C495" s="922"/>
      <c r="D495" s="910"/>
      <c r="E495" s="910"/>
      <c r="F495" s="910"/>
      <c r="G495" s="910"/>
    </row>
    <row r="496" spans="1:7" s="368" customFormat="1" ht="15" hidden="1" customHeight="1" x14ac:dyDescent="0.25">
      <c r="A496" s="910" t="s">
        <v>557</v>
      </c>
      <c r="B496" s="910"/>
      <c r="C496" s="922"/>
      <c r="D496" s="910"/>
      <c r="E496" s="910"/>
      <c r="F496" s="910"/>
      <c r="G496" s="910"/>
    </row>
    <row r="497" spans="1:7" s="368" customFormat="1" ht="13.2" hidden="1" x14ac:dyDescent="0.25">
      <c r="A497" s="392" t="s">
        <v>558</v>
      </c>
      <c r="B497" s="392" t="s">
        <v>559</v>
      </c>
      <c r="C497" s="417"/>
      <c r="D497" s="392"/>
      <c r="E497" s="392"/>
      <c r="F497" s="392"/>
      <c r="G497" s="392"/>
    </row>
    <row r="498" spans="1:7" s="368" customFormat="1" ht="39.6" hidden="1" x14ac:dyDescent="0.25">
      <c r="A498" s="472" t="s">
        <v>560</v>
      </c>
      <c r="B498" s="470" t="s">
        <v>676</v>
      </c>
      <c r="C498" s="465">
        <v>330</v>
      </c>
      <c r="D498" s="473">
        <v>400</v>
      </c>
      <c r="E498" s="473">
        <v>400</v>
      </c>
      <c r="F498" s="473">
        <v>400</v>
      </c>
      <c r="G498" s="473">
        <v>400</v>
      </c>
    </row>
    <row r="499" spans="1:7" s="368" customFormat="1" ht="15" hidden="1" customHeight="1" x14ac:dyDescent="0.25">
      <c r="A499" s="923" t="s">
        <v>565</v>
      </c>
      <c r="B499" s="923"/>
      <c r="C499" s="428">
        <v>23400</v>
      </c>
      <c r="D499" s="474">
        <v>4800</v>
      </c>
      <c r="E499" s="474">
        <v>12000</v>
      </c>
      <c r="F499" s="474">
        <v>19200</v>
      </c>
      <c r="G499" s="475">
        <v>28800</v>
      </c>
    </row>
    <row r="500" spans="1:7" s="368" customFormat="1" ht="13.2" hidden="1" x14ac:dyDescent="0.25">
      <c r="C500" s="369"/>
      <c r="D500" s="370"/>
      <c r="E500" s="370"/>
      <c r="F500" s="370"/>
      <c r="G500" s="370"/>
    </row>
    <row r="501" spans="1:7" s="368" customFormat="1" ht="13.2" hidden="1" x14ac:dyDescent="0.25">
      <c r="A501" s="467" t="s">
        <v>677</v>
      </c>
      <c r="B501" s="467" t="s">
        <v>678</v>
      </c>
      <c r="C501" s="468"/>
      <c r="D501" s="422"/>
      <c r="E501" s="422"/>
      <c r="F501" s="422"/>
      <c r="G501" s="422"/>
    </row>
    <row r="502" spans="1:7" s="368" customFormat="1" ht="13.2" hidden="1" x14ac:dyDescent="0.25">
      <c r="A502" s="390" t="s">
        <v>544</v>
      </c>
      <c r="B502" s="469">
        <v>1015</v>
      </c>
      <c r="C502" s="910"/>
      <c r="D502" s="910"/>
      <c r="E502" s="910"/>
      <c r="F502" s="910"/>
      <c r="G502" s="910"/>
    </row>
    <row r="503" spans="1:7" s="368" customFormat="1" ht="15" hidden="1" customHeight="1" x14ac:dyDescent="0.25">
      <c r="A503" s="390" t="s">
        <v>547</v>
      </c>
      <c r="B503" s="469">
        <v>12001</v>
      </c>
      <c r="C503" s="921" t="s">
        <v>1366</v>
      </c>
      <c r="D503" s="920" t="s">
        <v>1361</v>
      </c>
      <c r="E503" s="920" t="s">
        <v>1362</v>
      </c>
      <c r="F503" s="920" t="s">
        <v>1363</v>
      </c>
      <c r="G503" s="920" t="s">
        <v>573</v>
      </c>
    </row>
    <row r="504" spans="1:7" s="368" customFormat="1" ht="25.5" hidden="1" customHeight="1" x14ac:dyDescent="0.25">
      <c r="A504" s="390" t="s">
        <v>549</v>
      </c>
      <c r="B504" s="470" t="s">
        <v>673</v>
      </c>
      <c r="C504" s="922"/>
      <c r="D504" s="910"/>
      <c r="E504" s="910"/>
      <c r="F504" s="910"/>
      <c r="G504" s="910"/>
    </row>
    <row r="505" spans="1:7" s="368" customFormat="1" ht="63.75" hidden="1" customHeight="1" x14ac:dyDescent="0.25">
      <c r="A505" s="390" t="s">
        <v>551</v>
      </c>
      <c r="B505" s="470" t="s">
        <v>674</v>
      </c>
      <c r="C505" s="922"/>
      <c r="D505" s="910"/>
      <c r="E505" s="910"/>
      <c r="F505" s="910"/>
      <c r="G505" s="910"/>
    </row>
    <row r="506" spans="1:7" s="368" customFormat="1" ht="15" hidden="1" customHeight="1" x14ac:dyDescent="0.25">
      <c r="A506" s="390" t="s">
        <v>553</v>
      </c>
      <c r="B506" s="470" t="s">
        <v>554</v>
      </c>
      <c r="C506" s="922"/>
      <c r="D506" s="910"/>
      <c r="E506" s="910"/>
      <c r="F506" s="910"/>
      <c r="G506" s="910"/>
    </row>
    <row r="507" spans="1:7" s="368" customFormat="1" ht="25.5" hidden="1" customHeight="1" x14ac:dyDescent="0.25">
      <c r="A507" s="467" t="s">
        <v>1364</v>
      </c>
      <c r="B507" s="471" t="s">
        <v>688</v>
      </c>
      <c r="C507" s="922"/>
      <c r="D507" s="910"/>
      <c r="E507" s="910"/>
      <c r="F507" s="910"/>
      <c r="G507" s="910"/>
    </row>
    <row r="508" spans="1:7" s="368" customFormat="1" ht="25.5" hidden="1" customHeight="1" x14ac:dyDescent="0.25">
      <c r="A508" s="390" t="s">
        <v>646</v>
      </c>
      <c r="B508" s="470" t="s">
        <v>675</v>
      </c>
      <c r="C508" s="922"/>
      <c r="D508" s="910"/>
      <c r="E508" s="910"/>
      <c r="F508" s="910"/>
      <c r="G508" s="910"/>
    </row>
    <row r="509" spans="1:7" s="368" customFormat="1" ht="15" hidden="1" customHeight="1" x14ac:dyDescent="0.25">
      <c r="A509" s="910" t="s">
        <v>557</v>
      </c>
      <c r="B509" s="910"/>
      <c r="C509" s="922"/>
      <c r="D509" s="910"/>
      <c r="E509" s="910"/>
      <c r="F509" s="910"/>
      <c r="G509" s="910"/>
    </row>
    <row r="510" spans="1:7" s="368" customFormat="1" ht="13.2" hidden="1" x14ac:dyDescent="0.25">
      <c r="A510" s="392" t="s">
        <v>558</v>
      </c>
      <c r="B510" s="392" t="s">
        <v>559</v>
      </c>
      <c r="C510" s="417"/>
      <c r="D510" s="392"/>
      <c r="E510" s="392"/>
      <c r="F510" s="392"/>
      <c r="G510" s="392"/>
    </row>
    <row r="511" spans="1:7" s="368" customFormat="1" ht="39.6" hidden="1" x14ac:dyDescent="0.25">
      <c r="A511" s="472" t="s">
        <v>560</v>
      </c>
      <c r="B511" s="470" t="s">
        <v>676</v>
      </c>
      <c r="C511" s="465">
        <v>1280</v>
      </c>
      <c r="D511" s="473">
        <v>1300</v>
      </c>
      <c r="E511" s="473">
        <v>1300</v>
      </c>
      <c r="F511" s="473">
        <v>1300</v>
      </c>
      <c r="G511" s="473">
        <v>1300</v>
      </c>
    </row>
    <row r="512" spans="1:7" s="368" customFormat="1" ht="15" hidden="1" customHeight="1" x14ac:dyDescent="0.25">
      <c r="A512" s="923" t="s">
        <v>565</v>
      </c>
      <c r="B512" s="923"/>
      <c r="C512" s="428">
        <v>91800</v>
      </c>
      <c r="D512" s="474">
        <v>15600</v>
      </c>
      <c r="E512" s="474">
        <v>39000</v>
      </c>
      <c r="F512" s="474">
        <v>62400</v>
      </c>
      <c r="G512" s="475">
        <v>93600</v>
      </c>
    </row>
    <row r="513" spans="1:7" s="368" customFormat="1" ht="13.2" hidden="1" x14ac:dyDescent="0.25">
      <c r="C513" s="369"/>
      <c r="D513" s="370"/>
      <c r="E513" s="370"/>
      <c r="F513" s="370"/>
      <c r="G513" s="370"/>
    </row>
    <row r="514" spans="1:7" s="368" customFormat="1" ht="13.2" hidden="1" x14ac:dyDescent="0.25">
      <c r="A514" s="467" t="s">
        <v>677</v>
      </c>
      <c r="B514" s="467" t="s">
        <v>678</v>
      </c>
      <c r="C514" s="468"/>
      <c r="D514" s="422"/>
      <c r="E514" s="422"/>
      <c r="F514" s="422"/>
      <c r="G514" s="422"/>
    </row>
    <row r="515" spans="1:7" s="368" customFormat="1" ht="13.2" hidden="1" x14ac:dyDescent="0.25">
      <c r="A515" s="390" t="s">
        <v>544</v>
      </c>
      <c r="B515" s="469">
        <v>1015</v>
      </c>
      <c r="C515" s="910"/>
      <c r="D515" s="910"/>
      <c r="E515" s="910"/>
      <c r="F515" s="910"/>
      <c r="G515" s="910"/>
    </row>
    <row r="516" spans="1:7" s="368" customFormat="1" ht="15" hidden="1" customHeight="1" x14ac:dyDescent="0.25">
      <c r="A516" s="390" t="s">
        <v>547</v>
      </c>
      <c r="B516" s="469">
        <v>12001</v>
      </c>
      <c r="C516" s="921" t="s">
        <v>1366</v>
      </c>
      <c r="D516" s="920" t="s">
        <v>1361</v>
      </c>
      <c r="E516" s="920" t="s">
        <v>1362</v>
      </c>
      <c r="F516" s="920" t="s">
        <v>1363</v>
      </c>
      <c r="G516" s="920" t="s">
        <v>573</v>
      </c>
    </row>
    <row r="517" spans="1:7" s="368" customFormat="1" ht="25.5" hidden="1" customHeight="1" x14ac:dyDescent="0.25">
      <c r="A517" s="390" t="s">
        <v>549</v>
      </c>
      <c r="B517" s="470" t="s">
        <v>673</v>
      </c>
      <c r="C517" s="922"/>
      <c r="D517" s="910"/>
      <c r="E517" s="910"/>
      <c r="F517" s="910"/>
      <c r="G517" s="910"/>
    </row>
    <row r="518" spans="1:7" s="368" customFormat="1" ht="63.75" hidden="1" customHeight="1" x14ac:dyDescent="0.25">
      <c r="A518" s="390" t="s">
        <v>551</v>
      </c>
      <c r="B518" s="470" t="s">
        <v>674</v>
      </c>
      <c r="C518" s="922"/>
      <c r="D518" s="910"/>
      <c r="E518" s="910"/>
      <c r="F518" s="910"/>
      <c r="G518" s="910"/>
    </row>
    <row r="519" spans="1:7" s="368" customFormat="1" ht="15" hidden="1" customHeight="1" x14ac:dyDescent="0.25">
      <c r="A519" s="390" t="s">
        <v>553</v>
      </c>
      <c r="B519" s="470" t="s">
        <v>554</v>
      </c>
      <c r="C519" s="922"/>
      <c r="D519" s="910"/>
      <c r="E519" s="910"/>
      <c r="F519" s="910"/>
      <c r="G519" s="910"/>
    </row>
    <row r="520" spans="1:7" s="368" customFormat="1" ht="25.5" hidden="1" customHeight="1" x14ac:dyDescent="0.25">
      <c r="A520" s="467" t="s">
        <v>1364</v>
      </c>
      <c r="B520" s="471" t="s">
        <v>689</v>
      </c>
      <c r="C520" s="922"/>
      <c r="D520" s="910"/>
      <c r="E520" s="910"/>
      <c r="F520" s="910"/>
      <c r="G520" s="910"/>
    </row>
    <row r="521" spans="1:7" s="368" customFormat="1" ht="25.5" hidden="1" customHeight="1" x14ac:dyDescent="0.25">
      <c r="A521" s="390" t="s">
        <v>646</v>
      </c>
      <c r="B521" s="470" t="s">
        <v>675</v>
      </c>
      <c r="C521" s="922"/>
      <c r="D521" s="910"/>
      <c r="E521" s="910"/>
      <c r="F521" s="910"/>
      <c r="G521" s="910"/>
    </row>
    <row r="522" spans="1:7" s="368" customFormat="1" ht="15" hidden="1" customHeight="1" x14ac:dyDescent="0.25">
      <c r="A522" s="910" t="s">
        <v>557</v>
      </c>
      <c r="B522" s="910"/>
      <c r="C522" s="922"/>
      <c r="D522" s="910"/>
      <c r="E522" s="910"/>
      <c r="F522" s="910"/>
      <c r="G522" s="910"/>
    </row>
    <row r="523" spans="1:7" s="368" customFormat="1" ht="13.2" hidden="1" x14ac:dyDescent="0.25">
      <c r="A523" s="392" t="s">
        <v>558</v>
      </c>
      <c r="B523" s="392" t="s">
        <v>559</v>
      </c>
      <c r="C523" s="417"/>
      <c r="D523" s="392"/>
      <c r="E523" s="392"/>
      <c r="F523" s="392"/>
      <c r="G523" s="392"/>
    </row>
    <row r="524" spans="1:7" s="368" customFormat="1" ht="39.6" hidden="1" x14ac:dyDescent="0.25">
      <c r="A524" s="472" t="s">
        <v>560</v>
      </c>
      <c r="B524" s="470" t="s">
        <v>676</v>
      </c>
      <c r="C524" s="465">
        <v>768</v>
      </c>
      <c r="D524" s="473">
        <v>761</v>
      </c>
      <c r="E524" s="473">
        <v>761</v>
      </c>
      <c r="F524" s="473">
        <v>761</v>
      </c>
      <c r="G524" s="473">
        <v>761</v>
      </c>
    </row>
    <row r="525" spans="1:7" s="368" customFormat="1" ht="15" hidden="1" customHeight="1" x14ac:dyDescent="0.25">
      <c r="A525" s="923" t="s">
        <v>565</v>
      </c>
      <c r="B525" s="923"/>
      <c r="C525" s="428">
        <v>53280</v>
      </c>
      <c r="D525" s="474">
        <v>9132</v>
      </c>
      <c r="E525" s="474">
        <v>22830</v>
      </c>
      <c r="F525" s="474">
        <v>36528</v>
      </c>
      <c r="G525" s="475">
        <v>54792</v>
      </c>
    </row>
    <row r="526" spans="1:7" s="368" customFormat="1" ht="13.2" hidden="1" x14ac:dyDescent="0.25">
      <c r="C526" s="369"/>
      <c r="D526" s="370"/>
      <c r="E526" s="370"/>
      <c r="F526" s="370"/>
      <c r="G526" s="370"/>
    </row>
    <row r="527" spans="1:7" s="368" customFormat="1" ht="13.2" hidden="1" x14ac:dyDescent="0.25">
      <c r="A527" s="467" t="s">
        <v>677</v>
      </c>
      <c r="B527" s="467" t="s">
        <v>678</v>
      </c>
      <c r="C527" s="468"/>
      <c r="D527" s="422"/>
      <c r="E527" s="422"/>
      <c r="F527" s="422"/>
      <c r="G527" s="422"/>
    </row>
    <row r="528" spans="1:7" s="368" customFormat="1" ht="13.2" hidden="1" x14ac:dyDescent="0.25">
      <c r="A528" s="390" t="s">
        <v>544</v>
      </c>
      <c r="B528" s="469">
        <v>1015</v>
      </c>
      <c r="C528" s="910"/>
      <c r="D528" s="910"/>
      <c r="E528" s="910"/>
      <c r="F528" s="910"/>
      <c r="G528" s="910"/>
    </row>
    <row r="529" spans="1:7" s="368" customFormat="1" ht="15" hidden="1" customHeight="1" x14ac:dyDescent="0.25">
      <c r="A529" s="390" t="s">
        <v>547</v>
      </c>
      <c r="B529" s="469">
        <v>12001</v>
      </c>
      <c r="C529" s="921" t="s">
        <v>1366</v>
      </c>
      <c r="D529" s="920" t="s">
        <v>1361</v>
      </c>
      <c r="E529" s="920" t="s">
        <v>1362</v>
      </c>
      <c r="F529" s="920" t="s">
        <v>1363</v>
      </c>
      <c r="G529" s="920" t="s">
        <v>573</v>
      </c>
    </row>
    <row r="530" spans="1:7" s="368" customFormat="1" ht="25.5" hidden="1" customHeight="1" x14ac:dyDescent="0.25">
      <c r="A530" s="390" t="s">
        <v>549</v>
      </c>
      <c r="B530" s="470" t="s">
        <v>673</v>
      </c>
      <c r="C530" s="922"/>
      <c r="D530" s="910"/>
      <c r="E530" s="910"/>
      <c r="F530" s="910"/>
      <c r="G530" s="910"/>
    </row>
    <row r="531" spans="1:7" s="368" customFormat="1" ht="63.75" hidden="1" customHeight="1" x14ac:dyDescent="0.25">
      <c r="A531" s="390" t="s">
        <v>551</v>
      </c>
      <c r="B531" s="470" t="s">
        <v>674</v>
      </c>
      <c r="C531" s="922"/>
      <c r="D531" s="910"/>
      <c r="E531" s="910"/>
      <c r="F531" s="910"/>
      <c r="G531" s="910"/>
    </row>
    <row r="532" spans="1:7" s="368" customFormat="1" ht="15" hidden="1" customHeight="1" x14ac:dyDescent="0.25">
      <c r="A532" s="390" t="s">
        <v>553</v>
      </c>
      <c r="B532" s="470" t="s">
        <v>554</v>
      </c>
      <c r="C532" s="922"/>
      <c r="D532" s="910"/>
      <c r="E532" s="910"/>
      <c r="F532" s="910"/>
      <c r="G532" s="910"/>
    </row>
    <row r="533" spans="1:7" s="368" customFormat="1" ht="25.5" hidden="1" customHeight="1" x14ac:dyDescent="0.25">
      <c r="A533" s="467" t="s">
        <v>1364</v>
      </c>
      <c r="B533" s="471" t="s">
        <v>690</v>
      </c>
      <c r="C533" s="922"/>
      <c r="D533" s="910"/>
      <c r="E533" s="910"/>
      <c r="F533" s="910"/>
      <c r="G533" s="910"/>
    </row>
    <row r="534" spans="1:7" s="368" customFormat="1" ht="25.5" hidden="1" customHeight="1" x14ac:dyDescent="0.25">
      <c r="A534" s="390" t="s">
        <v>646</v>
      </c>
      <c r="B534" s="470" t="s">
        <v>675</v>
      </c>
      <c r="C534" s="922"/>
      <c r="D534" s="910"/>
      <c r="E534" s="910"/>
      <c r="F534" s="910"/>
      <c r="G534" s="910"/>
    </row>
    <row r="535" spans="1:7" s="368" customFormat="1" ht="15" hidden="1" customHeight="1" x14ac:dyDescent="0.25">
      <c r="A535" s="910" t="s">
        <v>557</v>
      </c>
      <c r="B535" s="910"/>
      <c r="C535" s="922"/>
      <c r="D535" s="910"/>
      <c r="E535" s="910"/>
      <c r="F535" s="910"/>
      <c r="G535" s="910"/>
    </row>
    <row r="536" spans="1:7" s="368" customFormat="1" ht="13.2" hidden="1" x14ac:dyDescent="0.25">
      <c r="A536" s="392" t="s">
        <v>558</v>
      </c>
      <c r="B536" s="392" t="s">
        <v>559</v>
      </c>
      <c r="C536" s="417"/>
      <c r="D536" s="392"/>
      <c r="E536" s="392"/>
      <c r="F536" s="392"/>
      <c r="G536" s="392"/>
    </row>
    <row r="537" spans="1:7" s="368" customFormat="1" ht="39.6" hidden="1" x14ac:dyDescent="0.25">
      <c r="A537" s="472" t="s">
        <v>560</v>
      </c>
      <c r="B537" s="470" t="s">
        <v>676</v>
      </c>
      <c r="C537" s="465">
        <v>129</v>
      </c>
      <c r="D537" s="473">
        <v>129</v>
      </c>
      <c r="E537" s="473">
        <v>129</v>
      </c>
      <c r="F537" s="473">
        <v>129</v>
      </c>
      <c r="G537" s="473">
        <v>129</v>
      </c>
    </row>
    <row r="538" spans="1:7" s="368" customFormat="1" ht="15" hidden="1" customHeight="1" x14ac:dyDescent="0.25">
      <c r="A538" s="923" t="s">
        <v>565</v>
      </c>
      <c r="B538" s="923"/>
      <c r="C538" s="428">
        <v>9288</v>
      </c>
      <c r="D538" s="474">
        <v>1548</v>
      </c>
      <c r="E538" s="474">
        <v>3870</v>
      </c>
      <c r="F538" s="474">
        <v>6192</v>
      </c>
      <c r="G538" s="475">
        <v>9288</v>
      </c>
    </row>
    <row r="539" spans="1:7" s="368" customFormat="1" ht="13.2" hidden="1" x14ac:dyDescent="0.25">
      <c r="C539" s="369"/>
      <c r="D539" s="370"/>
      <c r="E539" s="370"/>
      <c r="F539" s="370"/>
      <c r="G539" s="370"/>
    </row>
    <row r="540" spans="1:7" s="368" customFormat="1" ht="13.2" hidden="1" x14ac:dyDescent="0.25">
      <c r="A540" s="467" t="s">
        <v>677</v>
      </c>
      <c r="B540" s="467" t="s">
        <v>678</v>
      </c>
      <c r="C540" s="468"/>
      <c r="D540" s="422"/>
      <c r="E540" s="422"/>
      <c r="F540" s="422"/>
      <c r="G540" s="422"/>
    </row>
    <row r="541" spans="1:7" s="368" customFormat="1" ht="13.2" hidden="1" x14ac:dyDescent="0.25">
      <c r="A541" s="390" t="s">
        <v>544</v>
      </c>
      <c r="B541" s="469">
        <v>1015</v>
      </c>
      <c r="C541" s="910"/>
      <c r="D541" s="910"/>
      <c r="E541" s="910"/>
      <c r="F541" s="910"/>
      <c r="G541" s="910"/>
    </row>
    <row r="542" spans="1:7" s="368" customFormat="1" ht="15" hidden="1" customHeight="1" x14ac:dyDescent="0.25">
      <c r="A542" s="390" t="s">
        <v>547</v>
      </c>
      <c r="B542" s="469">
        <v>12001</v>
      </c>
      <c r="C542" s="921" t="s">
        <v>1366</v>
      </c>
      <c r="D542" s="920" t="s">
        <v>1361</v>
      </c>
      <c r="E542" s="920" t="s">
        <v>1362</v>
      </c>
      <c r="F542" s="920" t="s">
        <v>1363</v>
      </c>
      <c r="G542" s="920" t="s">
        <v>573</v>
      </c>
    </row>
    <row r="543" spans="1:7" s="368" customFormat="1" ht="25.5" hidden="1" customHeight="1" x14ac:dyDescent="0.25">
      <c r="A543" s="390" t="s">
        <v>549</v>
      </c>
      <c r="B543" s="470" t="s">
        <v>673</v>
      </c>
      <c r="C543" s="922"/>
      <c r="D543" s="910"/>
      <c r="E543" s="910"/>
      <c r="F543" s="910"/>
      <c r="G543" s="910"/>
    </row>
    <row r="544" spans="1:7" s="368" customFormat="1" ht="63.75" hidden="1" customHeight="1" x14ac:dyDescent="0.25">
      <c r="A544" s="390" t="s">
        <v>551</v>
      </c>
      <c r="B544" s="470" t="s">
        <v>674</v>
      </c>
      <c r="C544" s="922"/>
      <c r="D544" s="910"/>
      <c r="E544" s="910"/>
      <c r="F544" s="910"/>
      <c r="G544" s="910"/>
    </row>
    <row r="545" spans="1:7" s="368" customFormat="1" ht="15" hidden="1" customHeight="1" x14ac:dyDescent="0.25">
      <c r="A545" s="390" t="s">
        <v>553</v>
      </c>
      <c r="B545" s="470" t="s">
        <v>554</v>
      </c>
      <c r="C545" s="922"/>
      <c r="D545" s="910"/>
      <c r="E545" s="910"/>
      <c r="F545" s="910"/>
      <c r="G545" s="910"/>
    </row>
    <row r="546" spans="1:7" s="368" customFormat="1" ht="25.5" hidden="1" customHeight="1" x14ac:dyDescent="0.25">
      <c r="A546" s="467" t="s">
        <v>1364</v>
      </c>
      <c r="B546" s="471" t="s">
        <v>691</v>
      </c>
      <c r="C546" s="922"/>
      <c r="D546" s="910"/>
      <c r="E546" s="910"/>
      <c r="F546" s="910"/>
      <c r="G546" s="910"/>
    </row>
    <row r="547" spans="1:7" s="368" customFormat="1" ht="25.5" hidden="1" customHeight="1" x14ac:dyDescent="0.25">
      <c r="A547" s="390" t="s">
        <v>646</v>
      </c>
      <c r="B547" s="470" t="s">
        <v>675</v>
      </c>
      <c r="C547" s="922"/>
      <c r="D547" s="910"/>
      <c r="E547" s="910"/>
      <c r="F547" s="910"/>
      <c r="G547" s="910"/>
    </row>
    <row r="548" spans="1:7" s="368" customFormat="1" ht="15" hidden="1" customHeight="1" x14ac:dyDescent="0.25">
      <c r="A548" s="910" t="s">
        <v>557</v>
      </c>
      <c r="B548" s="910"/>
      <c r="C548" s="922"/>
      <c r="D548" s="910"/>
      <c r="E548" s="910"/>
      <c r="F548" s="910"/>
      <c r="G548" s="910"/>
    </row>
    <row r="549" spans="1:7" s="368" customFormat="1" ht="13.2" hidden="1" x14ac:dyDescent="0.25">
      <c r="A549" s="392" t="s">
        <v>558</v>
      </c>
      <c r="B549" s="392" t="s">
        <v>559</v>
      </c>
      <c r="C549" s="417"/>
      <c r="D549" s="392"/>
      <c r="E549" s="392"/>
      <c r="F549" s="392"/>
      <c r="G549" s="392"/>
    </row>
    <row r="550" spans="1:7" s="368" customFormat="1" ht="39.6" hidden="1" x14ac:dyDescent="0.25">
      <c r="A550" s="472" t="s">
        <v>560</v>
      </c>
      <c r="B550" s="470" t="s">
        <v>676</v>
      </c>
      <c r="C550" s="465">
        <v>66</v>
      </c>
      <c r="D550" s="473">
        <v>66</v>
      </c>
      <c r="E550" s="473">
        <v>66</v>
      </c>
      <c r="F550" s="473">
        <v>66</v>
      </c>
      <c r="G550" s="473">
        <v>66</v>
      </c>
    </row>
    <row r="551" spans="1:7" s="368" customFormat="1" ht="15" hidden="1" customHeight="1" x14ac:dyDescent="0.25">
      <c r="A551" s="923" t="s">
        <v>565</v>
      </c>
      <c r="B551" s="923"/>
      <c r="C551" s="428">
        <v>4752</v>
      </c>
      <c r="D551" s="474">
        <v>792</v>
      </c>
      <c r="E551" s="474">
        <v>1980</v>
      </c>
      <c r="F551" s="474">
        <v>3168</v>
      </c>
      <c r="G551" s="475">
        <v>4752</v>
      </c>
    </row>
    <row r="552" spans="1:7" s="368" customFormat="1" ht="13.2" hidden="1" x14ac:dyDescent="0.25">
      <c r="C552" s="369"/>
      <c r="D552" s="370"/>
      <c r="E552" s="370"/>
      <c r="F552" s="370"/>
      <c r="G552" s="370"/>
    </row>
    <row r="553" spans="1:7" s="368" customFormat="1" ht="13.2" hidden="1" x14ac:dyDescent="0.25">
      <c r="A553" s="467" t="s">
        <v>677</v>
      </c>
      <c r="B553" s="467" t="s">
        <v>678</v>
      </c>
      <c r="C553" s="468"/>
      <c r="D553" s="422"/>
      <c r="E553" s="422"/>
      <c r="F553" s="422"/>
      <c r="G553" s="422"/>
    </row>
    <row r="554" spans="1:7" s="368" customFormat="1" ht="13.2" hidden="1" x14ac:dyDescent="0.25">
      <c r="A554" s="390" t="s">
        <v>544</v>
      </c>
      <c r="B554" s="469">
        <v>1015</v>
      </c>
      <c r="C554" s="910"/>
      <c r="D554" s="910"/>
      <c r="E554" s="910"/>
      <c r="F554" s="910"/>
      <c r="G554" s="910"/>
    </row>
    <row r="555" spans="1:7" s="368" customFormat="1" ht="15" hidden="1" customHeight="1" x14ac:dyDescent="0.25">
      <c r="A555" s="390" t="s">
        <v>547</v>
      </c>
      <c r="B555" s="469">
        <v>12001</v>
      </c>
      <c r="C555" s="921" t="s">
        <v>1366</v>
      </c>
      <c r="D555" s="920" t="s">
        <v>1361</v>
      </c>
      <c r="E555" s="920" t="s">
        <v>1362</v>
      </c>
      <c r="F555" s="920" t="s">
        <v>1363</v>
      </c>
      <c r="G555" s="920" t="s">
        <v>573</v>
      </c>
    </row>
    <row r="556" spans="1:7" s="368" customFormat="1" ht="25.5" hidden="1" customHeight="1" x14ac:dyDescent="0.25">
      <c r="A556" s="390" t="s">
        <v>549</v>
      </c>
      <c r="B556" s="470" t="s">
        <v>673</v>
      </c>
      <c r="C556" s="922"/>
      <c r="D556" s="910"/>
      <c r="E556" s="910"/>
      <c r="F556" s="910"/>
      <c r="G556" s="910"/>
    </row>
    <row r="557" spans="1:7" s="368" customFormat="1" ht="63.75" hidden="1" customHeight="1" x14ac:dyDescent="0.25">
      <c r="A557" s="390" t="s">
        <v>551</v>
      </c>
      <c r="B557" s="470" t="s">
        <v>674</v>
      </c>
      <c r="C557" s="922"/>
      <c r="D557" s="910"/>
      <c r="E557" s="910"/>
      <c r="F557" s="910"/>
      <c r="G557" s="910"/>
    </row>
    <row r="558" spans="1:7" s="368" customFormat="1" ht="15" hidden="1" customHeight="1" x14ac:dyDescent="0.25">
      <c r="A558" s="390" t="s">
        <v>553</v>
      </c>
      <c r="B558" s="470" t="s">
        <v>554</v>
      </c>
      <c r="C558" s="922"/>
      <c r="D558" s="910"/>
      <c r="E558" s="910"/>
      <c r="F558" s="910"/>
      <c r="G558" s="910"/>
    </row>
    <row r="559" spans="1:7" s="368" customFormat="1" ht="25.5" hidden="1" customHeight="1" x14ac:dyDescent="0.25">
      <c r="A559" s="467" t="s">
        <v>1364</v>
      </c>
      <c r="B559" s="471" t="s">
        <v>1373</v>
      </c>
      <c r="C559" s="922"/>
      <c r="D559" s="910"/>
      <c r="E559" s="910"/>
      <c r="F559" s="910"/>
      <c r="G559" s="910"/>
    </row>
    <row r="560" spans="1:7" s="368" customFormat="1" ht="25.5" hidden="1" customHeight="1" x14ac:dyDescent="0.25">
      <c r="A560" s="390" t="s">
        <v>646</v>
      </c>
      <c r="B560" s="470" t="s">
        <v>675</v>
      </c>
      <c r="C560" s="922"/>
      <c r="D560" s="910"/>
      <c r="E560" s="910"/>
      <c r="F560" s="910"/>
      <c r="G560" s="910"/>
    </row>
    <row r="561" spans="1:7" s="368" customFormat="1" ht="15" hidden="1" customHeight="1" x14ac:dyDescent="0.25">
      <c r="A561" s="910" t="s">
        <v>557</v>
      </c>
      <c r="B561" s="910"/>
      <c r="C561" s="922"/>
      <c r="D561" s="910"/>
      <c r="E561" s="910"/>
      <c r="F561" s="910"/>
      <c r="G561" s="910"/>
    </row>
    <row r="562" spans="1:7" s="368" customFormat="1" ht="13.2" hidden="1" x14ac:dyDescent="0.25">
      <c r="A562" s="392" t="s">
        <v>558</v>
      </c>
      <c r="B562" s="392" t="s">
        <v>559</v>
      </c>
      <c r="C562" s="417"/>
      <c r="D562" s="392"/>
      <c r="E562" s="392"/>
      <c r="F562" s="392"/>
      <c r="G562" s="392"/>
    </row>
    <row r="563" spans="1:7" s="368" customFormat="1" ht="39.6" hidden="1" x14ac:dyDescent="0.25">
      <c r="A563" s="472" t="s">
        <v>560</v>
      </c>
      <c r="B563" s="470" t="s">
        <v>676</v>
      </c>
      <c r="C563" s="465">
        <v>79</v>
      </c>
      <c r="D563" s="473">
        <v>79</v>
      </c>
      <c r="E563" s="473">
        <v>79</v>
      </c>
      <c r="F563" s="473">
        <v>79</v>
      </c>
      <c r="G563" s="473">
        <v>79</v>
      </c>
    </row>
    <row r="564" spans="1:7" s="368" customFormat="1" ht="15" hidden="1" customHeight="1" x14ac:dyDescent="0.25">
      <c r="A564" s="923" t="s">
        <v>565</v>
      </c>
      <c r="B564" s="923"/>
      <c r="C564" s="428">
        <v>5688</v>
      </c>
      <c r="D564" s="474">
        <v>948</v>
      </c>
      <c r="E564" s="474">
        <v>2370</v>
      </c>
      <c r="F564" s="474">
        <v>3792</v>
      </c>
      <c r="G564" s="475">
        <v>5688</v>
      </c>
    </row>
    <row r="565" spans="1:7" s="368" customFormat="1" ht="13.2" hidden="1" x14ac:dyDescent="0.25">
      <c r="C565" s="369"/>
      <c r="D565" s="370"/>
      <c r="E565" s="370"/>
      <c r="F565" s="370"/>
      <c r="G565" s="370"/>
    </row>
    <row r="566" spans="1:7" s="368" customFormat="1" ht="13.2" hidden="1" x14ac:dyDescent="0.25">
      <c r="A566" s="467" t="s">
        <v>677</v>
      </c>
      <c r="B566" s="467" t="s">
        <v>678</v>
      </c>
      <c r="C566" s="468"/>
      <c r="D566" s="422"/>
      <c r="E566" s="422"/>
      <c r="F566" s="422"/>
      <c r="G566" s="422"/>
    </row>
    <row r="567" spans="1:7" s="368" customFormat="1" ht="13.2" hidden="1" x14ac:dyDescent="0.25">
      <c r="A567" s="390" t="s">
        <v>544</v>
      </c>
      <c r="B567" s="469">
        <v>1015</v>
      </c>
      <c r="C567" s="910"/>
      <c r="D567" s="910"/>
      <c r="E567" s="910"/>
      <c r="F567" s="910"/>
      <c r="G567" s="910"/>
    </row>
    <row r="568" spans="1:7" s="368" customFormat="1" ht="15" hidden="1" customHeight="1" x14ac:dyDescent="0.25">
      <c r="A568" s="390" t="s">
        <v>547</v>
      </c>
      <c r="B568" s="469">
        <v>12001</v>
      </c>
      <c r="C568" s="921" t="s">
        <v>1366</v>
      </c>
      <c r="D568" s="920" t="s">
        <v>1361</v>
      </c>
      <c r="E568" s="920" t="s">
        <v>1362</v>
      </c>
      <c r="F568" s="920" t="s">
        <v>1363</v>
      </c>
      <c r="G568" s="920" t="s">
        <v>573</v>
      </c>
    </row>
    <row r="569" spans="1:7" s="368" customFormat="1" ht="25.5" hidden="1" customHeight="1" x14ac:dyDescent="0.25">
      <c r="A569" s="390" t="s">
        <v>549</v>
      </c>
      <c r="B569" s="470" t="s">
        <v>673</v>
      </c>
      <c r="C569" s="922"/>
      <c r="D569" s="910"/>
      <c r="E569" s="910"/>
      <c r="F569" s="910"/>
      <c r="G569" s="910"/>
    </row>
    <row r="570" spans="1:7" s="368" customFormat="1" ht="63.75" hidden="1" customHeight="1" x14ac:dyDescent="0.25">
      <c r="A570" s="390" t="s">
        <v>551</v>
      </c>
      <c r="B570" s="470" t="s">
        <v>674</v>
      </c>
      <c r="C570" s="922"/>
      <c r="D570" s="910"/>
      <c r="E570" s="910"/>
      <c r="F570" s="910"/>
      <c r="G570" s="910"/>
    </row>
    <row r="571" spans="1:7" s="368" customFormat="1" ht="15" hidden="1" customHeight="1" x14ac:dyDescent="0.25">
      <c r="A571" s="390" t="s">
        <v>553</v>
      </c>
      <c r="B571" s="470" t="s">
        <v>554</v>
      </c>
      <c r="C571" s="922"/>
      <c r="D571" s="910"/>
      <c r="E571" s="910"/>
      <c r="F571" s="910"/>
      <c r="G571" s="910"/>
    </row>
    <row r="572" spans="1:7" s="368" customFormat="1" ht="25.5" hidden="1" customHeight="1" x14ac:dyDescent="0.25">
      <c r="A572" s="467" t="s">
        <v>1364</v>
      </c>
      <c r="B572" s="471" t="s">
        <v>692</v>
      </c>
      <c r="C572" s="922"/>
      <c r="D572" s="910"/>
      <c r="E572" s="910"/>
      <c r="F572" s="910"/>
      <c r="G572" s="910"/>
    </row>
    <row r="573" spans="1:7" s="368" customFormat="1" ht="25.5" hidden="1" customHeight="1" x14ac:dyDescent="0.25">
      <c r="A573" s="390" t="s">
        <v>646</v>
      </c>
      <c r="B573" s="470" t="s">
        <v>675</v>
      </c>
      <c r="C573" s="922"/>
      <c r="D573" s="910"/>
      <c r="E573" s="910"/>
      <c r="F573" s="910"/>
      <c r="G573" s="910"/>
    </row>
    <row r="574" spans="1:7" s="368" customFormat="1" ht="15" hidden="1" customHeight="1" x14ac:dyDescent="0.25">
      <c r="A574" s="910" t="s">
        <v>557</v>
      </c>
      <c r="B574" s="910"/>
      <c r="C574" s="922"/>
      <c r="D574" s="910"/>
      <c r="E574" s="910"/>
      <c r="F574" s="910"/>
      <c r="G574" s="910"/>
    </row>
    <row r="575" spans="1:7" s="368" customFormat="1" ht="13.2" hidden="1" x14ac:dyDescent="0.25">
      <c r="A575" s="392" t="s">
        <v>558</v>
      </c>
      <c r="B575" s="392" t="s">
        <v>559</v>
      </c>
      <c r="C575" s="417"/>
      <c r="D575" s="392"/>
      <c r="E575" s="392"/>
      <c r="F575" s="392"/>
      <c r="G575" s="392"/>
    </row>
    <row r="576" spans="1:7" s="368" customFormat="1" ht="39.6" hidden="1" x14ac:dyDescent="0.25">
      <c r="A576" s="472" t="s">
        <v>560</v>
      </c>
      <c r="B576" s="470" t="s">
        <v>676</v>
      </c>
      <c r="C576" s="465">
        <v>810</v>
      </c>
      <c r="D576" s="473">
        <v>937</v>
      </c>
      <c r="E576" s="473">
        <v>937</v>
      </c>
      <c r="F576" s="473">
        <v>937</v>
      </c>
      <c r="G576" s="473">
        <v>937</v>
      </c>
    </row>
    <row r="577" spans="1:7" s="368" customFormat="1" ht="15" hidden="1" customHeight="1" x14ac:dyDescent="0.25">
      <c r="A577" s="923" t="s">
        <v>565</v>
      </c>
      <c r="B577" s="923"/>
      <c r="C577" s="428">
        <v>58320</v>
      </c>
      <c r="D577" s="474">
        <v>11244</v>
      </c>
      <c r="E577" s="474">
        <v>28110</v>
      </c>
      <c r="F577" s="474">
        <v>44976</v>
      </c>
      <c r="G577" s="475">
        <v>67464</v>
      </c>
    </row>
    <row r="578" spans="1:7" s="368" customFormat="1" ht="13.2" hidden="1" x14ac:dyDescent="0.25">
      <c r="C578" s="369"/>
      <c r="D578" s="370"/>
      <c r="E578" s="370"/>
      <c r="F578" s="370"/>
      <c r="G578" s="370"/>
    </row>
    <row r="579" spans="1:7" s="368" customFormat="1" ht="13.2" hidden="1" x14ac:dyDescent="0.25">
      <c r="A579" s="467" t="s">
        <v>677</v>
      </c>
      <c r="B579" s="467" t="s">
        <v>678</v>
      </c>
      <c r="C579" s="468"/>
      <c r="D579" s="422"/>
      <c r="E579" s="422"/>
      <c r="F579" s="422"/>
      <c r="G579" s="422"/>
    </row>
    <row r="580" spans="1:7" s="368" customFormat="1" ht="13.2" hidden="1" x14ac:dyDescent="0.25">
      <c r="A580" s="390" t="s">
        <v>544</v>
      </c>
      <c r="B580" s="469">
        <v>1015</v>
      </c>
      <c r="C580" s="910"/>
      <c r="D580" s="910"/>
      <c r="E580" s="910"/>
      <c r="F580" s="910"/>
      <c r="G580" s="910"/>
    </row>
    <row r="581" spans="1:7" s="368" customFormat="1" ht="15" hidden="1" customHeight="1" x14ac:dyDescent="0.25">
      <c r="A581" s="390" t="s">
        <v>547</v>
      </c>
      <c r="B581" s="469">
        <v>12001</v>
      </c>
      <c r="C581" s="921" t="s">
        <v>1366</v>
      </c>
      <c r="D581" s="920" t="s">
        <v>1361</v>
      </c>
      <c r="E581" s="920" t="s">
        <v>1362</v>
      </c>
      <c r="F581" s="920" t="s">
        <v>1363</v>
      </c>
      <c r="G581" s="920" t="s">
        <v>573</v>
      </c>
    </row>
    <row r="582" spans="1:7" s="368" customFormat="1" ht="25.5" hidden="1" customHeight="1" x14ac:dyDescent="0.25">
      <c r="A582" s="390" t="s">
        <v>549</v>
      </c>
      <c r="B582" s="470" t="s">
        <v>673</v>
      </c>
      <c r="C582" s="922"/>
      <c r="D582" s="910"/>
      <c r="E582" s="910"/>
      <c r="F582" s="910"/>
      <c r="G582" s="910"/>
    </row>
    <row r="583" spans="1:7" s="368" customFormat="1" ht="63.75" hidden="1" customHeight="1" x14ac:dyDescent="0.25">
      <c r="A583" s="390" t="s">
        <v>551</v>
      </c>
      <c r="B583" s="470" t="s">
        <v>674</v>
      </c>
      <c r="C583" s="922"/>
      <c r="D583" s="910"/>
      <c r="E583" s="910"/>
      <c r="F583" s="910"/>
      <c r="G583" s="910"/>
    </row>
    <row r="584" spans="1:7" s="368" customFormat="1" ht="13.2" hidden="1" customHeight="1" x14ac:dyDescent="0.25">
      <c r="A584" s="390" t="s">
        <v>553</v>
      </c>
      <c r="B584" s="470" t="s">
        <v>554</v>
      </c>
      <c r="C584" s="922"/>
      <c r="D584" s="910"/>
      <c r="E584" s="910"/>
      <c r="F584" s="910"/>
      <c r="G584" s="910"/>
    </row>
    <row r="585" spans="1:7" s="368" customFormat="1" ht="25.5" hidden="1" customHeight="1" x14ac:dyDescent="0.25">
      <c r="A585" s="467" t="s">
        <v>1364</v>
      </c>
      <c r="B585" s="471" t="s">
        <v>693</v>
      </c>
      <c r="C585" s="922"/>
      <c r="D585" s="910"/>
      <c r="E585" s="910"/>
      <c r="F585" s="910"/>
      <c r="G585" s="910"/>
    </row>
    <row r="586" spans="1:7" s="368" customFormat="1" ht="25.5" hidden="1" customHeight="1" x14ac:dyDescent="0.25">
      <c r="A586" s="390" t="s">
        <v>646</v>
      </c>
      <c r="B586" s="470" t="s">
        <v>675</v>
      </c>
      <c r="C586" s="922"/>
      <c r="D586" s="910"/>
      <c r="E586" s="910"/>
      <c r="F586" s="910"/>
      <c r="G586" s="910"/>
    </row>
    <row r="587" spans="1:7" s="368" customFormat="1" ht="15" hidden="1" customHeight="1" x14ac:dyDescent="0.25">
      <c r="A587" s="910" t="s">
        <v>557</v>
      </c>
      <c r="B587" s="910"/>
      <c r="C587" s="922"/>
      <c r="D587" s="910"/>
      <c r="E587" s="910"/>
      <c r="F587" s="910"/>
      <c r="G587" s="910"/>
    </row>
    <row r="588" spans="1:7" s="368" customFormat="1" ht="13.2" hidden="1" x14ac:dyDescent="0.25">
      <c r="A588" s="392" t="s">
        <v>558</v>
      </c>
      <c r="B588" s="392" t="s">
        <v>559</v>
      </c>
      <c r="C588" s="417"/>
      <c r="D588" s="392"/>
      <c r="E588" s="392"/>
      <c r="F588" s="392"/>
      <c r="G588" s="392"/>
    </row>
    <row r="589" spans="1:7" s="368" customFormat="1" ht="39.6" hidden="1" x14ac:dyDescent="0.25">
      <c r="A589" s="472" t="s">
        <v>560</v>
      </c>
      <c r="B589" s="470" t="s">
        <v>676</v>
      </c>
      <c r="C589" s="465">
        <v>64</v>
      </c>
      <c r="D589" s="473">
        <v>71</v>
      </c>
      <c r="E589" s="473">
        <v>71</v>
      </c>
      <c r="F589" s="473">
        <v>71</v>
      </c>
      <c r="G589" s="473">
        <v>71</v>
      </c>
    </row>
    <row r="590" spans="1:7" s="368" customFormat="1" ht="15" hidden="1" customHeight="1" x14ac:dyDescent="0.25">
      <c r="A590" s="923" t="s">
        <v>565</v>
      </c>
      <c r="B590" s="923"/>
      <c r="C590" s="428">
        <v>4356</v>
      </c>
      <c r="D590" s="474">
        <v>852</v>
      </c>
      <c r="E590" s="474">
        <v>2130</v>
      </c>
      <c r="F590" s="474">
        <v>3408</v>
      </c>
      <c r="G590" s="475">
        <v>5112</v>
      </c>
    </row>
    <row r="591" spans="1:7" s="368" customFormat="1" ht="13.2" hidden="1" x14ac:dyDescent="0.25">
      <c r="C591" s="369"/>
      <c r="D591" s="370"/>
      <c r="E591" s="370"/>
      <c r="F591" s="370"/>
      <c r="G591" s="370"/>
    </row>
    <row r="592" spans="1:7" s="368" customFormat="1" ht="13.2" hidden="1" x14ac:dyDescent="0.25">
      <c r="A592" s="467" t="s">
        <v>677</v>
      </c>
      <c r="B592" s="467" t="s">
        <v>678</v>
      </c>
      <c r="C592" s="468"/>
      <c r="D592" s="422"/>
      <c r="E592" s="422"/>
      <c r="F592" s="422"/>
      <c r="G592" s="422"/>
    </row>
    <row r="593" spans="1:7" s="368" customFormat="1" ht="13.2" hidden="1" x14ac:dyDescent="0.25">
      <c r="A593" s="390" t="s">
        <v>544</v>
      </c>
      <c r="B593" s="469">
        <v>1015</v>
      </c>
      <c r="C593" s="910"/>
      <c r="D593" s="910"/>
      <c r="E593" s="910"/>
      <c r="F593" s="910"/>
      <c r="G593" s="910"/>
    </row>
    <row r="594" spans="1:7" s="368" customFormat="1" ht="15" hidden="1" customHeight="1" x14ac:dyDescent="0.25">
      <c r="A594" s="390" t="s">
        <v>547</v>
      </c>
      <c r="B594" s="469">
        <v>12001</v>
      </c>
      <c r="C594" s="921" t="s">
        <v>1366</v>
      </c>
      <c r="D594" s="920" t="s">
        <v>1361</v>
      </c>
      <c r="E594" s="920" t="s">
        <v>1362</v>
      </c>
      <c r="F594" s="920" t="s">
        <v>1363</v>
      </c>
      <c r="G594" s="920" t="s">
        <v>573</v>
      </c>
    </row>
    <row r="595" spans="1:7" s="368" customFormat="1" ht="25.5" hidden="1" customHeight="1" x14ac:dyDescent="0.25">
      <c r="A595" s="390" t="s">
        <v>549</v>
      </c>
      <c r="B595" s="470" t="s">
        <v>673</v>
      </c>
      <c r="C595" s="922"/>
      <c r="D595" s="910"/>
      <c r="E595" s="910"/>
      <c r="F595" s="910"/>
      <c r="G595" s="910"/>
    </row>
    <row r="596" spans="1:7" s="368" customFormat="1" ht="63.75" hidden="1" customHeight="1" x14ac:dyDescent="0.25">
      <c r="A596" s="390" t="s">
        <v>551</v>
      </c>
      <c r="B596" s="470" t="s">
        <v>674</v>
      </c>
      <c r="C596" s="922"/>
      <c r="D596" s="910"/>
      <c r="E596" s="910"/>
      <c r="F596" s="910"/>
      <c r="G596" s="910"/>
    </row>
    <row r="597" spans="1:7" s="368" customFormat="1" ht="15" hidden="1" customHeight="1" x14ac:dyDescent="0.25">
      <c r="A597" s="390" t="s">
        <v>553</v>
      </c>
      <c r="B597" s="470" t="s">
        <v>554</v>
      </c>
      <c r="C597" s="922"/>
      <c r="D597" s="910"/>
      <c r="E597" s="910"/>
      <c r="F597" s="910"/>
      <c r="G597" s="910"/>
    </row>
    <row r="598" spans="1:7" s="368" customFormat="1" ht="25.5" hidden="1" customHeight="1" x14ac:dyDescent="0.25">
      <c r="A598" s="467" t="s">
        <v>1364</v>
      </c>
      <c r="B598" s="471" t="s">
        <v>694</v>
      </c>
      <c r="C598" s="922"/>
      <c r="D598" s="910"/>
      <c r="E598" s="910"/>
      <c r="F598" s="910"/>
      <c r="G598" s="910"/>
    </row>
    <row r="599" spans="1:7" s="368" customFormat="1" ht="25.5" hidden="1" customHeight="1" x14ac:dyDescent="0.25">
      <c r="A599" s="390" t="s">
        <v>646</v>
      </c>
      <c r="B599" s="470" t="s">
        <v>675</v>
      </c>
      <c r="C599" s="922"/>
      <c r="D599" s="910"/>
      <c r="E599" s="910"/>
      <c r="F599" s="910"/>
      <c r="G599" s="910"/>
    </row>
    <row r="600" spans="1:7" s="368" customFormat="1" ht="15" hidden="1" customHeight="1" x14ac:dyDescent="0.25">
      <c r="A600" s="910" t="s">
        <v>557</v>
      </c>
      <c r="B600" s="910"/>
      <c r="C600" s="922"/>
      <c r="D600" s="910"/>
      <c r="E600" s="910"/>
      <c r="F600" s="910"/>
      <c r="G600" s="910"/>
    </row>
    <row r="601" spans="1:7" s="368" customFormat="1" ht="13.2" hidden="1" x14ac:dyDescent="0.25">
      <c r="A601" s="392" t="s">
        <v>558</v>
      </c>
      <c r="B601" s="392" t="s">
        <v>559</v>
      </c>
      <c r="C601" s="417"/>
      <c r="D601" s="392"/>
      <c r="E601" s="392"/>
      <c r="F601" s="392"/>
      <c r="G601" s="392"/>
    </row>
    <row r="602" spans="1:7" s="368" customFormat="1" ht="39.6" hidden="1" x14ac:dyDescent="0.25">
      <c r="A602" s="472" t="s">
        <v>560</v>
      </c>
      <c r="B602" s="470" t="s">
        <v>676</v>
      </c>
      <c r="C602" s="465">
        <v>56</v>
      </c>
      <c r="D602" s="473">
        <v>57</v>
      </c>
      <c r="E602" s="473">
        <v>57</v>
      </c>
      <c r="F602" s="473">
        <v>57</v>
      </c>
      <c r="G602" s="473">
        <v>57</v>
      </c>
    </row>
    <row r="603" spans="1:7" s="368" customFormat="1" ht="15" hidden="1" customHeight="1" x14ac:dyDescent="0.25">
      <c r="A603" s="923" t="s">
        <v>565</v>
      </c>
      <c r="B603" s="923"/>
      <c r="C603" s="428">
        <v>3936</v>
      </c>
      <c r="D603" s="474">
        <v>684</v>
      </c>
      <c r="E603" s="474">
        <v>1710</v>
      </c>
      <c r="F603" s="474">
        <v>2736</v>
      </c>
      <c r="G603" s="475">
        <v>4104</v>
      </c>
    </row>
    <row r="604" spans="1:7" s="368" customFormat="1" ht="13.2" hidden="1" x14ac:dyDescent="0.25">
      <c r="C604" s="369"/>
      <c r="D604" s="370"/>
      <c r="E604" s="370"/>
      <c r="F604" s="370"/>
      <c r="G604" s="370"/>
    </row>
    <row r="605" spans="1:7" s="368" customFormat="1" ht="13.2" hidden="1" x14ac:dyDescent="0.25">
      <c r="A605" s="467" t="s">
        <v>677</v>
      </c>
      <c r="B605" s="467" t="s">
        <v>678</v>
      </c>
      <c r="C605" s="468"/>
      <c r="D605" s="422"/>
      <c r="E605" s="422"/>
      <c r="F605" s="422"/>
      <c r="G605" s="422"/>
    </row>
    <row r="606" spans="1:7" s="368" customFormat="1" ht="13.2" hidden="1" x14ac:dyDescent="0.25">
      <c r="A606" s="390" t="s">
        <v>544</v>
      </c>
      <c r="B606" s="469">
        <v>1015</v>
      </c>
      <c r="C606" s="910"/>
      <c r="D606" s="910"/>
      <c r="E606" s="910"/>
      <c r="F606" s="910"/>
      <c r="G606" s="910"/>
    </row>
    <row r="607" spans="1:7" s="368" customFormat="1" ht="15" hidden="1" customHeight="1" x14ac:dyDescent="0.25">
      <c r="A607" s="390" t="s">
        <v>547</v>
      </c>
      <c r="B607" s="469">
        <v>12001</v>
      </c>
      <c r="C607" s="921" t="s">
        <v>1366</v>
      </c>
      <c r="D607" s="920" t="s">
        <v>1361</v>
      </c>
      <c r="E607" s="920" t="s">
        <v>1362</v>
      </c>
      <c r="F607" s="920" t="s">
        <v>1363</v>
      </c>
      <c r="G607" s="920" t="s">
        <v>573</v>
      </c>
    </row>
    <row r="608" spans="1:7" s="368" customFormat="1" ht="25.5" hidden="1" customHeight="1" x14ac:dyDescent="0.25">
      <c r="A608" s="390" t="s">
        <v>549</v>
      </c>
      <c r="B608" s="470" t="s">
        <v>673</v>
      </c>
      <c r="C608" s="922"/>
      <c r="D608" s="910"/>
      <c r="E608" s="910"/>
      <c r="F608" s="910"/>
      <c r="G608" s="910"/>
    </row>
    <row r="609" spans="1:7" s="368" customFormat="1" ht="63.75" hidden="1" customHeight="1" x14ac:dyDescent="0.25">
      <c r="A609" s="390" t="s">
        <v>551</v>
      </c>
      <c r="B609" s="470" t="s">
        <v>674</v>
      </c>
      <c r="C609" s="922"/>
      <c r="D609" s="910"/>
      <c r="E609" s="910"/>
      <c r="F609" s="910"/>
      <c r="G609" s="910"/>
    </row>
    <row r="610" spans="1:7" s="368" customFormat="1" ht="15" hidden="1" customHeight="1" x14ac:dyDescent="0.25">
      <c r="A610" s="390" t="s">
        <v>553</v>
      </c>
      <c r="B610" s="470" t="s">
        <v>554</v>
      </c>
      <c r="C610" s="922"/>
      <c r="D610" s="910"/>
      <c r="E610" s="910"/>
      <c r="F610" s="910"/>
      <c r="G610" s="910"/>
    </row>
    <row r="611" spans="1:7" s="368" customFormat="1" ht="25.5" hidden="1" customHeight="1" x14ac:dyDescent="0.25">
      <c r="A611" s="467" t="s">
        <v>1364</v>
      </c>
      <c r="B611" s="471" t="s">
        <v>695</v>
      </c>
      <c r="C611" s="922"/>
      <c r="D611" s="910"/>
      <c r="E611" s="910"/>
      <c r="F611" s="910"/>
      <c r="G611" s="910"/>
    </row>
    <row r="612" spans="1:7" s="368" customFormat="1" ht="25.5" hidden="1" customHeight="1" x14ac:dyDescent="0.25">
      <c r="A612" s="390" t="s">
        <v>646</v>
      </c>
      <c r="B612" s="470" t="s">
        <v>675</v>
      </c>
      <c r="C612" s="922"/>
      <c r="D612" s="910"/>
      <c r="E612" s="910"/>
      <c r="F612" s="910"/>
      <c r="G612" s="910"/>
    </row>
    <row r="613" spans="1:7" s="368" customFormat="1" ht="15" hidden="1" customHeight="1" x14ac:dyDescent="0.25">
      <c r="A613" s="910" t="s">
        <v>557</v>
      </c>
      <c r="B613" s="910"/>
      <c r="C613" s="922"/>
      <c r="D613" s="910"/>
      <c r="E613" s="910"/>
      <c r="F613" s="910"/>
      <c r="G613" s="910"/>
    </row>
    <row r="614" spans="1:7" s="368" customFormat="1" ht="13.2" hidden="1" x14ac:dyDescent="0.25">
      <c r="A614" s="392" t="s">
        <v>558</v>
      </c>
      <c r="B614" s="392" t="s">
        <v>559</v>
      </c>
      <c r="C614" s="417"/>
      <c r="D614" s="392"/>
      <c r="E614" s="392"/>
      <c r="F614" s="392"/>
      <c r="G614" s="392"/>
    </row>
    <row r="615" spans="1:7" s="368" customFormat="1" ht="39.6" hidden="1" x14ac:dyDescent="0.25">
      <c r="A615" s="472" t="s">
        <v>560</v>
      </c>
      <c r="B615" s="470" t="s">
        <v>676</v>
      </c>
      <c r="C615" s="465">
        <v>2713</v>
      </c>
      <c r="D615" s="473">
        <v>2713</v>
      </c>
      <c r="E615" s="473">
        <v>2713</v>
      </c>
      <c r="F615" s="473">
        <v>2713</v>
      </c>
      <c r="G615" s="473">
        <v>2713</v>
      </c>
    </row>
    <row r="616" spans="1:7" s="368" customFormat="1" ht="15" hidden="1" customHeight="1" x14ac:dyDescent="0.25">
      <c r="A616" s="923" t="s">
        <v>565</v>
      </c>
      <c r="B616" s="923"/>
      <c r="C616" s="428">
        <v>194376</v>
      </c>
      <c r="D616" s="474">
        <v>32556</v>
      </c>
      <c r="E616" s="474">
        <v>81390</v>
      </c>
      <c r="F616" s="474">
        <v>130224</v>
      </c>
      <c r="G616" s="475">
        <v>195336</v>
      </c>
    </row>
    <row r="617" spans="1:7" s="368" customFormat="1" ht="13.2" hidden="1" x14ac:dyDescent="0.25">
      <c r="C617" s="369"/>
      <c r="D617" s="370"/>
      <c r="E617" s="370"/>
      <c r="F617" s="370"/>
      <c r="G617" s="370"/>
    </row>
    <row r="618" spans="1:7" s="368" customFormat="1" ht="13.2" hidden="1" x14ac:dyDescent="0.25">
      <c r="A618" s="467" t="s">
        <v>677</v>
      </c>
      <c r="B618" s="467" t="s">
        <v>678</v>
      </c>
      <c r="C618" s="468"/>
      <c r="D618" s="422"/>
      <c r="E618" s="422"/>
      <c r="F618" s="422"/>
      <c r="G618" s="422"/>
    </row>
    <row r="619" spans="1:7" s="368" customFormat="1" ht="13.2" hidden="1" x14ac:dyDescent="0.25">
      <c r="A619" s="390" t="s">
        <v>544</v>
      </c>
      <c r="B619" s="469">
        <v>1015</v>
      </c>
      <c r="C619" s="910"/>
      <c r="D619" s="910"/>
      <c r="E619" s="910"/>
      <c r="F619" s="910"/>
      <c r="G619" s="910"/>
    </row>
    <row r="620" spans="1:7" s="368" customFormat="1" ht="15" hidden="1" customHeight="1" x14ac:dyDescent="0.25">
      <c r="A620" s="390" t="s">
        <v>547</v>
      </c>
      <c r="B620" s="469">
        <v>12001</v>
      </c>
      <c r="C620" s="921" t="s">
        <v>1366</v>
      </c>
      <c r="D620" s="920" t="s">
        <v>1361</v>
      </c>
      <c r="E620" s="920" t="s">
        <v>1362</v>
      </c>
      <c r="F620" s="920" t="s">
        <v>1363</v>
      </c>
      <c r="G620" s="920" t="s">
        <v>573</v>
      </c>
    </row>
    <row r="621" spans="1:7" s="368" customFormat="1" ht="25.5" hidden="1" customHeight="1" x14ac:dyDescent="0.25">
      <c r="A621" s="390" t="s">
        <v>549</v>
      </c>
      <c r="B621" s="470" t="s">
        <v>673</v>
      </c>
      <c r="C621" s="922"/>
      <c r="D621" s="910"/>
      <c r="E621" s="910"/>
      <c r="F621" s="910"/>
      <c r="G621" s="910"/>
    </row>
    <row r="622" spans="1:7" s="368" customFormat="1" ht="63.75" hidden="1" customHeight="1" x14ac:dyDescent="0.25">
      <c r="A622" s="390" t="s">
        <v>551</v>
      </c>
      <c r="B622" s="470" t="s">
        <v>674</v>
      </c>
      <c r="C622" s="922"/>
      <c r="D622" s="910"/>
      <c r="E622" s="910"/>
      <c r="F622" s="910"/>
      <c r="G622" s="910"/>
    </row>
    <row r="623" spans="1:7" s="368" customFormat="1" ht="15" hidden="1" customHeight="1" x14ac:dyDescent="0.25">
      <c r="A623" s="390" t="s">
        <v>553</v>
      </c>
      <c r="B623" s="470" t="s">
        <v>554</v>
      </c>
      <c r="C623" s="922"/>
      <c r="D623" s="910"/>
      <c r="E623" s="910"/>
      <c r="F623" s="910"/>
      <c r="G623" s="910"/>
    </row>
    <row r="624" spans="1:7" s="368" customFormat="1" ht="25.5" hidden="1" customHeight="1" x14ac:dyDescent="0.25">
      <c r="A624" s="467" t="s">
        <v>1364</v>
      </c>
      <c r="B624" s="471" t="s">
        <v>1374</v>
      </c>
      <c r="C624" s="922"/>
      <c r="D624" s="910"/>
      <c r="E624" s="910"/>
      <c r="F624" s="910"/>
      <c r="G624" s="910"/>
    </row>
    <row r="625" spans="1:7" s="368" customFormat="1" ht="25.5" hidden="1" customHeight="1" x14ac:dyDescent="0.25">
      <c r="A625" s="390" t="s">
        <v>646</v>
      </c>
      <c r="B625" s="470" t="s">
        <v>675</v>
      </c>
      <c r="C625" s="922"/>
      <c r="D625" s="910"/>
      <c r="E625" s="910"/>
      <c r="F625" s="910"/>
      <c r="G625" s="910"/>
    </row>
    <row r="626" spans="1:7" s="368" customFormat="1" ht="15" hidden="1" customHeight="1" x14ac:dyDescent="0.25">
      <c r="A626" s="910" t="s">
        <v>557</v>
      </c>
      <c r="B626" s="910"/>
      <c r="C626" s="922"/>
      <c r="D626" s="910"/>
      <c r="E626" s="910"/>
      <c r="F626" s="910"/>
      <c r="G626" s="910"/>
    </row>
    <row r="627" spans="1:7" s="368" customFormat="1" ht="13.2" hidden="1" x14ac:dyDescent="0.25">
      <c r="A627" s="392" t="s">
        <v>558</v>
      </c>
      <c r="B627" s="392" t="s">
        <v>559</v>
      </c>
      <c r="C627" s="417"/>
      <c r="D627" s="392"/>
      <c r="E627" s="392"/>
      <c r="F627" s="392"/>
      <c r="G627" s="392"/>
    </row>
    <row r="628" spans="1:7" s="368" customFormat="1" ht="39.6" hidden="1" x14ac:dyDescent="0.25">
      <c r="A628" s="472" t="s">
        <v>560</v>
      </c>
      <c r="B628" s="470" t="s">
        <v>676</v>
      </c>
      <c r="C628" s="465">
        <v>3249</v>
      </c>
      <c r="D628" s="473">
        <v>3249</v>
      </c>
      <c r="E628" s="473">
        <v>3249</v>
      </c>
      <c r="F628" s="473">
        <v>3249</v>
      </c>
      <c r="G628" s="473">
        <v>3249</v>
      </c>
    </row>
    <row r="629" spans="1:7" s="368" customFormat="1" ht="15" hidden="1" customHeight="1" x14ac:dyDescent="0.25">
      <c r="A629" s="923" t="s">
        <v>565</v>
      </c>
      <c r="B629" s="923"/>
      <c r="C629" s="428">
        <v>233520</v>
      </c>
      <c r="D629" s="474">
        <v>38988</v>
      </c>
      <c r="E629" s="474">
        <v>97470</v>
      </c>
      <c r="F629" s="474">
        <v>155952</v>
      </c>
      <c r="G629" s="475">
        <v>233928</v>
      </c>
    </row>
    <row r="630" spans="1:7" s="368" customFormat="1" ht="13.2" hidden="1" x14ac:dyDescent="0.25">
      <c r="C630" s="369"/>
      <c r="D630" s="370"/>
      <c r="E630" s="370"/>
      <c r="F630" s="370"/>
      <c r="G630" s="370"/>
    </row>
    <row r="631" spans="1:7" s="368" customFormat="1" ht="13.2" hidden="1" x14ac:dyDescent="0.25">
      <c r="A631" s="467" t="s">
        <v>677</v>
      </c>
      <c r="B631" s="467" t="s">
        <v>678</v>
      </c>
      <c r="C631" s="468"/>
      <c r="D631" s="422"/>
      <c r="E631" s="422"/>
      <c r="F631" s="422"/>
      <c r="G631" s="422"/>
    </row>
    <row r="632" spans="1:7" s="368" customFormat="1" ht="13.2" hidden="1" x14ac:dyDescent="0.25">
      <c r="A632" s="390" t="s">
        <v>544</v>
      </c>
      <c r="B632" s="469">
        <v>1015</v>
      </c>
      <c r="C632" s="910"/>
      <c r="D632" s="910"/>
      <c r="E632" s="910"/>
      <c r="F632" s="910"/>
      <c r="G632" s="910"/>
    </row>
    <row r="633" spans="1:7" s="368" customFormat="1" ht="15" hidden="1" customHeight="1" x14ac:dyDescent="0.25">
      <c r="A633" s="390" t="s">
        <v>547</v>
      </c>
      <c r="B633" s="469">
        <v>12001</v>
      </c>
      <c r="C633" s="921" t="s">
        <v>1366</v>
      </c>
      <c r="D633" s="920" t="s">
        <v>1361</v>
      </c>
      <c r="E633" s="920" t="s">
        <v>1362</v>
      </c>
      <c r="F633" s="920" t="s">
        <v>1363</v>
      </c>
      <c r="G633" s="920" t="s">
        <v>573</v>
      </c>
    </row>
    <row r="634" spans="1:7" s="368" customFormat="1" ht="25.5" hidden="1" customHeight="1" x14ac:dyDescent="0.25">
      <c r="A634" s="390" t="s">
        <v>549</v>
      </c>
      <c r="B634" s="470" t="s">
        <v>673</v>
      </c>
      <c r="C634" s="922"/>
      <c r="D634" s="910"/>
      <c r="E634" s="910"/>
      <c r="F634" s="910"/>
      <c r="G634" s="910"/>
    </row>
    <row r="635" spans="1:7" s="368" customFormat="1" ht="63.75" hidden="1" customHeight="1" x14ac:dyDescent="0.25">
      <c r="A635" s="390" t="s">
        <v>551</v>
      </c>
      <c r="B635" s="470" t="s">
        <v>674</v>
      </c>
      <c r="C635" s="922"/>
      <c r="D635" s="910"/>
      <c r="E635" s="910"/>
      <c r="F635" s="910"/>
      <c r="G635" s="910"/>
    </row>
    <row r="636" spans="1:7" s="368" customFormat="1" ht="15" hidden="1" customHeight="1" x14ac:dyDescent="0.25">
      <c r="A636" s="390" t="s">
        <v>553</v>
      </c>
      <c r="B636" s="470" t="s">
        <v>554</v>
      </c>
      <c r="C636" s="922"/>
      <c r="D636" s="910"/>
      <c r="E636" s="910"/>
      <c r="F636" s="910"/>
      <c r="G636" s="910"/>
    </row>
    <row r="637" spans="1:7" s="368" customFormat="1" ht="25.5" hidden="1" customHeight="1" x14ac:dyDescent="0.25">
      <c r="A637" s="467" t="s">
        <v>1364</v>
      </c>
      <c r="B637" s="471" t="s">
        <v>696</v>
      </c>
      <c r="C637" s="922"/>
      <c r="D637" s="910"/>
      <c r="E637" s="910"/>
      <c r="F637" s="910"/>
      <c r="G637" s="910"/>
    </row>
    <row r="638" spans="1:7" s="368" customFormat="1" ht="25.5" hidden="1" customHeight="1" x14ac:dyDescent="0.25">
      <c r="A638" s="390" t="s">
        <v>646</v>
      </c>
      <c r="B638" s="470" t="s">
        <v>675</v>
      </c>
      <c r="C638" s="922"/>
      <c r="D638" s="910"/>
      <c r="E638" s="910"/>
      <c r="F638" s="910"/>
      <c r="G638" s="910"/>
    </row>
    <row r="639" spans="1:7" s="368" customFormat="1" ht="15" hidden="1" customHeight="1" x14ac:dyDescent="0.25">
      <c r="A639" s="910" t="s">
        <v>557</v>
      </c>
      <c r="B639" s="910"/>
      <c r="C639" s="922"/>
      <c r="D639" s="910"/>
      <c r="E639" s="910"/>
      <c r="F639" s="910"/>
      <c r="G639" s="910"/>
    </row>
    <row r="640" spans="1:7" s="368" customFormat="1" ht="13.2" hidden="1" x14ac:dyDescent="0.25">
      <c r="A640" s="392" t="s">
        <v>558</v>
      </c>
      <c r="B640" s="392" t="s">
        <v>559</v>
      </c>
      <c r="C640" s="417"/>
      <c r="D640" s="392"/>
      <c r="E640" s="392"/>
      <c r="F640" s="392"/>
      <c r="G640" s="392"/>
    </row>
    <row r="641" spans="1:7" s="368" customFormat="1" ht="39.6" hidden="1" x14ac:dyDescent="0.25">
      <c r="A641" s="472" t="s">
        <v>560</v>
      </c>
      <c r="B641" s="470" t="s">
        <v>676</v>
      </c>
      <c r="C641" s="465">
        <v>67</v>
      </c>
      <c r="D641" s="473">
        <v>67</v>
      </c>
      <c r="E641" s="473">
        <v>67</v>
      </c>
      <c r="F641" s="473">
        <v>67</v>
      </c>
      <c r="G641" s="473">
        <v>67</v>
      </c>
    </row>
    <row r="642" spans="1:7" s="368" customFormat="1" ht="15" hidden="1" customHeight="1" x14ac:dyDescent="0.25">
      <c r="A642" s="923" t="s">
        <v>565</v>
      </c>
      <c r="B642" s="923"/>
      <c r="C642" s="428">
        <v>4404</v>
      </c>
      <c r="D642" s="474">
        <v>804</v>
      </c>
      <c r="E642" s="474">
        <v>2010</v>
      </c>
      <c r="F642" s="474">
        <v>3216</v>
      </c>
      <c r="G642" s="475">
        <v>4824</v>
      </c>
    </row>
    <row r="643" spans="1:7" s="368" customFormat="1" ht="13.2" hidden="1" x14ac:dyDescent="0.25">
      <c r="C643" s="369"/>
      <c r="D643" s="370"/>
      <c r="E643" s="370"/>
      <c r="F643" s="370"/>
      <c r="G643" s="370"/>
    </row>
    <row r="644" spans="1:7" s="368" customFormat="1" ht="13.2" hidden="1" x14ac:dyDescent="0.25">
      <c r="A644" s="467" t="s">
        <v>677</v>
      </c>
      <c r="B644" s="467" t="s">
        <v>678</v>
      </c>
      <c r="C644" s="468"/>
      <c r="D644" s="422"/>
      <c r="E644" s="422"/>
      <c r="F644" s="422"/>
      <c r="G644" s="422"/>
    </row>
    <row r="645" spans="1:7" s="368" customFormat="1" ht="13.2" hidden="1" x14ac:dyDescent="0.25">
      <c r="A645" s="390" t="s">
        <v>544</v>
      </c>
      <c r="B645" s="469">
        <v>1015</v>
      </c>
      <c r="C645" s="910"/>
      <c r="D645" s="910"/>
      <c r="E645" s="910"/>
      <c r="F645" s="910"/>
      <c r="G645" s="910"/>
    </row>
    <row r="646" spans="1:7" s="368" customFormat="1" ht="15" hidden="1" customHeight="1" x14ac:dyDescent="0.25">
      <c r="A646" s="390" t="s">
        <v>547</v>
      </c>
      <c r="B646" s="469">
        <v>12001</v>
      </c>
      <c r="C646" s="921" t="s">
        <v>1366</v>
      </c>
      <c r="D646" s="920" t="s">
        <v>1361</v>
      </c>
      <c r="E646" s="920" t="s">
        <v>1362</v>
      </c>
      <c r="F646" s="920" t="s">
        <v>1363</v>
      </c>
      <c r="G646" s="920" t="s">
        <v>573</v>
      </c>
    </row>
    <row r="647" spans="1:7" s="368" customFormat="1" ht="25.5" hidden="1" customHeight="1" x14ac:dyDescent="0.25">
      <c r="A647" s="390" t="s">
        <v>549</v>
      </c>
      <c r="B647" s="470" t="s">
        <v>673</v>
      </c>
      <c r="C647" s="922"/>
      <c r="D647" s="910"/>
      <c r="E647" s="910"/>
      <c r="F647" s="910"/>
      <c r="G647" s="910"/>
    </row>
    <row r="648" spans="1:7" s="368" customFormat="1" ht="63.75" hidden="1" customHeight="1" x14ac:dyDescent="0.25">
      <c r="A648" s="390" t="s">
        <v>551</v>
      </c>
      <c r="B648" s="470" t="s">
        <v>674</v>
      </c>
      <c r="C648" s="922"/>
      <c r="D648" s="910"/>
      <c r="E648" s="910"/>
      <c r="F648" s="910"/>
      <c r="G648" s="910"/>
    </row>
    <row r="649" spans="1:7" s="368" customFormat="1" ht="15" hidden="1" customHeight="1" x14ac:dyDescent="0.25">
      <c r="A649" s="390" t="s">
        <v>553</v>
      </c>
      <c r="B649" s="470" t="s">
        <v>554</v>
      </c>
      <c r="C649" s="922"/>
      <c r="D649" s="910"/>
      <c r="E649" s="910"/>
      <c r="F649" s="910"/>
      <c r="G649" s="910"/>
    </row>
    <row r="650" spans="1:7" s="368" customFormat="1" ht="25.5" hidden="1" customHeight="1" x14ac:dyDescent="0.25">
      <c r="A650" s="467" t="s">
        <v>1364</v>
      </c>
      <c r="B650" s="471" t="s">
        <v>1375</v>
      </c>
      <c r="C650" s="922"/>
      <c r="D650" s="910"/>
      <c r="E650" s="910"/>
      <c r="F650" s="910"/>
      <c r="G650" s="910"/>
    </row>
    <row r="651" spans="1:7" s="368" customFormat="1" ht="25.5" hidden="1" customHeight="1" x14ac:dyDescent="0.25">
      <c r="A651" s="390" t="s">
        <v>646</v>
      </c>
      <c r="B651" s="470" t="s">
        <v>675</v>
      </c>
      <c r="C651" s="922"/>
      <c r="D651" s="910"/>
      <c r="E651" s="910"/>
      <c r="F651" s="910"/>
      <c r="G651" s="910"/>
    </row>
    <row r="652" spans="1:7" s="368" customFormat="1" ht="15" hidden="1" customHeight="1" x14ac:dyDescent="0.25">
      <c r="A652" s="910" t="s">
        <v>557</v>
      </c>
      <c r="B652" s="910"/>
      <c r="C652" s="922"/>
      <c r="D652" s="910"/>
      <c r="E652" s="910"/>
      <c r="F652" s="910"/>
      <c r="G652" s="910"/>
    </row>
    <row r="653" spans="1:7" s="368" customFormat="1" ht="13.2" hidden="1" x14ac:dyDescent="0.25">
      <c r="A653" s="392" t="s">
        <v>558</v>
      </c>
      <c r="B653" s="392" t="s">
        <v>559</v>
      </c>
      <c r="C653" s="417"/>
      <c r="D653" s="392"/>
      <c r="E653" s="392"/>
      <c r="F653" s="392"/>
      <c r="G653" s="392"/>
    </row>
    <row r="654" spans="1:7" s="368" customFormat="1" ht="39.6" hidden="1" x14ac:dyDescent="0.25">
      <c r="A654" s="472" t="s">
        <v>560</v>
      </c>
      <c r="B654" s="470" t="s">
        <v>676</v>
      </c>
      <c r="C654" s="465">
        <v>25</v>
      </c>
      <c r="D654" s="473">
        <v>25</v>
      </c>
      <c r="E654" s="473">
        <v>25</v>
      </c>
      <c r="F654" s="473">
        <v>25</v>
      </c>
      <c r="G654" s="473">
        <v>25</v>
      </c>
    </row>
    <row r="655" spans="1:7" s="368" customFormat="1" ht="15" hidden="1" customHeight="1" x14ac:dyDescent="0.25">
      <c r="A655" s="923" t="s">
        <v>565</v>
      </c>
      <c r="B655" s="923"/>
      <c r="C655" s="428">
        <v>1800</v>
      </c>
      <c r="D655" s="474">
        <v>300</v>
      </c>
      <c r="E655" s="474">
        <v>750</v>
      </c>
      <c r="F655" s="474">
        <v>1200</v>
      </c>
      <c r="G655" s="475">
        <v>1800</v>
      </c>
    </row>
    <row r="656" spans="1:7" s="368" customFormat="1" ht="13.2" hidden="1" x14ac:dyDescent="0.25">
      <c r="C656" s="369"/>
      <c r="D656" s="370"/>
      <c r="E656" s="370"/>
      <c r="F656" s="370"/>
      <c r="G656" s="370"/>
    </row>
    <row r="657" spans="1:7" s="368" customFormat="1" ht="13.2" hidden="1" x14ac:dyDescent="0.25">
      <c r="A657" s="467" t="s">
        <v>677</v>
      </c>
      <c r="B657" s="467" t="s">
        <v>678</v>
      </c>
      <c r="C657" s="468"/>
      <c r="D657" s="422"/>
      <c r="E657" s="422"/>
      <c r="F657" s="422"/>
      <c r="G657" s="422"/>
    </row>
    <row r="658" spans="1:7" s="368" customFormat="1" ht="13.2" hidden="1" x14ac:dyDescent="0.25">
      <c r="A658" s="390" t="s">
        <v>544</v>
      </c>
      <c r="B658" s="469">
        <v>1015</v>
      </c>
      <c r="C658" s="910"/>
      <c r="D658" s="910"/>
      <c r="E658" s="910"/>
      <c r="F658" s="910"/>
      <c r="G658" s="910"/>
    </row>
    <row r="659" spans="1:7" s="368" customFormat="1" ht="15" hidden="1" customHeight="1" x14ac:dyDescent="0.25">
      <c r="A659" s="390" t="s">
        <v>547</v>
      </c>
      <c r="B659" s="469">
        <v>12001</v>
      </c>
      <c r="C659" s="921" t="s">
        <v>1366</v>
      </c>
      <c r="D659" s="920" t="s">
        <v>1361</v>
      </c>
      <c r="E659" s="920" t="s">
        <v>1362</v>
      </c>
      <c r="F659" s="920" t="s">
        <v>1363</v>
      </c>
      <c r="G659" s="920" t="s">
        <v>573</v>
      </c>
    </row>
    <row r="660" spans="1:7" s="368" customFormat="1" ht="25.5" hidden="1" customHeight="1" x14ac:dyDescent="0.25">
      <c r="A660" s="390" t="s">
        <v>549</v>
      </c>
      <c r="B660" s="470" t="s">
        <v>673</v>
      </c>
      <c r="C660" s="922"/>
      <c r="D660" s="910"/>
      <c r="E660" s="910"/>
      <c r="F660" s="910"/>
      <c r="G660" s="910"/>
    </row>
    <row r="661" spans="1:7" s="368" customFormat="1" ht="63.75" hidden="1" customHeight="1" x14ac:dyDescent="0.25">
      <c r="A661" s="390" t="s">
        <v>551</v>
      </c>
      <c r="B661" s="470" t="s">
        <v>674</v>
      </c>
      <c r="C661" s="922"/>
      <c r="D661" s="910"/>
      <c r="E661" s="910"/>
      <c r="F661" s="910"/>
      <c r="G661" s="910"/>
    </row>
    <row r="662" spans="1:7" s="368" customFormat="1" ht="15" hidden="1" customHeight="1" x14ac:dyDescent="0.25">
      <c r="A662" s="390" t="s">
        <v>553</v>
      </c>
      <c r="B662" s="470" t="s">
        <v>554</v>
      </c>
      <c r="C662" s="922"/>
      <c r="D662" s="910"/>
      <c r="E662" s="910"/>
      <c r="F662" s="910"/>
      <c r="G662" s="910"/>
    </row>
    <row r="663" spans="1:7" s="368" customFormat="1" ht="25.5" hidden="1" customHeight="1" x14ac:dyDescent="0.25">
      <c r="A663" s="467" t="s">
        <v>1364</v>
      </c>
      <c r="B663" s="471" t="s">
        <v>697</v>
      </c>
      <c r="C663" s="922"/>
      <c r="D663" s="910"/>
      <c r="E663" s="910"/>
      <c r="F663" s="910"/>
      <c r="G663" s="910"/>
    </row>
    <row r="664" spans="1:7" s="368" customFormat="1" ht="25.5" hidden="1" customHeight="1" x14ac:dyDescent="0.25">
      <c r="A664" s="390" t="s">
        <v>646</v>
      </c>
      <c r="B664" s="470" t="s">
        <v>675</v>
      </c>
      <c r="C664" s="922"/>
      <c r="D664" s="910"/>
      <c r="E664" s="910"/>
      <c r="F664" s="910"/>
      <c r="G664" s="910"/>
    </row>
    <row r="665" spans="1:7" s="368" customFormat="1" ht="15" hidden="1" customHeight="1" x14ac:dyDescent="0.25">
      <c r="A665" s="910" t="s">
        <v>557</v>
      </c>
      <c r="B665" s="910"/>
      <c r="C665" s="922"/>
      <c r="D665" s="910"/>
      <c r="E665" s="910"/>
      <c r="F665" s="910"/>
      <c r="G665" s="910"/>
    </row>
    <row r="666" spans="1:7" s="368" customFormat="1" ht="13.2" hidden="1" x14ac:dyDescent="0.25">
      <c r="A666" s="392" t="s">
        <v>558</v>
      </c>
      <c r="B666" s="392" t="s">
        <v>559</v>
      </c>
      <c r="C666" s="417"/>
      <c r="D666" s="392"/>
      <c r="E666" s="392"/>
      <c r="F666" s="392"/>
      <c r="G666" s="392"/>
    </row>
    <row r="667" spans="1:7" s="368" customFormat="1" ht="39.6" hidden="1" x14ac:dyDescent="0.25">
      <c r="A667" s="472" t="s">
        <v>560</v>
      </c>
      <c r="B667" s="470" t="s">
        <v>676</v>
      </c>
      <c r="C667" s="465">
        <v>92</v>
      </c>
      <c r="D667" s="473">
        <v>92</v>
      </c>
      <c r="E667" s="473">
        <v>92</v>
      </c>
      <c r="F667" s="473">
        <v>92</v>
      </c>
      <c r="G667" s="473">
        <v>92</v>
      </c>
    </row>
    <row r="668" spans="1:7" s="368" customFormat="1" ht="15" hidden="1" customHeight="1" x14ac:dyDescent="0.25">
      <c r="A668" s="923" t="s">
        <v>565</v>
      </c>
      <c r="B668" s="923"/>
      <c r="C668" s="428">
        <v>6624</v>
      </c>
      <c r="D668" s="474">
        <v>1104</v>
      </c>
      <c r="E668" s="474">
        <v>2760</v>
      </c>
      <c r="F668" s="474">
        <v>4416</v>
      </c>
      <c r="G668" s="475">
        <v>6624</v>
      </c>
    </row>
    <row r="669" spans="1:7" s="368" customFormat="1" ht="13.2" hidden="1" x14ac:dyDescent="0.25">
      <c r="C669" s="369"/>
      <c r="D669" s="370"/>
      <c r="E669" s="370"/>
      <c r="F669" s="370"/>
      <c r="G669" s="370"/>
    </row>
    <row r="670" spans="1:7" s="368" customFormat="1" ht="13.2" hidden="1" x14ac:dyDescent="0.25">
      <c r="C670" s="369"/>
      <c r="D670" s="370"/>
      <c r="E670" s="370"/>
      <c r="F670" s="370"/>
      <c r="G670" s="370"/>
    </row>
    <row r="671" spans="1:7" s="368" customFormat="1" ht="13.2" hidden="1" x14ac:dyDescent="0.25">
      <c r="A671" s="467" t="s">
        <v>677</v>
      </c>
      <c r="B671" s="467" t="s">
        <v>678</v>
      </c>
      <c r="C671" s="468"/>
      <c r="D671" s="422"/>
      <c r="E671" s="422"/>
      <c r="F671" s="422"/>
      <c r="G671" s="422"/>
    </row>
    <row r="672" spans="1:7" s="368" customFormat="1" ht="13.2" hidden="1" x14ac:dyDescent="0.25">
      <c r="A672" s="390" t="s">
        <v>544</v>
      </c>
      <c r="B672" s="469">
        <v>1015</v>
      </c>
      <c r="C672" s="910"/>
      <c r="D672" s="910"/>
      <c r="E672" s="910"/>
      <c r="F672" s="910"/>
      <c r="G672" s="910"/>
    </row>
    <row r="673" spans="1:7" s="368" customFormat="1" ht="15" hidden="1" customHeight="1" x14ac:dyDescent="0.25">
      <c r="A673" s="390" t="s">
        <v>547</v>
      </c>
      <c r="B673" s="469">
        <v>12001</v>
      </c>
      <c r="C673" s="921" t="s">
        <v>1366</v>
      </c>
      <c r="D673" s="920" t="s">
        <v>1361</v>
      </c>
      <c r="E673" s="920" t="s">
        <v>1362</v>
      </c>
      <c r="F673" s="920" t="s">
        <v>1363</v>
      </c>
      <c r="G673" s="920" t="s">
        <v>573</v>
      </c>
    </row>
    <row r="674" spans="1:7" s="368" customFormat="1" ht="25.5" hidden="1" customHeight="1" x14ac:dyDescent="0.25">
      <c r="A674" s="390" t="s">
        <v>549</v>
      </c>
      <c r="B674" s="470" t="s">
        <v>673</v>
      </c>
      <c r="C674" s="922"/>
      <c r="D674" s="910"/>
      <c r="E674" s="910"/>
      <c r="F674" s="910"/>
      <c r="G674" s="910"/>
    </row>
    <row r="675" spans="1:7" s="368" customFormat="1" ht="63.75" hidden="1" customHeight="1" x14ac:dyDescent="0.25">
      <c r="A675" s="390" t="s">
        <v>551</v>
      </c>
      <c r="B675" s="470" t="s">
        <v>674</v>
      </c>
      <c r="C675" s="922"/>
      <c r="D675" s="910"/>
      <c r="E675" s="910"/>
      <c r="F675" s="910"/>
      <c r="G675" s="910"/>
    </row>
    <row r="676" spans="1:7" s="368" customFormat="1" ht="15" hidden="1" customHeight="1" x14ac:dyDescent="0.25">
      <c r="A676" s="390" t="s">
        <v>553</v>
      </c>
      <c r="B676" s="470" t="s">
        <v>554</v>
      </c>
      <c r="C676" s="922"/>
      <c r="D676" s="910"/>
      <c r="E676" s="910"/>
      <c r="F676" s="910"/>
      <c r="G676" s="910"/>
    </row>
    <row r="677" spans="1:7" s="368" customFormat="1" ht="25.5" hidden="1" customHeight="1" x14ac:dyDescent="0.25">
      <c r="A677" s="467" t="s">
        <v>1364</v>
      </c>
      <c r="B677" s="471" t="s">
        <v>1376</v>
      </c>
      <c r="C677" s="922"/>
      <c r="D677" s="910"/>
      <c r="E677" s="910"/>
      <c r="F677" s="910"/>
      <c r="G677" s="910"/>
    </row>
    <row r="678" spans="1:7" s="368" customFormat="1" ht="25.5" hidden="1" customHeight="1" x14ac:dyDescent="0.25">
      <c r="A678" s="390" t="s">
        <v>646</v>
      </c>
      <c r="B678" s="470" t="s">
        <v>675</v>
      </c>
      <c r="C678" s="922"/>
      <c r="D678" s="910"/>
      <c r="E678" s="910"/>
      <c r="F678" s="910"/>
      <c r="G678" s="910"/>
    </row>
    <row r="679" spans="1:7" s="368" customFormat="1" ht="15" hidden="1" customHeight="1" x14ac:dyDescent="0.25">
      <c r="A679" s="910" t="s">
        <v>557</v>
      </c>
      <c r="B679" s="910"/>
      <c r="C679" s="922"/>
      <c r="D679" s="910"/>
      <c r="E679" s="910"/>
      <c r="F679" s="910"/>
      <c r="G679" s="910"/>
    </row>
    <row r="680" spans="1:7" s="368" customFormat="1" ht="13.2" hidden="1" x14ac:dyDescent="0.25">
      <c r="A680" s="392" t="s">
        <v>558</v>
      </c>
      <c r="B680" s="392" t="s">
        <v>559</v>
      </c>
      <c r="C680" s="417"/>
      <c r="D680" s="392"/>
      <c r="E680" s="392"/>
      <c r="F680" s="392"/>
      <c r="G680" s="392"/>
    </row>
    <row r="681" spans="1:7" s="368" customFormat="1" ht="39.6" hidden="1" x14ac:dyDescent="0.25">
      <c r="A681" s="472" t="s">
        <v>560</v>
      </c>
      <c r="B681" s="470" t="s">
        <v>676</v>
      </c>
      <c r="C681" s="465">
        <v>16</v>
      </c>
      <c r="D681" s="473">
        <v>16</v>
      </c>
      <c r="E681" s="473">
        <v>16</v>
      </c>
      <c r="F681" s="473">
        <v>16</v>
      </c>
      <c r="G681" s="473">
        <v>16</v>
      </c>
    </row>
    <row r="682" spans="1:7" s="368" customFormat="1" ht="15" hidden="1" customHeight="1" x14ac:dyDescent="0.25">
      <c r="A682" s="923" t="s">
        <v>565</v>
      </c>
      <c r="B682" s="923"/>
      <c r="C682" s="428">
        <v>1080</v>
      </c>
      <c r="D682" s="474">
        <v>192</v>
      </c>
      <c r="E682" s="474">
        <v>480</v>
      </c>
      <c r="F682" s="474">
        <v>768</v>
      </c>
      <c r="G682" s="475">
        <v>1152</v>
      </c>
    </row>
    <row r="683" spans="1:7" s="368" customFormat="1" ht="13.2" hidden="1" x14ac:dyDescent="0.25">
      <c r="C683" s="369"/>
      <c r="D683" s="370"/>
      <c r="E683" s="370"/>
      <c r="F683" s="370"/>
      <c r="G683" s="370"/>
    </row>
    <row r="684" spans="1:7" s="368" customFormat="1" ht="13.2" hidden="1" x14ac:dyDescent="0.25">
      <c r="A684" s="467" t="s">
        <v>677</v>
      </c>
      <c r="B684" s="467" t="s">
        <v>678</v>
      </c>
      <c r="C684" s="468"/>
      <c r="D684" s="422"/>
      <c r="E684" s="422"/>
      <c r="F684" s="422"/>
      <c r="G684" s="422"/>
    </row>
    <row r="685" spans="1:7" s="368" customFormat="1" ht="13.2" hidden="1" x14ac:dyDescent="0.25">
      <c r="A685" s="390" t="s">
        <v>544</v>
      </c>
      <c r="B685" s="469">
        <v>1015</v>
      </c>
      <c r="C685" s="910"/>
      <c r="D685" s="910"/>
      <c r="E685" s="910"/>
      <c r="F685" s="910"/>
      <c r="G685" s="910"/>
    </row>
    <row r="686" spans="1:7" s="368" customFormat="1" ht="15" hidden="1" customHeight="1" x14ac:dyDescent="0.25">
      <c r="A686" s="390" t="s">
        <v>547</v>
      </c>
      <c r="B686" s="469">
        <v>12001</v>
      </c>
      <c r="C686" s="921" t="s">
        <v>1366</v>
      </c>
      <c r="D686" s="920" t="s">
        <v>1361</v>
      </c>
      <c r="E686" s="920" t="s">
        <v>1362</v>
      </c>
      <c r="F686" s="920" t="s">
        <v>1363</v>
      </c>
      <c r="G686" s="920" t="s">
        <v>573</v>
      </c>
    </row>
    <row r="687" spans="1:7" s="368" customFormat="1" ht="25.5" hidden="1" customHeight="1" x14ac:dyDescent="0.25">
      <c r="A687" s="390" t="s">
        <v>549</v>
      </c>
      <c r="B687" s="470" t="s">
        <v>673</v>
      </c>
      <c r="C687" s="922"/>
      <c r="D687" s="910"/>
      <c r="E687" s="910"/>
      <c r="F687" s="910"/>
      <c r="G687" s="910"/>
    </row>
    <row r="688" spans="1:7" s="368" customFormat="1" ht="63.75" hidden="1" customHeight="1" x14ac:dyDescent="0.25">
      <c r="A688" s="390" t="s">
        <v>551</v>
      </c>
      <c r="B688" s="470" t="s">
        <v>674</v>
      </c>
      <c r="C688" s="922"/>
      <c r="D688" s="910"/>
      <c r="E688" s="910"/>
      <c r="F688" s="910"/>
      <c r="G688" s="910"/>
    </row>
    <row r="689" spans="1:7" s="368" customFormat="1" ht="15" hidden="1" customHeight="1" x14ac:dyDescent="0.25">
      <c r="A689" s="390" t="s">
        <v>553</v>
      </c>
      <c r="B689" s="470" t="s">
        <v>554</v>
      </c>
      <c r="C689" s="922"/>
      <c r="D689" s="910"/>
      <c r="E689" s="910"/>
      <c r="F689" s="910"/>
      <c r="G689" s="910"/>
    </row>
    <row r="690" spans="1:7" s="368" customFormat="1" ht="25.5" hidden="1" customHeight="1" x14ac:dyDescent="0.25">
      <c r="A690" s="467" t="s">
        <v>1364</v>
      </c>
      <c r="B690" s="471" t="s">
        <v>698</v>
      </c>
      <c r="C690" s="922"/>
      <c r="D690" s="910"/>
      <c r="E690" s="910"/>
      <c r="F690" s="910"/>
      <c r="G690" s="910"/>
    </row>
    <row r="691" spans="1:7" s="368" customFormat="1" ht="15" hidden="1" customHeight="1" x14ac:dyDescent="0.25">
      <c r="A691" s="390" t="s">
        <v>646</v>
      </c>
      <c r="B691" s="470" t="s">
        <v>675</v>
      </c>
      <c r="C691" s="922"/>
      <c r="D691" s="910"/>
      <c r="E691" s="910"/>
      <c r="F691" s="910"/>
      <c r="G691" s="910"/>
    </row>
    <row r="692" spans="1:7" s="368" customFormat="1" ht="15" hidden="1" customHeight="1" x14ac:dyDescent="0.25">
      <c r="A692" s="910" t="s">
        <v>557</v>
      </c>
      <c r="B692" s="910"/>
      <c r="C692" s="922"/>
      <c r="D692" s="910"/>
      <c r="E692" s="910"/>
      <c r="F692" s="910"/>
      <c r="G692" s="910"/>
    </row>
    <row r="693" spans="1:7" s="368" customFormat="1" ht="13.2" hidden="1" x14ac:dyDescent="0.25">
      <c r="A693" s="392" t="s">
        <v>558</v>
      </c>
      <c r="B693" s="392" t="s">
        <v>559</v>
      </c>
      <c r="C693" s="417"/>
      <c r="D693" s="392"/>
      <c r="E693" s="392"/>
      <c r="F693" s="392"/>
      <c r="G693" s="392"/>
    </row>
    <row r="694" spans="1:7" s="368" customFormat="1" ht="15" hidden="1" customHeight="1" x14ac:dyDescent="0.25">
      <c r="A694" s="472" t="s">
        <v>560</v>
      </c>
      <c r="B694" s="470" t="s">
        <v>676</v>
      </c>
      <c r="C694" s="465">
        <v>148</v>
      </c>
      <c r="D694" s="473">
        <v>148</v>
      </c>
      <c r="E694" s="473">
        <v>148</v>
      </c>
      <c r="F694" s="473">
        <v>148</v>
      </c>
      <c r="G694" s="473">
        <v>148</v>
      </c>
    </row>
    <row r="695" spans="1:7" s="368" customFormat="1" ht="15" hidden="1" customHeight="1" x14ac:dyDescent="0.25">
      <c r="A695" s="923" t="s">
        <v>565</v>
      </c>
      <c r="B695" s="923"/>
      <c r="C695" s="428">
        <v>8520</v>
      </c>
      <c r="D695" s="474">
        <v>1776</v>
      </c>
      <c r="E695" s="474">
        <v>4440</v>
      </c>
      <c r="F695" s="474">
        <v>7104</v>
      </c>
      <c r="G695" s="475">
        <v>10656</v>
      </c>
    </row>
    <row r="696" spans="1:7" s="368" customFormat="1" ht="13.2" hidden="1" x14ac:dyDescent="0.25">
      <c r="C696" s="369"/>
      <c r="D696" s="370"/>
      <c r="E696" s="370"/>
      <c r="F696" s="370"/>
      <c r="G696" s="370"/>
    </row>
    <row r="697" spans="1:7" s="368" customFormat="1" ht="13.2" hidden="1" x14ac:dyDescent="0.25">
      <c r="A697" s="467" t="s">
        <v>677</v>
      </c>
      <c r="B697" s="467" t="s">
        <v>678</v>
      </c>
      <c r="C697" s="468"/>
      <c r="D697" s="422"/>
      <c r="E697" s="422"/>
      <c r="F697" s="422"/>
      <c r="G697" s="422"/>
    </row>
    <row r="698" spans="1:7" s="368" customFormat="1" ht="13.2" hidden="1" x14ac:dyDescent="0.25">
      <c r="A698" s="390" t="s">
        <v>544</v>
      </c>
      <c r="B698" s="469">
        <v>1015</v>
      </c>
      <c r="C698" s="910"/>
      <c r="D698" s="910"/>
      <c r="E698" s="910"/>
      <c r="F698" s="910"/>
      <c r="G698" s="910"/>
    </row>
    <row r="699" spans="1:7" s="368" customFormat="1" ht="15" hidden="1" customHeight="1" x14ac:dyDescent="0.25">
      <c r="A699" s="390" t="s">
        <v>547</v>
      </c>
      <c r="B699" s="469">
        <v>12001</v>
      </c>
      <c r="C699" s="921" t="s">
        <v>1366</v>
      </c>
      <c r="D699" s="920" t="s">
        <v>1361</v>
      </c>
      <c r="E699" s="920" t="s">
        <v>1362</v>
      </c>
      <c r="F699" s="920" t="s">
        <v>1363</v>
      </c>
      <c r="G699" s="920" t="s">
        <v>573</v>
      </c>
    </row>
    <row r="700" spans="1:7" s="368" customFormat="1" ht="25.5" hidden="1" customHeight="1" x14ac:dyDescent="0.25">
      <c r="A700" s="390" t="s">
        <v>549</v>
      </c>
      <c r="B700" s="470" t="s">
        <v>673</v>
      </c>
      <c r="C700" s="922"/>
      <c r="D700" s="910"/>
      <c r="E700" s="910"/>
      <c r="F700" s="910"/>
      <c r="G700" s="910"/>
    </row>
    <row r="701" spans="1:7" s="368" customFormat="1" ht="63.75" hidden="1" customHeight="1" x14ac:dyDescent="0.25">
      <c r="A701" s="390" t="s">
        <v>551</v>
      </c>
      <c r="B701" s="470" t="s">
        <v>674</v>
      </c>
      <c r="C701" s="922"/>
      <c r="D701" s="910"/>
      <c r="E701" s="910"/>
      <c r="F701" s="910"/>
      <c r="G701" s="910"/>
    </row>
    <row r="702" spans="1:7" s="368" customFormat="1" ht="15" hidden="1" customHeight="1" x14ac:dyDescent="0.25">
      <c r="A702" s="390" t="s">
        <v>553</v>
      </c>
      <c r="B702" s="470" t="s">
        <v>554</v>
      </c>
      <c r="C702" s="922"/>
      <c r="D702" s="910"/>
      <c r="E702" s="910"/>
      <c r="F702" s="910"/>
      <c r="G702" s="910"/>
    </row>
    <row r="703" spans="1:7" s="368" customFormat="1" ht="25.5" hidden="1" customHeight="1" x14ac:dyDescent="0.25">
      <c r="A703" s="467" t="s">
        <v>1364</v>
      </c>
      <c r="B703" s="471" t="s">
        <v>699</v>
      </c>
      <c r="C703" s="922"/>
      <c r="D703" s="910"/>
      <c r="E703" s="910"/>
      <c r="F703" s="910"/>
      <c r="G703" s="910"/>
    </row>
    <row r="704" spans="1:7" s="368" customFormat="1" ht="25.5" hidden="1" customHeight="1" x14ac:dyDescent="0.25">
      <c r="A704" s="390" t="s">
        <v>646</v>
      </c>
      <c r="B704" s="470" t="s">
        <v>675</v>
      </c>
      <c r="C704" s="922"/>
      <c r="D704" s="910"/>
      <c r="E704" s="910"/>
      <c r="F704" s="910"/>
      <c r="G704" s="910"/>
    </row>
    <row r="705" spans="1:7" s="368" customFormat="1" ht="15" hidden="1" customHeight="1" x14ac:dyDescent="0.25">
      <c r="A705" s="910" t="s">
        <v>557</v>
      </c>
      <c r="B705" s="910"/>
      <c r="C705" s="922"/>
      <c r="D705" s="910"/>
      <c r="E705" s="910"/>
      <c r="F705" s="910"/>
      <c r="G705" s="910"/>
    </row>
    <row r="706" spans="1:7" s="368" customFormat="1" ht="13.2" hidden="1" x14ac:dyDescent="0.25">
      <c r="A706" s="392" t="s">
        <v>558</v>
      </c>
      <c r="B706" s="392" t="s">
        <v>559</v>
      </c>
      <c r="C706" s="417"/>
      <c r="D706" s="392"/>
      <c r="E706" s="392"/>
      <c r="F706" s="392"/>
      <c r="G706" s="392"/>
    </row>
    <row r="707" spans="1:7" s="368" customFormat="1" ht="39.6" hidden="1" x14ac:dyDescent="0.25">
      <c r="A707" s="472" t="s">
        <v>560</v>
      </c>
      <c r="B707" s="470" t="s">
        <v>676</v>
      </c>
      <c r="C707" s="465">
        <v>95</v>
      </c>
      <c r="D707" s="473">
        <v>95</v>
      </c>
      <c r="E707" s="473">
        <v>95</v>
      </c>
      <c r="F707" s="473">
        <v>95</v>
      </c>
      <c r="G707" s="473">
        <v>95</v>
      </c>
    </row>
    <row r="708" spans="1:7" s="368" customFormat="1" ht="15" hidden="1" customHeight="1" x14ac:dyDescent="0.25">
      <c r="A708" s="923" t="s">
        <v>565</v>
      </c>
      <c r="B708" s="923"/>
      <c r="C708" s="428">
        <v>6480</v>
      </c>
      <c r="D708" s="474">
        <v>1140</v>
      </c>
      <c r="E708" s="474">
        <v>2850</v>
      </c>
      <c r="F708" s="474">
        <v>4560</v>
      </c>
      <c r="G708" s="475">
        <v>6840</v>
      </c>
    </row>
    <row r="709" spans="1:7" s="368" customFormat="1" ht="13.2" hidden="1" x14ac:dyDescent="0.25">
      <c r="C709" s="369"/>
      <c r="D709" s="370"/>
      <c r="E709" s="370"/>
      <c r="F709" s="370"/>
      <c r="G709" s="370"/>
    </row>
    <row r="710" spans="1:7" s="368" customFormat="1" ht="13.2" hidden="1" x14ac:dyDescent="0.25">
      <c r="A710" s="467" t="s">
        <v>677</v>
      </c>
      <c r="B710" s="467" t="s">
        <v>678</v>
      </c>
      <c r="C710" s="468"/>
      <c r="D710" s="422"/>
      <c r="E710" s="422"/>
      <c r="F710" s="422"/>
      <c r="G710" s="422"/>
    </row>
    <row r="711" spans="1:7" s="368" customFormat="1" ht="13.2" hidden="1" x14ac:dyDescent="0.25">
      <c r="A711" s="390" t="s">
        <v>544</v>
      </c>
      <c r="B711" s="469">
        <v>1015</v>
      </c>
      <c r="C711" s="910"/>
      <c r="D711" s="910"/>
      <c r="E711" s="910"/>
      <c r="F711" s="910"/>
      <c r="G711" s="910"/>
    </row>
    <row r="712" spans="1:7" s="368" customFormat="1" ht="15" hidden="1" customHeight="1" x14ac:dyDescent="0.25">
      <c r="A712" s="390" t="s">
        <v>547</v>
      </c>
      <c r="B712" s="469">
        <v>12001</v>
      </c>
      <c r="C712" s="921" t="s">
        <v>1366</v>
      </c>
      <c r="D712" s="920" t="s">
        <v>1361</v>
      </c>
      <c r="E712" s="920" t="s">
        <v>1362</v>
      </c>
      <c r="F712" s="920" t="s">
        <v>1363</v>
      </c>
      <c r="G712" s="920" t="s">
        <v>573</v>
      </c>
    </row>
    <row r="713" spans="1:7" s="368" customFormat="1" ht="25.5" hidden="1" customHeight="1" x14ac:dyDescent="0.25">
      <c r="A713" s="390" t="s">
        <v>549</v>
      </c>
      <c r="B713" s="470" t="s">
        <v>673</v>
      </c>
      <c r="C713" s="922"/>
      <c r="D713" s="910"/>
      <c r="E713" s="910"/>
      <c r="F713" s="910"/>
      <c r="G713" s="910"/>
    </row>
    <row r="714" spans="1:7" s="368" customFormat="1" ht="63.75" hidden="1" customHeight="1" x14ac:dyDescent="0.25">
      <c r="A714" s="390" t="s">
        <v>551</v>
      </c>
      <c r="B714" s="470" t="s">
        <v>674</v>
      </c>
      <c r="C714" s="922"/>
      <c r="D714" s="910"/>
      <c r="E714" s="910"/>
      <c r="F714" s="910"/>
      <c r="G714" s="910"/>
    </row>
    <row r="715" spans="1:7" s="368" customFormat="1" ht="15" hidden="1" customHeight="1" x14ac:dyDescent="0.25">
      <c r="A715" s="390" t="s">
        <v>553</v>
      </c>
      <c r="B715" s="470" t="s">
        <v>554</v>
      </c>
      <c r="C715" s="922"/>
      <c r="D715" s="910"/>
      <c r="E715" s="910"/>
      <c r="F715" s="910"/>
      <c r="G715" s="910"/>
    </row>
    <row r="716" spans="1:7" s="368" customFormat="1" ht="25.5" hidden="1" customHeight="1" x14ac:dyDescent="0.25">
      <c r="A716" s="467" t="s">
        <v>1364</v>
      </c>
      <c r="B716" s="471" t="s">
        <v>700</v>
      </c>
      <c r="C716" s="922"/>
      <c r="D716" s="910"/>
      <c r="E716" s="910"/>
      <c r="F716" s="910"/>
      <c r="G716" s="910"/>
    </row>
    <row r="717" spans="1:7" s="368" customFormat="1" ht="25.5" hidden="1" customHeight="1" x14ac:dyDescent="0.25">
      <c r="A717" s="390" t="s">
        <v>646</v>
      </c>
      <c r="B717" s="470" t="s">
        <v>675</v>
      </c>
      <c r="C717" s="922"/>
      <c r="D717" s="910"/>
      <c r="E717" s="910"/>
      <c r="F717" s="910"/>
      <c r="G717" s="910"/>
    </row>
    <row r="718" spans="1:7" s="368" customFormat="1" ht="15" hidden="1" customHeight="1" x14ac:dyDescent="0.25">
      <c r="A718" s="910" t="s">
        <v>557</v>
      </c>
      <c r="B718" s="910"/>
      <c r="C718" s="922"/>
      <c r="D718" s="910"/>
      <c r="E718" s="910"/>
      <c r="F718" s="910"/>
      <c r="G718" s="910"/>
    </row>
    <row r="719" spans="1:7" s="368" customFormat="1" ht="13.2" hidden="1" x14ac:dyDescent="0.25">
      <c r="A719" s="392" t="s">
        <v>558</v>
      </c>
      <c r="B719" s="392" t="s">
        <v>559</v>
      </c>
      <c r="C719" s="417"/>
      <c r="D719" s="392"/>
      <c r="E719" s="392"/>
      <c r="F719" s="392"/>
      <c r="G719" s="392"/>
    </row>
    <row r="720" spans="1:7" s="368" customFormat="1" ht="39.6" hidden="1" x14ac:dyDescent="0.25">
      <c r="A720" s="472" t="s">
        <v>560</v>
      </c>
      <c r="B720" s="470" t="s">
        <v>676</v>
      </c>
      <c r="C720" s="465">
        <v>28</v>
      </c>
      <c r="D720" s="473">
        <v>28</v>
      </c>
      <c r="E720" s="473">
        <v>28</v>
      </c>
      <c r="F720" s="473">
        <v>28</v>
      </c>
      <c r="G720" s="473">
        <v>28</v>
      </c>
    </row>
    <row r="721" spans="1:7" s="368" customFormat="1" ht="15" hidden="1" customHeight="1" x14ac:dyDescent="0.25">
      <c r="A721" s="923" t="s">
        <v>565</v>
      </c>
      <c r="B721" s="923"/>
      <c r="C721" s="428">
        <v>2016</v>
      </c>
      <c r="D721" s="474">
        <v>336</v>
      </c>
      <c r="E721" s="474">
        <v>840</v>
      </c>
      <c r="F721" s="474">
        <v>1344</v>
      </c>
      <c r="G721" s="475">
        <v>2016</v>
      </c>
    </row>
    <row r="722" spans="1:7" s="368" customFormat="1" ht="13.2" hidden="1" x14ac:dyDescent="0.25">
      <c r="C722" s="369"/>
      <c r="D722" s="370"/>
      <c r="E722" s="370"/>
      <c r="F722" s="370"/>
      <c r="G722" s="370"/>
    </row>
    <row r="723" spans="1:7" s="368" customFormat="1" ht="13.2" hidden="1" x14ac:dyDescent="0.25">
      <c r="A723" s="467" t="s">
        <v>677</v>
      </c>
      <c r="B723" s="467" t="s">
        <v>678</v>
      </c>
      <c r="C723" s="468"/>
      <c r="D723" s="422"/>
      <c r="E723" s="422"/>
      <c r="F723" s="422"/>
      <c r="G723" s="422"/>
    </row>
    <row r="724" spans="1:7" s="368" customFormat="1" ht="13.2" hidden="1" x14ac:dyDescent="0.25">
      <c r="A724" s="390" t="s">
        <v>544</v>
      </c>
      <c r="B724" s="469">
        <v>1015</v>
      </c>
      <c r="C724" s="910"/>
      <c r="D724" s="910"/>
      <c r="E724" s="910"/>
      <c r="F724" s="910"/>
      <c r="G724" s="910"/>
    </row>
    <row r="725" spans="1:7" s="368" customFormat="1" ht="15" hidden="1" customHeight="1" x14ac:dyDescent="0.25">
      <c r="A725" s="390" t="s">
        <v>547</v>
      </c>
      <c r="B725" s="469">
        <v>12001</v>
      </c>
      <c r="C725" s="921" t="s">
        <v>1366</v>
      </c>
      <c r="D725" s="920" t="s">
        <v>1361</v>
      </c>
      <c r="E725" s="920" t="s">
        <v>1362</v>
      </c>
      <c r="F725" s="920" t="s">
        <v>1363</v>
      </c>
      <c r="G725" s="920" t="s">
        <v>573</v>
      </c>
    </row>
    <row r="726" spans="1:7" s="368" customFormat="1" ht="25.5" hidden="1" customHeight="1" x14ac:dyDescent="0.25">
      <c r="A726" s="390" t="s">
        <v>549</v>
      </c>
      <c r="B726" s="470" t="s">
        <v>673</v>
      </c>
      <c r="C726" s="922"/>
      <c r="D726" s="910"/>
      <c r="E726" s="910"/>
      <c r="F726" s="910"/>
      <c r="G726" s="910"/>
    </row>
    <row r="727" spans="1:7" s="368" customFormat="1" ht="63.75" hidden="1" customHeight="1" x14ac:dyDescent="0.25">
      <c r="A727" s="390" t="s">
        <v>551</v>
      </c>
      <c r="B727" s="470" t="s">
        <v>674</v>
      </c>
      <c r="C727" s="922"/>
      <c r="D727" s="910"/>
      <c r="E727" s="910"/>
      <c r="F727" s="910"/>
      <c r="G727" s="910"/>
    </row>
    <row r="728" spans="1:7" s="368" customFormat="1" ht="15" hidden="1" customHeight="1" x14ac:dyDescent="0.25">
      <c r="A728" s="390" t="s">
        <v>553</v>
      </c>
      <c r="B728" s="470" t="s">
        <v>554</v>
      </c>
      <c r="C728" s="922"/>
      <c r="D728" s="910"/>
      <c r="E728" s="910"/>
      <c r="F728" s="910"/>
      <c r="G728" s="910"/>
    </row>
    <row r="729" spans="1:7" s="368" customFormat="1" ht="25.5" hidden="1" customHeight="1" x14ac:dyDescent="0.25">
      <c r="A729" s="467" t="s">
        <v>1364</v>
      </c>
      <c r="B729" s="471" t="s">
        <v>701</v>
      </c>
      <c r="C729" s="922"/>
      <c r="D729" s="910"/>
      <c r="E729" s="910"/>
      <c r="F729" s="910"/>
      <c r="G729" s="910"/>
    </row>
    <row r="730" spans="1:7" s="368" customFormat="1" ht="25.5" hidden="1" customHeight="1" x14ac:dyDescent="0.25">
      <c r="A730" s="390" t="s">
        <v>646</v>
      </c>
      <c r="B730" s="470" t="s">
        <v>675</v>
      </c>
      <c r="C730" s="922"/>
      <c r="D730" s="910"/>
      <c r="E730" s="910"/>
      <c r="F730" s="910"/>
      <c r="G730" s="910"/>
    </row>
    <row r="731" spans="1:7" s="368" customFormat="1" ht="15" hidden="1" customHeight="1" x14ac:dyDescent="0.25">
      <c r="A731" s="910" t="s">
        <v>557</v>
      </c>
      <c r="B731" s="910"/>
      <c r="C731" s="922"/>
      <c r="D731" s="910"/>
      <c r="E731" s="910"/>
      <c r="F731" s="910"/>
      <c r="G731" s="910"/>
    </row>
    <row r="732" spans="1:7" s="368" customFormat="1" ht="13.2" hidden="1" x14ac:dyDescent="0.25">
      <c r="A732" s="392" t="s">
        <v>558</v>
      </c>
      <c r="B732" s="392" t="s">
        <v>559</v>
      </c>
      <c r="C732" s="417"/>
      <c r="D732" s="392"/>
      <c r="E732" s="392"/>
      <c r="F732" s="392"/>
      <c r="G732" s="392"/>
    </row>
    <row r="733" spans="1:7" s="368" customFormat="1" ht="39.6" hidden="1" x14ac:dyDescent="0.25">
      <c r="A733" s="472" t="s">
        <v>560</v>
      </c>
      <c r="B733" s="470" t="s">
        <v>676</v>
      </c>
      <c r="C733" s="465">
        <v>1170</v>
      </c>
      <c r="D733" s="473">
        <v>1220</v>
      </c>
      <c r="E733" s="473">
        <v>1220</v>
      </c>
      <c r="F733" s="473">
        <v>1220</v>
      </c>
      <c r="G733" s="473">
        <v>1220</v>
      </c>
    </row>
    <row r="734" spans="1:7" s="368" customFormat="1" ht="15" hidden="1" customHeight="1" x14ac:dyDescent="0.25">
      <c r="A734" s="923" t="s">
        <v>565</v>
      </c>
      <c r="B734" s="923"/>
      <c r="C734" s="428">
        <v>84240</v>
      </c>
      <c r="D734" s="474">
        <v>14640</v>
      </c>
      <c r="E734" s="474">
        <v>36600</v>
      </c>
      <c r="F734" s="474">
        <v>58560</v>
      </c>
      <c r="G734" s="475">
        <v>87840</v>
      </c>
    </row>
    <row r="735" spans="1:7" s="368" customFormat="1" ht="13.2" hidden="1" x14ac:dyDescent="0.25">
      <c r="C735" s="369"/>
      <c r="D735" s="370"/>
      <c r="E735" s="370"/>
      <c r="F735" s="370"/>
      <c r="G735" s="370"/>
    </row>
    <row r="736" spans="1:7" s="368" customFormat="1" ht="13.2" hidden="1" x14ac:dyDescent="0.25">
      <c r="A736" s="467" t="s">
        <v>677</v>
      </c>
      <c r="B736" s="467" t="s">
        <v>678</v>
      </c>
      <c r="C736" s="468"/>
      <c r="D736" s="422"/>
      <c r="E736" s="422"/>
      <c r="F736" s="422"/>
      <c r="G736" s="422"/>
    </row>
    <row r="737" spans="1:7" s="368" customFormat="1" ht="13.2" hidden="1" x14ac:dyDescent="0.25">
      <c r="A737" s="390" t="s">
        <v>544</v>
      </c>
      <c r="B737" s="469">
        <v>1015</v>
      </c>
      <c r="C737" s="910"/>
      <c r="D737" s="910"/>
      <c r="E737" s="910"/>
      <c r="F737" s="910"/>
      <c r="G737" s="910"/>
    </row>
    <row r="738" spans="1:7" s="368" customFormat="1" ht="15" hidden="1" customHeight="1" x14ac:dyDescent="0.25">
      <c r="A738" s="390" t="s">
        <v>547</v>
      </c>
      <c r="B738" s="469">
        <v>12001</v>
      </c>
      <c r="C738" s="921" t="s">
        <v>1366</v>
      </c>
      <c r="D738" s="920" t="s">
        <v>1361</v>
      </c>
      <c r="E738" s="920" t="s">
        <v>1362</v>
      </c>
      <c r="F738" s="920" t="s">
        <v>1363</v>
      </c>
      <c r="G738" s="920" t="s">
        <v>573</v>
      </c>
    </row>
    <row r="739" spans="1:7" s="368" customFormat="1" ht="25.5" hidden="1" customHeight="1" x14ac:dyDescent="0.25">
      <c r="A739" s="390" t="s">
        <v>549</v>
      </c>
      <c r="B739" s="470" t="s">
        <v>673</v>
      </c>
      <c r="C739" s="922"/>
      <c r="D739" s="910"/>
      <c r="E739" s="910"/>
      <c r="F739" s="910"/>
      <c r="G739" s="910"/>
    </row>
    <row r="740" spans="1:7" s="368" customFormat="1" ht="63.75" hidden="1" customHeight="1" x14ac:dyDescent="0.25">
      <c r="A740" s="390" t="s">
        <v>551</v>
      </c>
      <c r="B740" s="470" t="s">
        <v>674</v>
      </c>
      <c r="C740" s="922"/>
      <c r="D740" s="910"/>
      <c r="E740" s="910"/>
      <c r="F740" s="910"/>
      <c r="G740" s="910"/>
    </row>
    <row r="741" spans="1:7" s="368" customFormat="1" ht="15" hidden="1" customHeight="1" x14ac:dyDescent="0.25">
      <c r="A741" s="390" t="s">
        <v>553</v>
      </c>
      <c r="B741" s="470" t="s">
        <v>554</v>
      </c>
      <c r="C741" s="922"/>
      <c r="D741" s="910"/>
      <c r="E741" s="910"/>
      <c r="F741" s="910"/>
      <c r="G741" s="910"/>
    </row>
    <row r="742" spans="1:7" s="368" customFormat="1" ht="25.5" hidden="1" customHeight="1" x14ac:dyDescent="0.25">
      <c r="A742" s="467" t="s">
        <v>1364</v>
      </c>
      <c r="B742" s="471" t="s">
        <v>702</v>
      </c>
      <c r="C742" s="922"/>
      <c r="D742" s="910"/>
      <c r="E742" s="910"/>
      <c r="F742" s="910"/>
      <c r="G742" s="910"/>
    </row>
    <row r="743" spans="1:7" s="368" customFormat="1" ht="25.5" hidden="1" customHeight="1" x14ac:dyDescent="0.25">
      <c r="A743" s="390" t="s">
        <v>646</v>
      </c>
      <c r="B743" s="470" t="s">
        <v>675</v>
      </c>
      <c r="C743" s="922"/>
      <c r="D743" s="910"/>
      <c r="E743" s="910"/>
      <c r="F743" s="910"/>
      <c r="G743" s="910"/>
    </row>
    <row r="744" spans="1:7" s="368" customFormat="1" ht="15" hidden="1" customHeight="1" x14ac:dyDescent="0.25">
      <c r="A744" s="910" t="s">
        <v>557</v>
      </c>
      <c r="B744" s="910"/>
      <c r="C744" s="922"/>
      <c r="D744" s="910"/>
      <c r="E744" s="910"/>
      <c r="F744" s="910"/>
      <c r="G744" s="910"/>
    </row>
    <row r="745" spans="1:7" s="368" customFormat="1" ht="13.2" hidden="1" x14ac:dyDescent="0.25">
      <c r="A745" s="392" t="s">
        <v>558</v>
      </c>
      <c r="B745" s="392" t="s">
        <v>559</v>
      </c>
      <c r="C745" s="417"/>
      <c r="D745" s="392"/>
      <c r="E745" s="392"/>
      <c r="F745" s="392"/>
      <c r="G745" s="392"/>
    </row>
    <row r="746" spans="1:7" s="368" customFormat="1" ht="39.6" hidden="1" x14ac:dyDescent="0.25">
      <c r="A746" s="472" t="s">
        <v>560</v>
      </c>
      <c r="B746" s="470" t="s">
        <v>676</v>
      </c>
      <c r="C746" s="465">
        <v>215</v>
      </c>
      <c r="D746" s="473">
        <v>215</v>
      </c>
      <c r="E746" s="473">
        <v>215</v>
      </c>
      <c r="F746" s="473">
        <v>215</v>
      </c>
      <c r="G746" s="473">
        <v>215</v>
      </c>
    </row>
    <row r="747" spans="1:7" s="368" customFormat="1" ht="15" hidden="1" customHeight="1" x14ac:dyDescent="0.25">
      <c r="A747" s="923" t="s">
        <v>565</v>
      </c>
      <c r="B747" s="923"/>
      <c r="C747" s="428">
        <v>12204</v>
      </c>
      <c r="D747" s="474">
        <v>2580</v>
      </c>
      <c r="E747" s="474">
        <v>6450</v>
      </c>
      <c r="F747" s="474">
        <v>10320</v>
      </c>
      <c r="G747" s="475">
        <v>15480</v>
      </c>
    </row>
    <row r="748" spans="1:7" s="368" customFormat="1" ht="13.2" hidden="1" x14ac:dyDescent="0.25">
      <c r="C748" s="369"/>
      <c r="D748" s="370"/>
      <c r="E748" s="370"/>
      <c r="F748" s="370"/>
      <c r="G748" s="370"/>
    </row>
    <row r="749" spans="1:7" s="368" customFormat="1" ht="13.2" hidden="1" x14ac:dyDescent="0.25">
      <c r="A749" s="467" t="s">
        <v>677</v>
      </c>
      <c r="B749" s="467" t="s">
        <v>678</v>
      </c>
      <c r="C749" s="468"/>
      <c r="D749" s="422"/>
      <c r="E749" s="422"/>
      <c r="F749" s="422"/>
      <c r="G749" s="422"/>
    </row>
    <row r="750" spans="1:7" s="368" customFormat="1" ht="13.2" hidden="1" x14ac:dyDescent="0.25">
      <c r="A750" s="390" t="s">
        <v>544</v>
      </c>
      <c r="B750" s="469">
        <v>1015</v>
      </c>
      <c r="C750" s="910"/>
      <c r="D750" s="910"/>
      <c r="E750" s="910"/>
      <c r="F750" s="910"/>
      <c r="G750" s="910"/>
    </row>
    <row r="751" spans="1:7" s="368" customFormat="1" ht="15" hidden="1" customHeight="1" x14ac:dyDescent="0.25">
      <c r="A751" s="390" t="s">
        <v>547</v>
      </c>
      <c r="B751" s="469">
        <v>12001</v>
      </c>
      <c r="C751" s="921" t="s">
        <v>1366</v>
      </c>
      <c r="D751" s="920" t="s">
        <v>1361</v>
      </c>
      <c r="E751" s="920" t="s">
        <v>1362</v>
      </c>
      <c r="F751" s="920" t="s">
        <v>1363</v>
      </c>
      <c r="G751" s="920" t="s">
        <v>573</v>
      </c>
    </row>
    <row r="752" spans="1:7" s="368" customFormat="1" ht="25.5" hidden="1" customHeight="1" x14ac:dyDescent="0.25">
      <c r="A752" s="390" t="s">
        <v>549</v>
      </c>
      <c r="B752" s="470" t="s">
        <v>673</v>
      </c>
      <c r="C752" s="922"/>
      <c r="D752" s="910"/>
      <c r="E752" s="910"/>
      <c r="F752" s="910"/>
      <c r="G752" s="910"/>
    </row>
    <row r="753" spans="1:7" s="368" customFormat="1" ht="63.75" hidden="1" customHeight="1" x14ac:dyDescent="0.25">
      <c r="A753" s="390" t="s">
        <v>551</v>
      </c>
      <c r="B753" s="470" t="s">
        <v>674</v>
      </c>
      <c r="C753" s="922"/>
      <c r="D753" s="910"/>
      <c r="E753" s="910"/>
      <c r="F753" s="910"/>
      <c r="G753" s="910"/>
    </row>
    <row r="754" spans="1:7" s="368" customFormat="1" ht="15" hidden="1" customHeight="1" x14ac:dyDescent="0.25">
      <c r="A754" s="390" t="s">
        <v>553</v>
      </c>
      <c r="B754" s="470" t="s">
        <v>554</v>
      </c>
      <c r="C754" s="922"/>
      <c r="D754" s="910"/>
      <c r="E754" s="910"/>
      <c r="F754" s="910"/>
      <c r="G754" s="910"/>
    </row>
    <row r="755" spans="1:7" s="368" customFormat="1" ht="25.5" hidden="1" customHeight="1" x14ac:dyDescent="0.25">
      <c r="A755" s="467" t="s">
        <v>1364</v>
      </c>
      <c r="B755" s="471" t="s">
        <v>1377</v>
      </c>
      <c r="C755" s="922"/>
      <c r="D755" s="910"/>
      <c r="E755" s="910"/>
      <c r="F755" s="910"/>
      <c r="G755" s="910"/>
    </row>
    <row r="756" spans="1:7" s="368" customFormat="1" ht="25.5" hidden="1" customHeight="1" x14ac:dyDescent="0.25">
      <c r="A756" s="390" t="s">
        <v>646</v>
      </c>
      <c r="B756" s="470" t="s">
        <v>675</v>
      </c>
      <c r="C756" s="922"/>
      <c r="D756" s="910"/>
      <c r="E756" s="910"/>
      <c r="F756" s="910"/>
      <c r="G756" s="910"/>
    </row>
    <row r="757" spans="1:7" s="368" customFormat="1" ht="15" hidden="1" customHeight="1" x14ac:dyDescent="0.25">
      <c r="A757" s="910" t="s">
        <v>557</v>
      </c>
      <c r="B757" s="910"/>
      <c r="C757" s="922"/>
      <c r="D757" s="910"/>
      <c r="E757" s="910"/>
      <c r="F757" s="910"/>
      <c r="G757" s="910"/>
    </row>
    <row r="758" spans="1:7" s="368" customFormat="1" ht="13.2" hidden="1" x14ac:dyDescent="0.25">
      <c r="A758" s="392" t="s">
        <v>558</v>
      </c>
      <c r="B758" s="392" t="s">
        <v>559</v>
      </c>
      <c r="C758" s="417"/>
      <c r="D758" s="392"/>
      <c r="E758" s="392"/>
      <c r="F758" s="392"/>
      <c r="G758" s="392"/>
    </row>
    <row r="759" spans="1:7" s="368" customFormat="1" ht="39.6" hidden="1" x14ac:dyDescent="0.25">
      <c r="A759" s="472" t="s">
        <v>560</v>
      </c>
      <c r="B759" s="470" t="s">
        <v>676</v>
      </c>
      <c r="C759" s="465">
        <v>2021</v>
      </c>
      <c r="D759" s="473">
        <v>2021</v>
      </c>
      <c r="E759" s="473">
        <v>2021</v>
      </c>
      <c r="F759" s="473">
        <v>2021</v>
      </c>
      <c r="G759" s="473">
        <v>2021</v>
      </c>
    </row>
    <row r="760" spans="1:7" s="368" customFormat="1" ht="15" hidden="1" customHeight="1" x14ac:dyDescent="0.25">
      <c r="A760" s="923" t="s">
        <v>565</v>
      </c>
      <c r="B760" s="923"/>
      <c r="C760" s="428">
        <v>142992</v>
      </c>
      <c r="D760" s="474">
        <v>24252</v>
      </c>
      <c r="E760" s="474">
        <v>60630</v>
      </c>
      <c r="F760" s="474">
        <v>97008</v>
      </c>
      <c r="G760" s="475">
        <v>145512</v>
      </c>
    </row>
    <row r="761" spans="1:7" s="368" customFormat="1" ht="13.2" hidden="1" x14ac:dyDescent="0.25">
      <c r="C761" s="369"/>
      <c r="D761" s="370"/>
      <c r="E761" s="370"/>
      <c r="F761" s="370"/>
      <c r="G761" s="370"/>
    </row>
    <row r="762" spans="1:7" s="368" customFormat="1" ht="13.2" hidden="1" x14ac:dyDescent="0.25">
      <c r="A762" s="467" t="s">
        <v>677</v>
      </c>
      <c r="B762" s="467" t="s">
        <v>678</v>
      </c>
      <c r="C762" s="468"/>
      <c r="D762" s="422"/>
      <c r="E762" s="422"/>
      <c r="F762" s="422"/>
      <c r="G762" s="422"/>
    </row>
    <row r="763" spans="1:7" s="368" customFormat="1" ht="13.2" hidden="1" x14ac:dyDescent="0.25">
      <c r="A763" s="390" t="s">
        <v>544</v>
      </c>
      <c r="B763" s="469">
        <v>1015</v>
      </c>
      <c r="C763" s="910"/>
      <c r="D763" s="910"/>
      <c r="E763" s="910"/>
      <c r="F763" s="910"/>
      <c r="G763" s="910"/>
    </row>
    <row r="764" spans="1:7" s="368" customFormat="1" ht="15" hidden="1" customHeight="1" x14ac:dyDescent="0.25">
      <c r="A764" s="390" t="s">
        <v>547</v>
      </c>
      <c r="B764" s="469">
        <v>12001</v>
      </c>
      <c r="C764" s="921" t="s">
        <v>1366</v>
      </c>
      <c r="D764" s="920" t="s">
        <v>1361</v>
      </c>
      <c r="E764" s="920" t="s">
        <v>1362</v>
      </c>
      <c r="F764" s="920" t="s">
        <v>1363</v>
      </c>
      <c r="G764" s="920" t="s">
        <v>573</v>
      </c>
    </row>
    <row r="765" spans="1:7" s="368" customFormat="1" ht="25.5" hidden="1" customHeight="1" x14ac:dyDescent="0.25">
      <c r="A765" s="390" t="s">
        <v>549</v>
      </c>
      <c r="B765" s="470" t="s">
        <v>673</v>
      </c>
      <c r="C765" s="922"/>
      <c r="D765" s="910"/>
      <c r="E765" s="910"/>
      <c r="F765" s="910"/>
      <c r="G765" s="910"/>
    </row>
    <row r="766" spans="1:7" s="368" customFormat="1" ht="63.75" hidden="1" customHeight="1" x14ac:dyDescent="0.25">
      <c r="A766" s="390" t="s">
        <v>551</v>
      </c>
      <c r="B766" s="470" t="s">
        <v>674</v>
      </c>
      <c r="C766" s="922"/>
      <c r="D766" s="910"/>
      <c r="E766" s="910"/>
      <c r="F766" s="910"/>
      <c r="G766" s="910"/>
    </row>
    <row r="767" spans="1:7" s="368" customFormat="1" ht="15" hidden="1" customHeight="1" x14ac:dyDescent="0.25">
      <c r="A767" s="390" t="s">
        <v>553</v>
      </c>
      <c r="B767" s="470" t="s">
        <v>554</v>
      </c>
      <c r="C767" s="922"/>
      <c r="D767" s="910"/>
      <c r="E767" s="910"/>
      <c r="F767" s="910"/>
      <c r="G767" s="910"/>
    </row>
    <row r="768" spans="1:7" s="368" customFormat="1" ht="25.5" hidden="1" customHeight="1" x14ac:dyDescent="0.25">
      <c r="A768" s="467" t="s">
        <v>1364</v>
      </c>
      <c r="B768" s="471" t="s">
        <v>1378</v>
      </c>
      <c r="C768" s="922"/>
      <c r="D768" s="910"/>
      <c r="E768" s="910"/>
      <c r="F768" s="910"/>
      <c r="G768" s="910"/>
    </row>
    <row r="769" spans="1:7" s="368" customFormat="1" ht="25.5" hidden="1" customHeight="1" x14ac:dyDescent="0.25">
      <c r="A769" s="390" t="s">
        <v>646</v>
      </c>
      <c r="B769" s="470" t="s">
        <v>675</v>
      </c>
      <c r="C769" s="922"/>
      <c r="D769" s="910"/>
      <c r="E769" s="910"/>
      <c r="F769" s="910"/>
      <c r="G769" s="910"/>
    </row>
    <row r="770" spans="1:7" s="368" customFormat="1" ht="15" hidden="1" customHeight="1" x14ac:dyDescent="0.25">
      <c r="A770" s="910" t="s">
        <v>557</v>
      </c>
      <c r="B770" s="910"/>
      <c r="C770" s="922"/>
      <c r="D770" s="910"/>
      <c r="E770" s="910"/>
      <c r="F770" s="910"/>
      <c r="G770" s="910"/>
    </row>
    <row r="771" spans="1:7" s="368" customFormat="1" ht="13.2" hidden="1" x14ac:dyDescent="0.25">
      <c r="A771" s="392" t="s">
        <v>558</v>
      </c>
      <c r="B771" s="392" t="s">
        <v>559</v>
      </c>
      <c r="C771" s="417"/>
      <c r="D771" s="392"/>
      <c r="E771" s="392"/>
      <c r="F771" s="392"/>
      <c r="G771" s="392"/>
    </row>
    <row r="772" spans="1:7" s="368" customFormat="1" ht="39.6" hidden="1" x14ac:dyDescent="0.25">
      <c r="A772" s="472" t="s">
        <v>560</v>
      </c>
      <c r="B772" s="470" t="s">
        <v>676</v>
      </c>
      <c r="C772" s="465">
        <v>609</v>
      </c>
      <c r="D772" s="473">
        <v>609</v>
      </c>
      <c r="E772" s="473">
        <v>609</v>
      </c>
      <c r="F772" s="473">
        <v>609</v>
      </c>
      <c r="G772" s="473">
        <v>609</v>
      </c>
    </row>
    <row r="773" spans="1:7" s="368" customFormat="1" ht="15" hidden="1" customHeight="1" x14ac:dyDescent="0.25">
      <c r="A773" s="923" t="s">
        <v>565</v>
      </c>
      <c r="B773" s="923"/>
      <c r="C773" s="428">
        <v>42948</v>
      </c>
      <c r="D773" s="474">
        <v>7308</v>
      </c>
      <c r="E773" s="474">
        <v>18270</v>
      </c>
      <c r="F773" s="474">
        <v>29232</v>
      </c>
      <c r="G773" s="475">
        <v>43848</v>
      </c>
    </row>
    <row r="774" spans="1:7" s="368" customFormat="1" ht="13.2" hidden="1" x14ac:dyDescent="0.25">
      <c r="C774" s="369"/>
      <c r="D774" s="370"/>
      <c r="E774" s="370"/>
      <c r="F774" s="370"/>
      <c r="G774" s="370"/>
    </row>
    <row r="775" spans="1:7" s="368" customFormat="1" ht="13.2" hidden="1" x14ac:dyDescent="0.25">
      <c r="A775" s="467" t="s">
        <v>677</v>
      </c>
      <c r="B775" s="467" t="s">
        <v>678</v>
      </c>
      <c r="C775" s="468"/>
      <c r="D775" s="422"/>
      <c r="E775" s="422"/>
      <c r="F775" s="422"/>
      <c r="G775" s="422"/>
    </row>
    <row r="776" spans="1:7" s="368" customFormat="1" ht="13.2" hidden="1" x14ac:dyDescent="0.25">
      <c r="A776" s="390" t="s">
        <v>544</v>
      </c>
      <c r="B776" s="469">
        <v>1015</v>
      </c>
      <c r="C776" s="910"/>
      <c r="D776" s="910"/>
      <c r="E776" s="910"/>
      <c r="F776" s="910"/>
      <c r="G776" s="910"/>
    </row>
    <row r="777" spans="1:7" s="368" customFormat="1" ht="15" hidden="1" customHeight="1" x14ac:dyDescent="0.25">
      <c r="A777" s="390" t="s">
        <v>547</v>
      </c>
      <c r="B777" s="469">
        <v>12001</v>
      </c>
      <c r="C777" s="921" t="s">
        <v>1366</v>
      </c>
      <c r="D777" s="920" t="s">
        <v>1361</v>
      </c>
      <c r="E777" s="920" t="s">
        <v>1362</v>
      </c>
      <c r="F777" s="920" t="s">
        <v>1363</v>
      </c>
      <c r="G777" s="920" t="s">
        <v>573</v>
      </c>
    </row>
    <row r="778" spans="1:7" s="368" customFormat="1" ht="25.5" hidden="1" customHeight="1" x14ac:dyDescent="0.25">
      <c r="A778" s="390" t="s">
        <v>549</v>
      </c>
      <c r="B778" s="470" t="s">
        <v>673</v>
      </c>
      <c r="C778" s="922"/>
      <c r="D778" s="910"/>
      <c r="E778" s="910"/>
      <c r="F778" s="910"/>
      <c r="G778" s="910"/>
    </row>
    <row r="779" spans="1:7" s="368" customFormat="1" ht="63.75" hidden="1" customHeight="1" x14ac:dyDescent="0.25">
      <c r="A779" s="390" t="s">
        <v>551</v>
      </c>
      <c r="B779" s="470" t="s">
        <v>674</v>
      </c>
      <c r="C779" s="922"/>
      <c r="D779" s="910"/>
      <c r="E779" s="910"/>
      <c r="F779" s="910"/>
      <c r="G779" s="910"/>
    </row>
    <row r="780" spans="1:7" s="368" customFormat="1" ht="15" hidden="1" customHeight="1" x14ac:dyDescent="0.25">
      <c r="A780" s="390" t="s">
        <v>553</v>
      </c>
      <c r="B780" s="470" t="s">
        <v>554</v>
      </c>
      <c r="C780" s="922"/>
      <c r="D780" s="910"/>
      <c r="E780" s="910"/>
      <c r="F780" s="910"/>
      <c r="G780" s="910"/>
    </row>
    <row r="781" spans="1:7" s="368" customFormat="1" ht="25.5" hidden="1" customHeight="1" x14ac:dyDescent="0.25">
      <c r="A781" s="467" t="s">
        <v>1364</v>
      </c>
      <c r="B781" s="471" t="s">
        <v>703</v>
      </c>
      <c r="C781" s="922"/>
      <c r="D781" s="910"/>
      <c r="E781" s="910"/>
      <c r="F781" s="910"/>
      <c r="G781" s="910"/>
    </row>
    <row r="782" spans="1:7" s="368" customFormat="1" ht="25.5" hidden="1" customHeight="1" x14ac:dyDescent="0.25">
      <c r="A782" s="390" t="s">
        <v>646</v>
      </c>
      <c r="B782" s="470" t="s">
        <v>675</v>
      </c>
      <c r="C782" s="922"/>
      <c r="D782" s="910"/>
      <c r="E782" s="910"/>
      <c r="F782" s="910"/>
      <c r="G782" s="910"/>
    </row>
    <row r="783" spans="1:7" s="368" customFormat="1" ht="15" hidden="1" customHeight="1" x14ac:dyDescent="0.25">
      <c r="A783" s="910" t="s">
        <v>557</v>
      </c>
      <c r="B783" s="910"/>
      <c r="C783" s="922"/>
      <c r="D783" s="910"/>
      <c r="E783" s="910"/>
      <c r="F783" s="910"/>
      <c r="G783" s="910"/>
    </row>
    <row r="784" spans="1:7" s="368" customFormat="1" ht="13.2" hidden="1" x14ac:dyDescent="0.25">
      <c r="A784" s="392" t="s">
        <v>558</v>
      </c>
      <c r="B784" s="392" t="s">
        <v>559</v>
      </c>
      <c r="C784" s="417"/>
      <c r="D784" s="392"/>
      <c r="E784" s="392"/>
      <c r="F784" s="392"/>
      <c r="G784" s="392"/>
    </row>
    <row r="785" spans="1:7" s="368" customFormat="1" ht="39.6" hidden="1" x14ac:dyDescent="0.25">
      <c r="A785" s="472" t="s">
        <v>560</v>
      </c>
      <c r="B785" s="470" t="s">
        <v>676</v>
      </c>
      <c r="C785" s="465">
        <v>52</v>
      </c>
      <c r="D785" s="473">
        <v>52</v>
      </c>
      <c r="E785" s="473">
        <v>52</v>
      </c>
      <c r="F785" s="473">
        <v>52</v>
      </c>
      <c r="G785" s="473">
        <v>52</v>
      </c>
    </row>
    <row r="786" spans="1:7" s="368" customFormat="1" ht="15" hidden="1" customHeight="1" x14ac:dyDescent="0.25">
      <c r="A786" s="923" t="s">
        <v>565</v>
      </c>
      <c r="B786" s="923"/>
      <c r="C786" s="428">
        <v>3744</v>
      </c>
      <c r="D786" s="474">
        <v>624</v>
      </c>
      <c r="E786" s="474">
        <v>1560</v>
      </c>
      <c r="F786" s="474">
        <v>2496</v>
      </c>
      <c r="G786" s="475">
        <v>3744</v>
      </c>
    </row>
    <row r="787" spans="1:7" s="368" customFormat="1" ht="13.2" hidden="1" x14ac:dyDescent="0.25">
      <c r="C787" s="369"/>
      <c r="D787" s="370"/>
      <c r="E787" s="370"/>
      <c r="F787" s="370"/>
      <c r="G787" s="370"/>
    </row>
    <row r="788" spans="1:7" s="368" customFormat="1" ht="13.2" hidden="1" x14ac:dyDescent="0.25">
      <c r="A788" s="467" t="s">
        <v>677</v>
      </c>
      <c r="B788" s="467" t="s">
        <v>678</v>
      </c>
      <c r="C788" s="468"/>
      <c r="D788" s="422"/>
      <c r="E788" s="422"/>
      <c r="F788" s="422"/>
      <c r="G788" s="422"/>
    </row>
    <row r="789" spans="1:7" s="368" customFormat="1" ht="13.2" hidden="1" x14ac:dyDescent="0.25">
      <c r="A789" s="390" t="s">
        <v>544</v>
      </c>
      <c r="B789" s="469">
        <v>1015</v>
      </c>
      <c r="C789" s="910"/>
      <c r="D789" s="910"/>
      <c r="E789" s="910"/>
      <c r="F789" s="910"/>
      <c r="G789" s="910"/>
    </row>
    <row r="790" spans="1:7" s="368" customFormat="1" ht="15" hidden="1" customHeight="1" x14ac:dyDescent="0.25">
      <c r="A790" s="390" t="s">
        <v>547</v>
      </c>
      <c r="B790" s="469">
        <v>12001</v>
      </c>
      <c r="C790" s="921" t="s">
        <v>1366</v>
      </c>
      <c r="D790" s="920" t="s">
        <v>1361</v>
      </c>
      <c r="E790" s="920" t="s">
        <v>1362</v>
      </c>
      <c r="F790" s="920" t="s">
        <v>1363</v>
      </c>
      <c r="G790" s="920" t="s">
        <v>573</v>
      </c>
    </row>
    <row r="791" spans="1:7" s="368" customFormat="1" ht="25.5" hidden="1" customHeight="1" x14ac:dyDescent="0.25">
      <c r="A791" s="390" t="s">
        <v>549</v>
      </c>
      <c r="B791" s="470" t="s">
        <v>673</v>
      </c>
      <c r="C791" s="922"/>
      <c r="D791" s="910"/>
      <c r="E791" s="910"/>
      <c r="F791" s="910"/>
      <c r="G791" s="910"/>
    </row>
    <row r="792" spans="1:7" s="368" customFormat="1" ht="63.75" hidden="1" customHeight="1" x14ac:dyDescent="0.25">
      <c r="A792" s="390" t="s">
        <v>551</v>
      </c>
      <c r="B792" s="470" t="s">
        <v>674</v>
      </c>
      <c r="C792" s="922"/>
      <c r="D792" s="910"/>
      <c r="E792" s="910"/>
      <c r="F792" s="910"/>
      <c r="G792" s="910"/>
    </row>
    <row r="793" spans="1:7" s="368" customFormat="1" ht="15" hidden="1" customHeight="1" x14ac:dyDescent="0.25">
      <c r="A793" s="390" t="s">
        <v>553</v>
      </c>
      <c r="B793" s="470" t="s">
        <v>554</v>
      </c>
      <c r="C793" s="922"/>
      <c r="D793" s="910"/>
      <c r="E793" s="910"/>
      <c r="F793" s="910"/>
      <c r="G793" s="910"/>
    </row>
    <row r="794" spans="1:7" s="368" customFormat="1" ht="25.5" hidden="1" customHeight="1" x14ac:dyDescent="0.25">
      <c r="A794" s="467" t="s">
        <v>1364</v>
      </c>
      <c r="B794" s="471" t="s">
        <v>1379</v>
      </c>
      <c r="C794" s="922"/>
      <c r="D794" s="910"/>
      <c r="E794" s="910"/>
      <c r="F794" s="910"/>
      <c r="G794" s="910"/>
    </row>
    <row r="795" spans="1:7" s="368" customFormat="1" ht="25.5" hidden="1" customHeight="1" x14ac:dyDescent="0.25">
      <c r="A795" s="390" t="s">
        <v>646</v>
      </c>
      <c r="B795" s="470" t="s">
        <v>675</v>
      </c>
      <c r="C795" s="922"/>
      <c r="D795" s="910"/>
      <c r="E795" s="910"/>
      <c r="F795" s="910"/>
      <c r="G795" s="910"/>
    </row>
    <row r="796" spans="1:7" s="368" customFormat="1" ht="15" hidden="1" customHeight="1" x14ac:dyDescent="0.25">
      <c r="A796" s="910" t="s">
        <v>557</v>
      </c>
      <c r="B796" s="910"/>
      <c r="C796" s="922"/>
      <c r="D796" s="910"/>
      <c r="E796" s="910"/>
      <c r="F796" s="910"/>
      <c r="G796" s="910"/>
    </row>
    <row r="797" spans="1:7" s="368" customFormat="1" ht="13.2" hidden="1" x14ac:dyDescent="0.25">
      <c r="A797" s="392" t="s">
        <v>558</v>
      </c>
      <c r="B797" s="392" t="s">
        <v>559</v>
      </c>
      <c r="C797" s="417"/>
      <c r="D797" s="392"/>
      <c r="E797" s="392"/>
      <c r="F797" s="392"/>
      <c r="G797" s="392"/>
    </row>
    <row r="798" spans="1:7" s="368" customFormat="1" ht="39.6" hidden="1" x14ac:dyDescent="0.25">
      <c r="A798" s="472" t="s">
        <v>560</v>
      </c>
      <c r="B798" s="470" t="s">
        <v>676</v>
      </c>
      <c r="C798" s="465">
        <v>800</v>
      </c>
      <c r="D798" s="473">
        <v>1172</v>
      </c>
      <c r="E798" s="473">
        <v>1172</v>
      </c>
      <c r="F798" s="473">
        <v>1172</v>
      </c>
      <c r="G798" s="473">
        <v>1172</v>
      </c>
    </row>
    <row r="799" spans="1:7" s="368" customFormat="1" ht="15" hidden="1" customHeight="1" x14ac:dyDescent="0.25">
      <c r="A799" s="923" t="s">
        <v>565</v>
      </c>
      <c r="B799" s="923"/>
      <c r="C799" s="428">
        <v>32232</v>
      </c>
      <c r="D799" s="474">
        <v>14064</v>
      </c>
      <c r="E799" s="474">
        <v>35160</v>
      </c>
      <c r="F799" s="474">
        <v>56256</v>
      </c>
      <c r="G799" s="475">
        <v>84384</v>
      </c>
    </row>
    <row r="800" spans="1:7" s="368" customFormat="1" ht="13.2" hidden="1" x14ac:dyDescent="0.25">
      <c r="C800" s="369"/>
      <c r="D800" s="370"/>
      <c r="E800" s="370"/>
      <c r="F800" s="370"/>
      <c r="G800" s="370"/>
    </row>
    <row r="801" spans="1:7" s="368" customFormat="1" ht="13.2" hidden="1" x14ac:dyDescent="0.25">
      <c r="A801" s="467" t="s">
        <v>677</v>
      </c>
      <c r="B801" s="467" t="s">
        <v>678</v>
      </c>
      <c r="C801" s="468"/>
      <c r="D801" s="422"/>
      <c r="E801" s="422"/>
      <c r="F801" s="422"/>
      <c r="G801" s="422"/>
    </row>
    <row r="802" spans="1:7" s="368" customFormat="1" ht="13.2" hidden="1" x14ac:dyDescent="0.25">
      <c r="A802" s="390" t="s">
        <v>544</v>
      </c>
      <c r="B802" s="469">
        <v>1015</v>
      </c>
      <c r="C802" s="910"/>
      <c r="D802" s="910"/>
      <c r="E802" s="910"/>
      <c r="F802" s="910"/>
      <c r="G802" s="910"/>
    </row>
    <row r="803" spans="1:7" s="368" customFormat="1" ht="15" hidden="1" customHeight="1" x14ac:dyDescent="0.25">
      <c r="A803" s="390" t="s">
        <v>547</v>
      </c>
      <c r="B803" s="469">
        <v>12001</v>
      </c>
      <c r="C803" s="921" t="s">
        <v>1366</v>
      </c>
      <c r="D803" s="920" t="s">
        <v>1361</v>
      </c>
      <c r="E803" s="920" t="s">
        <v>1362</v>
      </c>
      <c r="F803" s="920" t="s">
        <v>1363</v>
      </c>
      <c r="G803" s="920" t="s">
        <v>573</v>
      </c>
    </row>
    <row r="804" spans="1:7" s="368" customFormat="1" ht="25.5" hidden="1" customHeight="1" x14ac:dyDescent="0.25">
      <c r="A804" s="390" t="s">
        <v>549</v>
      </c>
      <c r="B804" s="470" t="s">
        <v>673</v>
      </c>
      <c r="C804" s="922"/>
      <c r="D804" s="910"/>
      <c r="E804" s="910"/>
      <c r="F804" s="910"/>
      <c r="G804" s="910"/>
    </row>
    <row r="805" spans="1:7" s="368" customFormat="1" ht="63.75" hidden="1" customHeight="1" x14ac:dyDescent="0.25">
      <c r="A805" s="390" t="s">
        <v>551</v>
      </c>
      <c r="B805" s="470" t="s">
        <v>674</v>
      </c>
      <c r="C805" s="922"/>
      <c r="D805" s="910"/>
      <c r="E805" s="910"/>
      <c r="F805" s="910"/>
      <c r="G805" s="910"/>
    </row>
    <row r="806" spans="1:7" s="368" customFormat="1" ht="15" hidden="1" customHeight="1" x14ac:dyDescent="0.25">
      <c r="A806" s="390" t="s">
        <v>553</v>
      </c>
      <c r="B806" s="470" t="s">
        <v>554</v>
      </c>
      <c r="C806" s="922"/>
      <c r="D806" s="910"/>
      <c r="E806" s="910"/>
      <c r="F806" s="910"/>
      <c r="G806" s="910"/>
    </row>
    <row r="807" spans="1:7" s="368" customFormat="1" ht="25.5" hidden="1" customHeight="1" x14ac:dyDescent="0.25">
      <c r="A807" s="467" t="s">
        <v>1364</v>
      </c>
      <c r="B807" s="471" t="s">
        <v>704</v>
      </c>
      <c r="C807" s="922"/>
      <c r="D807" s="910"/>
      <c r="E807" s="910"/>
      <c r="F807" s="910"/>
      <c r="G807" s="910"/>
    </row>
    <row r="808" spans="1:7" s="368" customFormat="1" ht="25.5" hidden="1" customHeight="1" x14ac:dyDescent="0.25">
      <c r="A808" s="390" t="s">
        <v>646</v>
      </c>
      <c r="B808" s="470" t="s">
        <v>675</v>
      </c>
      <c r="C808" s="922"/>
      <c r="D808" s="910"/>
      <c r="E808" s="910"/>
      <c r="F808" s="910"/>
      <c r="G808" s="910"/>
    </row>
    <row r="809" spans="1:7" s="368" customFormat="1" ht="15" hidden="1" customHeight="1" x14ac:dyDescent="0.25">
      <c r="A809" s="910" t="s">
        <v>557</v>
      </c>
      <c r="B809" s="910"/>
      <c r="C809" s="922"/>
      <c r="D809" s="910"/>
      <c r="E809" s="910"/>
      <c r="F809" s="910"/>
      <c r="G809" s="910"/>
    </row>
    <row r="810" spans="1:7" s="368" customFormat="1" ht="13.2" hidden="1" x14ac:dyDescent="0.25">
      <c r="A810" s="392" t="s">
        <v>558</v>
      </c>
      <c r="B810" s="392" t="s">
        <v>559</v>
      </c>
      <c r="C810" s="417"/>
      <c r="D810" s="392"/>
      <c r="E810" s="392"/>
      <c r="F810" s="392"/>
      <c r="G810" s="392"/>
    </row>
    <row r="811" spans="1:7" s="368" customFormat="1" ht="39.6" hidden="1" x14ac:dyDescent="0.25">
      <c r="A811" s="472" t="s">
        <v>560</v>
      </c>
      <c r="B811" s="470" t="s">
        <v>676</v>
      </c>
      <c r="C811" s="465">
        <v>141</v>
      </c>
      <c r="D811" s="473">
        <v>141</v>
      </c>
      <c r="E811" s="473">
        <v>141</v>
      </c>
      <c r="F811" s="473">
        <v>141</v>
      </c>
      <c r="G811" s="473">
        <v>141</v>
      </c>
    </row>
    <row r="812" spans="1:7" s="368" customFormat="1" ht="15" hidden="1" customHeight="1" x14ac:dyDescent="0.25">
      <c r="A812" s="923" t="s">
        <v>565</v>
      </c>
      <c r="B812" s="923"/>
      <c r="C812" s="428">
        <v>10152</v>
      </c>
      <c r="D812" s="474">
        <v>1692</v>
      </c>
      <c r="E812" s="474">
        <v>4230</v>
      </c>
      <c r="F812" s="474">
        <v>6768</v>
      </c>
      <c r="G812" s="475">
        <v>10152</v>
      </c>
    </row>
    <row r="813" spans="1:7" s="368" customFormat="1" ht="13.2" hidden="1" x14ac:dyDescent="0.25">
      <c r="C813" s="369"/>
      <c r="D813" s="370"/>
      <c r="E813" s="370"/>
      <c r="F813" s="370"/>
      <c r="G813" s="370"/>
    </row>
    <row r="814" spans="1:7" s="368" customFormat="1" ht="13.2" hidden="1" x14ac:dyDescent="0.25">
      <c r="A814" s="467" t="s">
        <v>677</v>
      </c>
      <c r="B814" s="467" t="s">
        <v>678</v>
      </c>
      <c r="C814" s="468"/>
      <c r="D814" s="422"/>
      <c r="E814" s="422"/>
      <c r="F814" s="422"/>
      <c r="G814" s="422"/>
    </row>
    <row r="815" spans="1:7" s="368" customFormat="1" ht="13.2" hidden="1" x14ac:dyDescent="0.25">
      <c r="A815" s="390" t="s">
        <v>544</v>
      </c>
      <c r="B815" s="469">
        <v>1015</v>
      </c>
      <c r="C815" s="910"/>
      <c r="D815" s="910"/>
      <c r="E815" s="910"/>
      <c r="F815" s="910"/>
      <c r="G815" s="910"/>
    </row>
    <row r="816" spans="1:7" s="368" customFormat="1" ht="15" hidden="1" customHeight="1" x14ac:dyDescent="0.25">
      <c r="A816" s="390" t="s">
        <v>547</v>
      </c>
      <c r="B816" s="469">
        <v>12001</v>
      </c>
      <c r="C816" s="921" t="s">
        <v>1366</v>
      </c>
      <c r="D816" s="920" t="s">
        <v>1361</v>
      </c>
      <c r="E816" s="920" t="s">
        <v>1362</v>
      </c>
      <c r="F816" s="920" t="s">
        <v>1363</v>
      </c>
      <c r="G816" s="920" t="s">
        <v>573</v>
      </c>
    </row>
    <row r="817" spans="1:7" s="368" customFormat="1" ht="25.5" hidden="1" customHeight="1" x14ac:dyDescent="0.25">
      <c r="A817" s="390" t="s">
        <v>549</v>
      </c>
      <c r="B817" s="470" t="s">
        <v>673</v>
      </c>
      <c r="C817" s="922"/>
      <c r="D817" s="910"/>
      <c r="E817" s="910"/>
      <c r="F817" s="910"/>
      <c r="G817" s="910"/>
    </row>
    <row r="818" spans="1:7" s="368" customFormat="1" ht="63.75" hidden="1" customHeight="1" x14ac:dyDescent="0.25">
      <c r="A818" s="390" t="s">
        <v>551</v>
      </c>
      <c r="B818" s="470" t="s">
        <v>674</v>
      </c>
      <c r="C818" s="922"/>
      <c r="D818" s="910"/>
      <c r="E818" s="910"/>
      <c r="F818" s="910"/>
      <c r="G818" s="910"/>
    </row>
    <row r="819" spans="1:7" s="368" customFormat="1" ht="15" hidden="1" customHeight="1" x14ac:dyDescent="0.25">
      <c r="A819" s="390" t="s">
        <v>553</v>
      </c>
      <c r="B819" s="470" t="s">
        <v>554</v>
      </c>
      <c r="C819" s="922"/>
      <c r="D819" s="910"/>
      <c r="E819" s="910"/>
      <c r="F819" s="910"/>
      <c r="G819" s="910"/>
    </row>
    <row r="820" spans="1:7" s="368" customFormat="1" ht="25.5" hidden="1" customHeight="1" x14ac:dyDescent="0.25">
      <c r="A820" s="467" t="s">
        <v>1364</v>
      </c>
      <c r="B820" s="471" t="s">
        <v>1380</v>
      </c>
      <c r="C820" s="922"/>
      <c r="D820" s="910"/>
      <c r="E820" s="910"/>
      <c r="F820" s="910"/>
      <c r="G820" s="910"/>
    </row>
    <row r="821" spans="1:7" s="368" customFormat="1" ht="25.5" hidden="1" customHeight="1" x14ac:dyDescent="0.25">
      <c r="A821" s="390" t="s">
        <v>646</v>
      </c>
      <c r="B821" s="470" t="s">
        <v>675</v>
      </c>
      <c r="C821" s="922"/>
      <c r="D821" s="910"/>
      <c r="E821" s="910"/>
      <c r="F821" s="910"/>
      <c r="G821" s="910"/>
    </row>
    <row r="822" spans="1:7" s="368" customFormat="1" ht="15" hidden="1" customHeight="1" x14ac:dyDescent="0.25">
      <c r="A822" s="910" t="s">
        <v>557</v>
      </c>
      <c r="B822" s="910"/>
      <c r="C822" s="922"/>
      <c r="D822" s="910"/>
      <c r="E822" s="910"/>
      <c r="F822" s="910"/>
      <c r="G822" s="910"/>
    </row>
    <row r="823" spans="1:7" s="368" customFormat="1" ht="13.2" hidden="1" x14ac:dyDescent="0.25">
      <c r="A823" s="392" t="s">
        <v>558</v>
      </c>
      <c r="B823" s="392" t="s">
        <v>559</v>
      </c>
      <c r="C823" s="417"/>
      <c r="D823" s="392"/>
      <c r="E823" s="392"/>
      <c r="F823" s="392"/>
      <c r="G823" s="392"/>
    </row>
    <row r="824" spans="1:7" s="368" customFormat="1" ht="39.6" hidden="1" x14ac:dyDescent="0.25">
      <c r="A824" s="472" t="s">
        <v>560</v>
      </c>
      <c r="B824" s="470" t="s">
        <v>676</v>
      </c>
      <c r="C824" s="465">
        <v>158</v>
      </c>
      <c r="D824" s="473">
        <v>158</v>
      </c>
      <c r="E824" s="473">
        <v>158</v>
      </c>
      <c r="F824" s="473">
        <v>158</v>
      </c>
      <c r="G824" s="473">
        <v>158</v>
      </c>
    </row>
    <row r="825" spans="1:7" s="368" customFormat="1" ht="15" hidden="1" customHeight="1" x14ac:dyDescent="0.25">
      <c r="A825" s="923" t="s">
        <v>565</v>
      </c>
      <c r="B825" s="923"/>
      <c r="C825" s="428">
        <v>11196</v>
      </c>
      <c r="D825" s="474">
        <v>1896</v>
      </c>
      <c r="E825" s="474">
        <v>4740</v>
      </c>
      <c r="F825" s="474">
        <v>7584</v>
      </c>
      <c r="G825" s="475">
        <v>11376</v>
      </c>
    </row>
    <row r="826" spans="1:7" s="368" customFormat="1" ht="13.2" hidden="1" x14ac:dyDescent="0.25">
      <c r="C826" s="369"/>
      <c r="D826" s="370"/>
      <c r="E826" s="370"/>
      <c r="F826" s="370"/>
      <c r="G826" s="370"/>
    </row>
    <row r="827" spans="1:7" s="368" customFormat="1" ht="13.2" hidden="1" x14ac:dyDescent="0.25">
      <c r="A827" s="467" t="s">
        <v>677</v>
      </c>
      <c r="B827" s="467" t="s">
        <v>678</v>
      </c>
      <c r="C827" s="468"/>
      <c r="D827" s="422"/>
      <c r="E827" s="422"/>
      <c r="F827" s="422"/>
      <c r="G827" s="422"/>
    </row>
    <row r="828" spans="1:7" s="368" customFormat="1" ht="13.2" hidden="1" x14ac:dyDescent="0.25">
      <c r="A828" s="390" t="s">
        <v>544</v>
      </c>
      <c r="B828" s="469">
        <v>1015</v>
      </c>
      <c r="C828" s="910"/>
      <c r="D828" s="910"/>
      <c r="E828" s="910"/>
      <c r="F828" s="910"/>
      <c r="G828" s="910"/>
    </row>
    <row r="829" spans="1:7" s="368" customFormat="1" ht="15" hidden="1" customHeight="1" x14ac:dyDescent="0.25">
      <c r="A829" s="390" t="s">
        <v>547</v>
      </c>
      <c r="B829" s="469">
        <v>12001</v>
      </c>
      <c r="C829" s="921" t="s">
        <v>1366</v>
      </c>
      <c r="D829" s="920" t="s">
        <v>1361</v>
      </c>
      <c r="E829" s="920" t="s">
        <v>1362</v>
      </c>
      <c r="F829" s="920" t="s">
        <v>1363</v>
      </c>
      <c r="G829" s="920" t="s">
        <v>573</v>
      </c>
    </row>
    <row r="830" spans="1:7" s="368" customFormat="1" ht="25.5" hidden="1" customHeight="1" x14ac:dyDescent="0.25">
      <c r="A830" s="390" t="s">
        <v>549</v>
      </c>
      <c r="B830" s="470" t="s">
        <v>673</v>
      </c>
      <c r="C830" s="922"/>
      <c r="D830" s="910"/>
      <c r="E830" s="910"/>
      <c r="F830" s="910"/>
      <c r="G830" s="910"/>
    </row>
    <row r="831" spans="1:7" s="368" customFormat="1" ht="63.75" hidden="1" customHeight="1" x14ac:dyDescent="0.25">
      <c r="A831" s="390" t="s">
        <v>551</v>
      </c>
      <c r="B831" s="470" t="s">
        <v>674</v>
      </c>
      <c r="C831" s="922"/>
      <c r="D831" s="910"/>
      <c r="E831" s="910"/>
      <c r="F831" s="910"/>
      <c r="G831" s="910"/>
    </row>
    <row r="832" spans="1:7" s="368" customFormat="1" ht="15" hidden="1" customHeight="1" x14ac:dyDescent="0.25">
      <c r="A832" s="390" t="s">
        <v>553</v>
      </c>
      <c r="B832" s="470" t="s">
        <v>554</v>
      </c>
      <c r="C832" s="922"/>
      <c r="D832" s="910"/>
      <c r="E832" s="910"/>
      <c r="F832" s="910"/>
      <c r="G832" s="910"/>
    </row>
    <row r="833" spans="1:7" s="368" customFormat="1" ht="25.5" hidden="1" customHeight="1" x14ac:dyDescent="0.25">
      <c r="A833" s="467" t="s">
        <v>1364</v>
      </c>
      <c r="B833" s="471" t="s">
        <v>1381</v>
      </c>
      <c r="C833" s="922"/>
      <c r="D833" s="910"/>
      <c r="E833" s="910"/>
      <c r="F833" s="910"/>
      <c r="G833" s="910"/>
    </row>
    <row r="834" spans="1:7" s="368" customFormat="1" ht="25.5" hidden="1" customHeight="1" x14ac:dyDescent="0.25">
      <c r="A834" s="390" t="s">
        <v>646</v>
      </c>
      <c r="B834" s="470" t="s">
        <v>675</v>
      </c>
      <c r="C834" s="922"/>
      <c r="D834" s="910"/>
      <c r="E834" s="910"/>
      <c r="F834" s="910"/>
      <c r="G834" s="910"/>
    </row>
    <row r="835" spans="1:7" s="368" customFormat="1" ht="15" hidden="1" customHeight="1" x14ac:dyDescent="0.25">
      <c r="A835" s="910" t="s">
        <v>557</v>
      </c>
      <c r="B835" s="910"/>
      <c r="C835" s="922"/>
      <c r="D835" s="910"/>
      <c r="E835" s="910"/>
      <c r="F835" s="910"/>
      <c r="G835" s="910"/>
    </row>
    <row r="836" spans="1:7" s="368" customFormat="1" ht="13.2" hidden="1" x14ac:dyDescent="0.25">
      <c r="A836" s="392" t="s">
        <v>558</v>
      </c>
      <c r="B836" s="392" t="s">
        <v>559</v>
      </c>
      <c r="C836" s="417"/>
      <c r="D836" s="392"/>
      <c r="E836" s="392"/>
      <c r="F836" s="392"/>
      <c r="G836" s="392"/>
    </row>
    <row r="837" spans="1:7" s="368" customFormat="1" ht="39.6" hidden="1" x14ac:dyDescent="0.25">
      <c r="A837" s="472" t="s">
        <v>560</v>
      </c>
      <c r="B837" s="470" t="s">
        <v>676</v>
      </c>
      <c r="C837" s="465">
        <v>235</v>
      </c>
      <c r="D837" s="473">
        <v>266</v>
      </c>
      <c r="E837" s="473">
        <v>266</v>
      </c>
      <c r="F837" s="473">
        <v>266</v>
      </c>
      <c r="G837" s="473">
        <v>266</v>
      </c>
    </row>
    <row r="838" spans="1:7" s="368" customFormat="1" ht="15" hidden="1" customHeight="1" x14ac:dyDescent="0.25">
      <c r="A838" s="923" t="s">
        <v>565</v>
      </c>
      <c r="B838" s="923"/>
      <c r="C838" s="428">
        <v>15000</v>
      </c>
      <c r="D838" s="474">
        <v>3192</v>
      </c>
      <c r="E838" s="474">
        <v>7980</v>
      </c>
      <c r="F838" s="474">
        <v>12768</v>
      </c>
      <c r="G838" s="475">
        <v>19152</v>
      </c>
    </row>
    <row r="839" spans="1:7" s="368" customFormat="1" ht="13.2" hidden="1" x14ac:dyDescent="0.25">
      <c r="C839" s="369"/>
      <c r="D839" s="370"/>
      <c r="E839" s="370"/>
      <c r="F839" s="370"/>
      <c r="G839" s="370"/>
    </row>
    <row r="840" spans="1:7" s="368" customFormat="1" ht="13.2" hidden="1" x14ac:dyDescent="0.25">
      <c r="A840" s="467" t="s">
        <v>677</v>
      </c>
      <c r="B840" s="467" t="s">
        <v>678</v>
      </c>
      <c r="C840" s="468"/>
      <c r="D840" s="422"/>
      <c r="E840" s="422"/>
      <c r="F840" s="422"/>
      <c r="G840" s="422"/>
    </row>
    <row r="841" spans="1:7" s="368" customFormat="1" ht="13.2" hidden="1" x14ac:dyDescent="0.25">
      <c r="A841" s="390" t="s">
        <v>544</v>
      </c>
      <c r="B841" s="469">
        <v>1015</v>
      </c>
      <c r="C841" s="910"/>
      <c r="D841" s="910"/>
      <c r="E841" s="910"/>
      <c r="F841" s="910"/>
      <c r="G841" s="910"/>
    </row>
    <row r="842" spans="1:7" s="368" customFormat="1" ht="15" hidden="1" customHeight="1" x14ac:dyDescent="0.25">
      <c r="A842" s="390" t="s">
        <v>547</v>
      </c>
      <c r="B842" s="469">
        <v>12001</v>
      </c>
      <c r="C842" s="921" t="s">
        <v>1366</v>
      </c>
      <c r="D842" s="920" t="s">
        <v>1361</v>
      </c>
      <c r="E842" s="920" t="s">
        <v>1362</v>
      </c>
      <c r="F842" s="920" t="s">
        <v>1363</v>
      </c>
      <c r="G842" s="920" t="s">
        <v>573</v>
      </c>
    </row>
    <row r="843" spans="1:7" s="368" customFormat="1" ht="25.5" hidden="1" customHeight="1" x14ac:dyDescent="0.25">
      <c r="A843" s="390" t="s">
        <v>549</v>
      </c>
      <c r="B843" s="470" t="s">
        <v>673</v>
      </c>
      <c r="C843" s="922"/>
      <c r="D843" s="910"/>
      <c r="E843" s="910"/>
      <c r="F843" s="910"/>
      <c r="G843" s="910"/>
    </row>
    <row r="844" spans="1:7" s="368" customFormat="1" ht="63.75" hidden="1" customHeight="1" x14ac:dyDescent="0.25">
      <c r="A844" s="390" t="s">
        <v>551</v>
      </c>
      <c r="B844" s="470" t="s">
        <v>674</v>
      </c>
      <c r="C844" s="922"/>
      <c r="D844" s="910"/>
      <c r="E844" s="910"/>
      <c r="F844" s="910"/>
      <c r="G844" s="910"/>
    </row>
    <row r="845" spans="1:7" s="368" customFormat="1" ht="15" hidden="1" customHeight="1" x14ac:dyDescent="0.25">
      <c r="A845" s="390" t="s">
        <v>553</v>
      </c>
      <c r="B845" s="470" t="s">
        <v>554</v>
      </c>
      <c r="C845" s="922"/>
      <c r="D845" s="910"/>
      <c r="E845" s="910"/>
      <c r="F845" s="910"/>
      <c r="G845" s="910"/>
    </row>
    <row r="846" spans="1:7" s="368" customFormat="1" ht="25.5" hidden="1" customHeight="1" x14ac:dyDescent="0.25">
      <c r="A846" s="467" t="s">
        <v>1364</v>
      </c>
      <c r="B846" s="471" t="s">
        <v>1382</v>
      </c>
      <c r="C846" s="922"/>
      <c r="D846" s="910"/>
      <c r="E846" s="910"/>
      <c r="F846" s="910"/>
      <c r="G846" s="910"/>
    </row>
    <row r="847" spans="1:7" s="368" customFormat="1" ht="25.5" hidden="1" customHeight="1" x14ac:dyDescent="0.25">
      <c r="A847" s="390" t="s">
        <v>646</v>
      </c>
      <c r="B847" s="470" t="s">
        <v>675</v>
      </c>
      <c r="C847" s="922"/>
      <c r="D847" s="910"/>
      <c r="E847" s="910"/>
      <c r="F847" s="910"/>
      <c r="G847" s="910"/>
    </row>
    <row r="848" spans="1:7" s="368" customFormat="1" ht="15" hidden="1" customHeight="1" x14ac:dyDescent="0.25">
      <c r="A848" s="910" t="s">
        <v>557</v>
      </c>
      <c r="B848" s="910"/>
      <c r="C848" s="922"/>
      <c r="D848" s="910"/>
      <c r="E848" s="910"/>
      <c r="F848" s="910"/>
      <c r="G848" s="910"/>
    </row>
    <row r="849" spans="1:7" s="368" customFormat="1" ht="13.2" hidden="1" x14ac:dyDescent="0.25">
      <c r="A849" s="392" t="s">
        <v>558</v>
      </c>
      <c r="B849" s="392" t="s">
        <v>559</v>
      </c>
      <c r="C849" s="417"/>
      <c r="D849" s="392"/>
      <c r="E849" s="392"/>
      <c r="F849" s="392"/>
      <c r="G849" s="392"/>
    </row>
    <row r="850" spans="1:7" s="368" customFormat="1" ht="39.6" hidden="1" x14ac:dyDescent="0.25">
      <c r="A850" s="472" t="s">
        <v>560</v>
      </c>
      <c r="B850" s="470" t="s">
        <v>676</v>
      </c>
      <c r="C850" s="465">
        <v>3458</v>
      </c>
      <c r="D850" s="473">
        <v>3534</v>
      </c>
      <c r="E850" s="473">
        <v>3534</v>
      </c>
      <c r="F850" s="473">
        <v>3534</v>
      </c>
      <c r="G850" s="473">
        <v>3534</v>
      </c>
    </row>
    <row r="851" spans="1:7" s="368" customFormat="1" ht="15" hidden="1" customHeight="1" x14ac:dyDescent="0.25">
      <c r="A851" s="923" t="s">
        <v>565</v>
      </c>
      <c r="B851" s="923"/>
      <c r="C851" s="428">
        <v>243648</v>
      </c>
      <c r="D851" s="474">
        <v>42408</v>
      </c>
      <c r="E851" s="474">
        <v>106020</v>
      </c>
      <c r="F851" s="474">
        <v>169632</v>
      </c>
      <c r="G851" s="475">
        <v>254448</v>
      </c>
    </row>
    <row r="852" spans="1:7" s="368" customFormat="1" ht="13.2" hidden="1" x14ac:dyDescent="0.25">
      <c r="C852" s="369"/>
      <c r="D852" s="370"/>
      <c r="E852" s="370"/>
      <c r="F852" s="370"/>
      <c r="G852" s="370"/>
    </row>
    <row r="853" spans="1:7" s="368" customFormat="1" ht="13.2" hidden="1" x14ac:dyDescent="0.25">
      <c r="A853" s="467" t="s">
        <v>677</v>
      </c>
      <c r="B853" s="467" t="s">
        <v>678</v>
      </c>
      <c r="C853" s="468"/>
      <c r="D853" s="422"/>
      <c r="E853" s="422"/>
      <c r="F853" s="422"/>
      <c r="G853" s="422"/>
    </row>
    <row r="854" spans="1:7" s="368" customFormat="1" ht="13.2" hidden="1" x14ac:dyDescent="0.25">
      <c r="A854" s="390" t="s">
        <v>544</v>
      </c>
      <c r="B854" s="469">
        <v>1015</v>
      </c>
      <c r="C854" s="910"/>
      <c r="D854" s="910"/>
      <c r="E854" s="910"/>
      <c r="F854" s="910"/>
      <c r="G854" s="910"/>
    </row>
    <row r="855" spans="1:7" s="368" customFormat="1" ht="15" hidden="1" customHeight="1" x14ac:dyDescent="0.25">
      <c r="A855" s="390" t="s">
        <v>547</v>
      </c>
      <c r="B855" s="469">
        <v>12001</v>
      </c>
      <c r="C855" s="921" t="s">
        <v>1366</v>
      </c>
      <c r="D855" s="920" t="s">
        <v>1361</v>
      </c>
      <c r="E855" s="920" t="s">
        <v>1362</v>
      </c>
      <c r="F855" s="920" t="s">
        <v>1363</v>
      </c>
      <c r="G855" s="920" t="s">
        <v>573</v>
      </c>
    </row>
    <row r="856" spans="1:7" s="368" customFormat="1" ht="25.5" hidden="1" customHeight="1" x14ac:dyDescent="0.25">
      <c r="A856" s="390" t="s">
        <v>549</v>
      </c>
      <c r="B856" s="470" t="s">
        <v>673</v>
      </c>
      <c r="C856" s="922"/>
      <c r="D856" s="910"/>
      <c r="E856" s="910"/>
      <c r="F856" s="910"/>
      <c r="G856" s="910"/>
    </row>
    <row r="857" spans="1:7" s="368" customFormat="1" ht="63.75" hidden="1" customHeight="1" x14ac:dyDescent="0.25">
      <c r="A857" s="390" t="s">
        <v>551</v>
      </c>
      <c r="B857" s="470" t="s">
        <v>674</v>
      </c>
      <c r="C857" s="922"/>
      <c r="D857" s="910"/>
      <c r="E857" s="910"/>
      <c r="F857" s="910"/>
      <c r="G857" s="910"/>
    </row>
    <row r="858" spans="1:7" s="368" customFormat="1" ht="15" hidden="1" customHeight="1" x14ac:dyDescent="0.25">
      <c r="A858" s="390" t="s">
        <v>553</v>
      </c>
      <c r="B858" s="470" t="s">
        <v>554</v>
      </c>
      <c r="C858" s="922"/>
      <c r="D858" s="910"/>
      <c r="E858" s="910"/>
      <c r="F858" s="910"/>
      <c r="G858" s="910"/>
    </row>
    <row r="859" spans="1:7" s="368" customFormat="1" ht="25.5" hidden="1" customHeight="1" x14ac:dyDescent="0.25">
      <c r="A859" s="467" t="s">
        <v>1364</v>
      </c>
      <c r="B859" s="471" t="s">
        <v>1383</v>
      </c>
      <c r="C859" s="922"/>
      <c r="D859" s="910"/>
      <c r="E859" s="910"/>
      <c r="F859" s="910"/>
      <c r="G859" s="910"/>
    </row>
    <row r="860" spans="1:7" s="368" customFormat="1" ht="25.5" hidden="1" customHeight="1" x14ac:dyDescent="0.25">
      <c r="A860" s="390" t="s">
        <v>646</v>
      </c>
      <c r="B860" s="470" t="s">
        <v>675</v>
      </c>
      <c r="C860" s="922"/>
      <c r="D860" s="910"/>
      <c r="E860" s="910"/>
      <c r="F860" s="910"/>
      <c r="G860" s="910"/>
    </row>
    <row r="861" spans="1:7" s="368" customFormat="1" ht="15" hidden="1" customHeight="1" x14ac:dyDescent="0.25">
      <c r="A861" s="910" t="s">
        <v>557</v>
      </c>
      <c r="B861" s="910"/>
      <c r="C861" s="922"/>
      <c r="D861" s="910"/>
      <c r="E861" s="910"/>
      <c r="F861" s="910"/>
      <c r="G861" s="910"/>
    </row>
    <row r="862" spans="1:7" s="368" customFormat="1" ht="13.2" hidden="1" x14ac:dyDescent="0.25">
      <c r="A862" s="392" t="s">
        <v>558</v>
      </c>
      <c r="B862" s="392" t="s">
        <v>559</v>
      </c>
      <c r="C862" s="417"/>
      <c r="D862" s="392"/>
      <c r="E862" s="392"/>
      <c r="F862" s="392"/>
      <c r="G862" s="392"/>
    </row>
    <row r="863" spans="1:7" s="368" customFormat="1" ht="39.6" hidden="1" x14ac:dyDescent="0.25">
      <c r="A863" s="472" t="s">
        <v>560</v>
      </c>
      <c r="B863" s="470" t="s">
        <v>676</v>
      </c>
      <c r="C863" s="465">
        <v>4283</v>
      </c>
      <c r="D863" s="473">
        <v>4283</v>
      </c>
      <c r="E863" s="473">
        <v>4283</v>
      </c>
      <c r="F863" s="473">
        <v>4283</v>
      </c>
      <c r="G863" s="473">
        <v>4283</v>
      </c>
    </row>
    <row r="864" spans="1:7" s="368" customFormat="1" ht="15" hidden="1" customHeight="1" x14ac:dyDescent="0.25">
      <c r="A864" s="923" t="s">
        <v>565</v>
      </c>
      <c r="B864" s="923"/>
      <c r="C864" s="428">
        <v>308376</v>
      </c>
      <c r="D864" s="474">
        <v>51396</v>
      </c>
      <c r="E864" s="474">
        <v>128490</v>
      </c>
      <c r="F864" s="474">
        <v>205584</v>
      </c>
      <c r="G864" s="475">
        <v>308376</v>
      </c>
    </row>
    <row r="865" spans="1:7" s="368" customFormat="1" ht="13.2" hidden="1" x14ac:dyDescent="0.25">
      <c r="C865" s="369"/>
      <c r="D865" s="370"/>
      <c r="E865" s="370"/>
      <c r="F865" s="370"/>
      <c r="G865" s="370"/>
    </row>
    <row r="866" spans="1:7" s="368" customFormat="1" ht="13.2" hidden="1" x14ac:dyDescent="0.25">
      <c r="A866" s="467" t="s">
        <v>677</v>
      </c>
      <c r="B866" s="467" t="s">
        <v>678</v>
      </c>
      <c r="C866" s="468"/>
      <c r="D866" s="422"/>
      <c r="E866" s="422"/>
      <c r="F866" s="422"/>
      <c r="G866" s="422"/>
    </row>
    <row r="867" spans="1:7" s="368" customFormat="1" ht="13.2" hidden="1" x14ac:dyDescent="0.25">
      <c r="A867" s="390" t="s">
        <v>544</v>
      </c>
      <c r="B867" s="469">
        <v>1015</v>
      </c>
      <c r="C867" s="910"/>
      <c r="D867" s="910"/>
      <c r="E867" s="910"/>
      <c r="F867" s="910"/>
      <c r="G867" s="910"/>
    </row>
    <row r="868" spans="1:7" s="368" customFormat="1" ht="15" hidden="1" customHeight="1" x14ac:dyDescent="0.25">
      <c r="A868" s="390" t="s">
        <v>547</v>
      </c>
      <c r="B868" s="469">
        <v>12001</v>
      </c>
      <c r="C868" s="921" t="s">
        <v>1366</v>
      </c>
      <c r="D868" s="920" t="s">
        <v>1361</v>
      </c>
      <c r="E868" s="920" t="s">
        <v>1362</v>
      </c>
      <c r="F868" s="920" t="s">
        <v>1363</v>
      </c>
      <c r="G868" s="920" t="s">
        <v>573</v>
      </c>
    </row>
    <row r="869" spans="1:7" s="368" customFormat="1" ht="25.5" hidden="1" customHeight="1" x14ac:dyDescent="0.25">
      <c r="A869" s="390" t="s">
        <v>549</v>
      </c>
      <c r="B869" s="470" t="s">
        <v>673</v>
      </c>
      <c r="C869" s="922"/>
      <c r="D869" s="910"/>
      <c r="E869" s="910"/>
      <c r="F869" s="910"/>
      <c r="G869" s="910"/>
    </row>
    <row r="870" spans="1:7" s="368" customFormat="1" ht="63.75" hidden="1" customHeight="1" x14ac:dyDescent="0.25">
      <c r="A870" s="390" t="s">
        <v>551</v>
      </c>
      <c r="B870" s="470" t="s">
        <v>674</v>
      </c>
      <c r="C870" s="922"/>
      <c r="D870" s="910"/>
      <c r="E870" s="910"/>
      <c r="F870" s="910"/>
      <c r="G870" s="910"/>
    </row>
    <row r="871" spans="1:7" s="368" customFormat="1" ht="15" hidden="1" customHeight="1" x14ac:dyDescent="0.25">
      <c r="A871" s="390" t="s">
        <v>553</v>
      </c>
      <c r="B871" s="470" t="s">
        <v>554</v>
      </c>
      <c r="C871" s="922"/>
      <c r="D871" s="910"/>
      <c r="E871" s="910"/>
      <c r="F871" s="910"/>
      <c r="G871" s="910"/>
    </row>
    <row r="872" spans="1:7" s="368" customFormat="1" ht="25.5" hidden="1" customHeight="1" x14ac:dyDescent="0.25">
      <c r="A872" s="467" t="s">
        <v>1364</v>
      </c>
      <c r="B872" s="471" t="s">
        <v>1384</v>
      </c>
      <c r="C872" s="922"/>
      <c r="D872" s="910"/>
      <c r="E872" s="910"/>
      <c r="F872" s="910"/>
      <c r="G872" s="910"/>
    </row>
    <row r="873" spans="1:7" s="368" customFormat="1" ht="25.5" hidden="1" customHeight="1" x14ac:dyDescent="0.25">
      <c r="A873" s="390" t="s">
        <v>646</v>
      </c>
      <c r="B873" s="470" t="s">
        <v>675</v>
      </c>
      <c r="C873" s="922"/>
      <c r="D873" s="910"/>
      <c r="E873" s="910"/>
      <c r="F873" s="910"/>
      <c r="G873" s="910"/>
    </row>
    <row r="874" spans="1:7" s="368" customFormat="1" ht="15" hidden="1" customHeight="1" x14ac:dyDescent="0.25">
      <c r="A874" s="910" t="s">
        <v>557</v>
      </c>
      <c r="B874" s="910"/>
      <c r="C874" s="922"/>
      <c r="D874" s="910"/>
      <c r="E874" s="910"/>
      <c r="F874" s="910"/>
      <c r="G874" s="910"/>
    </row>
    <row r="875" spans="1:7" s="368" customFormat="1" ht="13.2" hidden="1" x14ac:dyDescent="0.25">
      <c r="A875" s="392" t="s">
        <v>558</v>
      </c>
      <c r="B875" s="392" t="s">
        <v>559</v>
      </c>
      <c r="C875" s="417"/>
      <c r="D875" s="392"/>
      <c r="E875" s="392"/>
      <c r="F875" s="392"/>
      <c r="G875" s="392"/>
    </row>
    <row r="876" spans="1:7" s="368" customFormat="1" ht="39.6" hidden="1" x14ac:dyDescent="0.25">
      <c r="A876" s="472" t="s">
        <v>560</v>
      </c>
      <c r="B876" s="470" t="s">
        <v>676</v>
      </c>
      <c r="C876" s="465">
        <v>5730</v>
      </c>
      <c r="D876" s="473">
        <v>5657</v>
      </c>
      <c r="E876" s="473">
        <v>5657</v>
      </c>
      <c r="F876" s="473">
        <v>5657</v>
      </c>
      <c r="G876" s="473">
        <v>5657</v>
      </c>
    </row>
    <row r="877" spans="1:7" s="368" customFormat="1" ht="15" hidden="1" customHeight="1" x14ac:dyDescent="0.25">
      <c r="A877" s="923" t="s">
        <v>565</v>
      </c>
      <c r="B877" s="923"/>
      <c r="C877" s="428">
        <v>403692</v>
      </c>
      <c r="D877" s="474">
        <v>67884</v>
      </c>
      <c r="E877" s="474">
        <v>169710</v>
      </c>
      <c r="F877" s="474">
        <v>271536</v>
      </c>
      <c r="G877" s="475">
        <v>407304</v>
      </c>
    </row>
    <row r="878" spans="1:7" s="368" customFormat="1" ht="13.2" hidden="1" x14ac:dyDescent="0.25">
      <c r="C878" s="369"/>
      <c r="D878" s="370"/>
      <c r="E878" s="370"/>
      <c r="F878" s="370"/>
      <c r="G878" s="370"/>
    </row>
    <row r="879" spans="1:7" s="368" customFormat="1" ht="13.2" hidden="1" x14ac:dyDescent="0.25">
      <c r="A879" s="467" t="s">
        <v>677</v>
      </c>
      <c r="B879" s="467" t="s">
        <v>678</v>
      </c>
      <c r="C879" s="468"/>
      <c r="D879" s="422"/>
      <c r="E879" s="422"/>
      <c r="F879" s="422"/>
      <c r="G879" s="422"/>
    </row>
    <row r="880" spans="1:7" s="368" customFormat="1" ht="13.2" hidden="1" x14ac:dyDescent="0.25">
      <c r="A880" s="390" t="s">
        <v>544</v>
      </c>
      <c r="B880" s="469">
        <v>1015</v>
      </c>
      <c r="C880" s="910"/>
      <c r="D880" s="910"/>
      <c r="E880" s="910"/>
      <c r="F880" s="910"/>
      <c r="G880" s="910"/>
    </row>
    <row r="881" spans="1:7" s="368" customFormat="1" ht="15" hidden="1" customHeight="1" x14ac:dyDescent="0.25">
      <c r="A881" s="390" t="s">
        <v>547</v>
      </c>
      <c r="B881" s="469">
        <v>12001</v>
      </c>
      <c r="C881" s="921" t="s">
        <v>1366</v>
      </c>
      <c r="D881" s="920" t="s">
        <v>1361</v>
      </c>
      <c r="E881" s="920" t="s">
        <v>1362</v>
      </c>
      <c r="F881" s="920" t="s">
        <v>1363</v>
      </c>
      <c r="G881" s="920" t="s">
        <v>573</v>
      </c>
    </row>
    <row r="882" spans="1:7" s="368" customFormat="1" ht="25.5" hidden="1" customHeight="1" x14ac:dyDescent="0.25">
      <c r="A882" s="390" t="s">
        <v>549</v>
      </c>
      <c r="B882" s="470" t="s">
        <v>673</v>
      </c>
      <c r="C882" s="922"/>
      <c r="D882" s="910"/>
      <c r="E882" s="910"/>
      <c r="F882" s="910"/>
      <c r="G882" s="910"/>
    </row>
    <row r="883" spans="1:7" s="368" customFormat="1" ht="63.75" hidden="1" customHeight="1" x14ac:dyDescent="0.25">
      <c r="A883" s="390" t="s">
        <v>551</v>
      </c>
      <c r="B883" s="470" t="s">
        <v>674</v>
      </c>
      <c r="C883" s="922"/>
      <c r="D883" s="910"/>
      <c r="E883" s="910"/>
      <c r="F883" s="910"/>
      <c r="G883" s="910"/>
    </row>
    <row r="884" spans="1:7" s="368" customFormat="1" ht="15" hidden="1" customHeight="1" x14ac:dyDescent="0.25">
      <c r="A884" s="390" t="s">
        <v>553</v>
      </c>
      <c r="B884" s="470" t="s">
        <v>554</v>
      </c>
      <c r="C884" s="922"/>
      <c r="D884" s="910"/>
      <c r="E884" s="910"/>
      <c r="F884" s="910"/>
      <c r="G884" s="910"/>
    </row>
    <row r="885" spans="1:7" s="368" customFormat="1" ht="25.5" hidden="1" customHeight="1" x14ac:dyDescent="0.25">
      <c r="A885" s="467" t="s">
        <v>1364</v>
      </c>
      <c r="B885" s="471" t="s">
        <v>1385</v>
      </c>
      <c r="C885" s="922"/>
      <c r="D885" s="910"/>
      <c r="E885" s="910"/>
      <c r="F885" s="910"/>
      <c r="G885" s="910"/>
    </row>
    <row r="886" spans="1:7" s="368" customFormat="1" ht="25.5" hidden="1" customHeight="1" x14ac:dyDescent="0.25">
      <c r="A886" s="390" t="s">
        <v>646</v>
      </c>
      <c r="B886" s="470" t="s">
        <v>675</v>
      </c>
      <c r="C886" s="922"/>
      <c r="D886" s="910"/>
      <c r="E886" s="910"/>
      <c r="F886" s="910"/>
      <c r="G886" s="910"/>
    </row>
    <row r="887" spans="1:7" s="368" customFormat="1" ht="15" hidden="1" customHeight="1" x14ac:dyDescent="0.25">
      <c r="A887" s="910" t="s">
        <v>557</v>
      </c>
      <c r="B887" s="910"/>
      <c r="C887" s="922"/>
      <c r="D887" s="910"/>
      <c r="E887" s="910"/>
      <c r="F887" s="910"/>
      <c r="G887" s="910"/>
    </row>
    <row r="888" spans="1:7" s="368" customFormat="1" ht="13.2" hidden="1" x14ac:dyDescent="0.25">
      <c r="A888" s="392" t="s">
        <v>558</v>
      </c>
      <c r="B888" s="392" t="s">
        <v>559</v>
      </c>
      <c r="C888" s="417"/>
      <c r="D888" s="392"/>
      <c r="E888" s="392"/>
      <c r="F888" s="392"/>
      <c r="G888" s="392"/>
    </row>
    <row r="889" spans="1:7" s="368" customFormat="1" ht="39.6" hidden="1" x14ac:dyDescent="0.25">
      <c r="A889" s="472" t="s">
        <v>560</v>
      </c>
      <c r="B889" s="470" t="s">
        <v>676</v>
      </c>
      <c r="C889" s="465">
        <v>4350</v>
      </c>
      <c r="D889" s="473">
        <v>4467</v>
      </c>
      <c r="E889" s="473">
        <v>4467</v>
      </c>
      <c r="F889" s="473">
        <v>4467</v>
      </c>
      <c r="G889" s="473">
        <v>4467</v>
      </c>
    </row>
    <row r="890" spans="1:7" s="368" customFormat="1" ht="15" hidden="1" customHeight="1" x14ac:dyDescent="0.25">
      <c r="A890" s="923" t="s">
        <v>565</v>
      </c>
      <c r="B890" s="923"/>
      <c r="C890" s="428">
        <v>300120</v>
      </c>
      <c r="D890" s="474">
        <v>53604</v>
      </c>
      <c r="E890" s="474">
        <v>134010</v>
      </c>
      <c r="F890" s="474">
        <v>214416</v>
      </c>
      <c r="G890" s="475">
        <v>321624</v>
      </c>
    </row>
    <row r="891" spans="1:7" s="368" customFormat="1" ht="13.2" hidden="1" x14ac:dyDescent="0.25">
      <c r="C891" s="369"/>
      <c r="D891" s="370"/>
      <c r="E891" s="370"/>
      <c r="F891" s="370"/>
      <c r="G891" s="370"/>
    </row>
    <row r="892" spans="1:7" s="368" customFormat="1" ht="13.2" hidden="1" x14ac:dyDescent="0.25">
      <c r="A892" s="467" t="s">
        <v>677</v>
      </c>
      <c r="B892" s="467" t="s">
        <v>678</v>
      </c>
      <c r="C892" s="468"/>
      <c r="D892" s="422"/>
      <c r="E892" s="422"/>
      <c r="F892" s="422"/>
      <c r="G892" s="422"/>
    </row>
    <row r="893" spans="1:7" s="368" customFormat="1" ht="13.2" hidden="1" x14ac:dyDescent="0.25">
      <c r="A893" s="390" t="s">
        <v>544</v>
      </c>
      <c r="B893" s="469">
        <v>1015</v>
      </c>
      <c r="C893" s="910"/>
      <c r="D893" s="910"/>
      <c r="E893" s="910"/>
      <c r="F893" s="910"/>
      <c r="G893" s="910"/>
    </row>
    <row r="894" spans="1:7" s="368" customFormat="1" ht="15" hidden="1" customHeight="1" x14ac:dyDescent="0.25">
      <c r="A894" s="390" t="s">
        <v>547</v>
      </c>
      <c r="B894" s="469">
        <v>12001</v>
      </c>
      <c r="C894" s="921" t="s">
        <v>1366</v>
      </c>
      <c r="D894" s="920" t="s">
        <v>1361</v>
      </c>
      <c r="E894" s="920" t="s">
        <v>1362</v>
      </c>
      <c r="F894" s="920" t="s">
        <v>1363</v>
      </c>
      <c r="G894" s="920" t="s">
        <v>573</v>
      </c>
    </row>
    <row r="895" spans="1:7" s="368" customFormat="1" ht="25.5" hidden="1" customHeight="1" x14ac:dyDescent="0.25">
      <c r="A895" s="390" t="s">
        <v>549</v>
      </c>
      <c r="B895" s="470" t="s">
        <v>673</v>
      </c>
      <c r="C895" s="922"/>
      <c r="D895" s="910"/>
      <c r="E895" s="910"/>
      <c r="F895" s="910"/>
      <c r="G895" s="910"/>
    </row>
    <row r="896" spans="1:7" s="368" customFormat="1" ht="63.75" hidden="1" customHeight="1" x14ac:dyDescent="0.25">
      <c r="A896" s="390" t="s">
        <v>551</v>
      </c>
      <c r="B896" s="470" t="s">
        <v>674</v>
      </c>
      <c r="C896" s="922"/>
      <c r="D896" s="910"/>
      <c r="E896" s="910"/>
      <c r="F896" s="910"/>
      <c r="G896" s="910"/>
    </row>
    <row r="897" spans="1:7" s="368" customFormat="1" ht="15" hidden="1" customHeight="1" x14ac:dyDescent="0.25">
      <c r="A897" s="390" t="s">
        <v>553</v>
      </c>
      <c r="B897" s="470" t="s">
        <v>554</v>
      </c>
      <c r="C897" s="922"/>
      <c r="D897" s="910"/>
      <c r="E897" s="910"/>
      <c r="F897" s="910"/>
      <c r="G897" s="910"/>
    </row>
    <row r="898" spans="1:7" s="368" customFormat="1" ht="25.5" hidden="1" customHeight="1" x14ac:dyDescent="0.25">
      <c r="A898" s="467" t="s">
        <v>1364</v>
      </c>
      <c r="B898" s="471" t="s">
        <v>1386</v>
      </c>
      <c r="C898" s="922"/>
      <c r="D898" s="910"/>
      <c r="E898" s="910"/>
      <c r="F898" s="910"/>
      <c r="G898" s="910"/>
    </row>
    <row r="899" spans="1:7" s="368" customFormat="1" ht="25.5" hidden="1" customHeight="1" x14ac:dyDescent="0.25">
      <c r="A899" s="390" t="s">
        <v>646</v>
      </c>
      <c r="B899" s="470" t="s">
        <v>675</v>
      </c>
      <c r="C899" s="922"/>
      <c r="D899" s="910"/>
      <c r="E899" s="910"/>
      <c r="F899" s="910"/>
      <c r="G899" s="910"/>
    </row>
    <row r="900" spans="1:7" s="368" customFormat="1" ht="15" hidden="1" customHeight="1" x14ac:dyDescent="0.25">
      <c r="A900" s="910" t="s">
        <v>557</v>
      </c>
      <c r="B900" s="910"/>
      <c r="C900" s="922"/>
      <c r="D900" s="910"/>
      <c r="E900" s="910"/>
      <c r="F900" s="910"/>
      <c r="G900" s="910"/>
    </row>
    <row r="901" spans="1:7" s="368" customFormat="1" ht="13.2" hidden="1" x14ac:dyDescent="0.25">
      <c r="A901" s="392" t="s">
        <v>558</v>
      </c>
      <c r="B901" s="392" t="s">
        <v>559</v>
      </c>
      <c r="C901" s="417"/>
      <c r="D901" s="392"/>
      <c r="E901" s="392"/>
      <c r="F901" s="392"/>
      <c r="G901" s="392"/>
    </row>
    <row r="902" spans="1:7" s="368" customFormat="1" ht="39.6" hidden="1" x14ac:dyDescent="0.25">
      <c r="A902" s="472" t="s">
        <v>560</v>
      </c>
      <c r="B902" s="470" t="s">
        <v>676</v>
      </c>
      <c r="C902" s="465">
        <v>4628</v>
      </c>
      <c r="D902" s="473">
        <v>4710</v>
      </c>
      <c r="E902" s="473">
        <v>4710</v>
      </c>
      <c r="F902" s="473">
        <v>4710</v>
      </c>
      <c r="G902" s="473">
        <v>4710</v>
      </c>
    </row>
    <row r="903" spans="1:7" s="368" customFormat="1" ht="15" hidden="1" customHeight="1" x14ac:dyDescent="0.25">
      <c r="A903" s="923" t="s">
        <v>565</v>
      </c>
      <c r="B903" s="923"/>
      <c r="C903" s="428">
        <v>333216</v>
      </c>
      <c r="D903" s="474">
        <v>56520</v>
      </c>
      <c r="E903" s="474">
        <v>141300</v>
      </c>
      <c r="F903" s="474">
        <v>226080</v>
      </c>
      <c r="G903" s="475">
        <v>339120</v>
      </c>
    </row>
    <row r="904" spans="1:7" s="368" customFormat="1" ht="13.2" hidden="1" x14ac:dyDescent="0.25">
      <c r="C904" s="369"/>
      <c r="D904" s="370"/>
      <c r="E904" s="370"/>
      <c r="F904" s="370"/>
      <c r="G904" s="370"/>
    </row>
    <row r="905" spans="1:7" s="368" customFormat="1" ht="13.2" hidden="1" x14ac:dyDescent="0.25">
      <c r="A905" s="467" t="s">
        <v>677</v>
      </c>
      <c r="B905" s="467" t="s">
        <v>678</v>
      </c>
      <c r="C905" s="468"/>
      <c r="D905" s="422"/>
      <c r="E905" s="422"/>
      <c r="F905" s="422"/>
      <c r="G905" s="422"/>
    </row>
    <row r="906" spans="1:7" s="368" customFormat="1" ht="13.2" hidden="1" x14ac:dyDescent="0.25">
      <c r="A906" s="390" t="s">
        <v>544</v>
      </c>
      <c r="B906" s="469">
        <v>1015</v>
      </c>
      <c r="C906" s="910"/>
      <c r="D906" s="910"/>
      <c r="E906" s="910"/>
      <c r="F906" s="910"/>
      <c r="G906" s="910"/>
    </row>
    <row r="907" spans="1:7" s="368" customFormat="1" ht="15" hidden="1" customHeight="1" x14ac:dyDescent="0.25">
      <c r="A907" s="390" t="s">
        <v>547</v>
      </c>
      <c r="B907" s="469">
        <v>12001</v>
      </c>
      <c r="C907" s="921" t="s">
        <v>1366</v>
      </c>
      <c r="D907" s="920" t="s">
        <v>1361</v>
      </c>
      <c r="E907" s="920" t="s">
        <v>1362</v>
      </c>
      <c r="F907" s="920" t="s">
        <v>1363</v>
      </c>
      <c r="G907" s="920" t="s">
        <v>573</v>
      </c>
    </row>
    <row r="908" spans="1:7" s="368" customFormat="1" ht="25.5" hidden="1" customHeight="1" x14ac:dyDescent="0.25">
      <c r="A908" s="390" t="s">
        <v>549</v>
      </c>
      <c r="B908" s="470" t="s">
        <v>673</v>
      </c>
      <c r="C908" s="922"/>
      <c r="D908" s="910"/>
      <c r="E908" s="910"/>
      <c r="F908" s="910"/>
      <c r="G908" s="910"/>
    </row>
    <row r="909" spans="1:7" s="368" customFormat="1" ht="63.75" hidden="1" customHeight="1" x14ac:dyDescent="0.25">
      <c r="A909" s="390" t="s">
        <v>551</v>
      </c>
      <c r="B909" s="470" t="s">
        <v>674</v>
      </c>
      <c r="C909" s="922"/>
      <c r="D909" s="910"/>
      <c r="E909" s="910"/>
      <c r="F909" s="910"/>
      <c r="G909" s="910"/>
    </row>
    <row r="910" spans="1:7" s="368" customFormat="1" ht="15" hidden="1" customHeight="1" x14ac:dyDescent="0.25">
      <c r="A910" s="390" t="s">
        <v>553</v>
      </c>
      <c r="B910" s="470" t="s">
        <v>554</v>
      </c>
      <c r="C910" s="922"/>
      <c r="D910" s="910"/>
      <c r="E910" s="910"/>
      <c r="F910" s="910"/>
      <c r="G910" s="910"/>
    </row>
    <row r="911" spans="1:7" s="368" customFormat="1" ht="25.5" hidden="1" customHeight="1" x14ac:dyDescent="0.25">
      <c r="A911" s="467" t="s">
        <v>1364</v>
      </c>
      <c r="B911" s="471" t="s">
        <v>1387</v>
      </c>
      <c r="C911" s="922"/>
      <c r="D911" s="910"/>
      <c r="E911" s="910"/>
      <c r="F911" s="910"/>
      <c r="G911" s="910"/>
    </row>
    <row r="912" spans="1:7" s="368" customFormat="1" ht="25.5" hidden="1" customHeight="1" x14ac:dyDescent="0.25">
      <c r="A912" s="390" t="s">
        <v>646</v>
      </c>
      <c r="B912" s="470" t="s">
        <v>675</v>
      </c>
      <c r="C912" s="922"/>
      <c r="D912" s="910"/>
      <c r="E912" s="910"/>
      <c r="F912" s="910"/>
      <c r="G912" s="910"/>
    </row>
    <row r="913" spans="1:7" s="368" customFormat="1" ht="15" hidden="1" customHeight="1" x14ac:dyDescent="0.25">
      <c r="A913" s="910" t="s">
        <v>557</v>
      </c>
      <c r="B913" s="910"/>
      <c r="C913" s="922"/>
      <c r="D913" s="910"/>
      <c r="E913" s="910"/>
      <c r="F913" s="910"/>
      <c r="G913" s="910"/>
    </row>
    <row r="914" spans="1:7" s="368" customFormat="1" ht="13.2" hidden="1" x14ac:dyDescent="0.25">
      <c r="A914" s="392" t="s">
        <v>558</v>
      </c>
      <c r="B914" s="392" t="s">
        <v>559</v>
      </c>
      <c r="C914" s="417"/>
      <c r="D914" s="392"/>
      <c r="E914" s="392"/>
      <c r="F914" s="392"/>
      <c r="G914" s="392"/>
    </row>
    <row r="915" spans="1:7" s="368" customFormat="1" ht="39.6" hidden="1" x14ac:dyDescent="0.25">
      <c r="A915" s="472" t="s">
        <v>560</v>
      </c>
      <c r="B915" s="470" t="s">
        <v>676</v>
      </c>
      <c r="C915" s="465">
        <v>4238</v>
      </c>
      <c r="D915" s="473">
        <v>4780</v>
      </c>
      <c r="E915" s="473">
        <v>4780</v>
      </c>
      <c r="F915" s="473">
        <v>4780</v>
      </c>
      <c r="G915" s="473">
        <v>4780</v>
      </c>
    </row>
    <row r="916" spans="1:7" s="368" customFormat="1" ht="15" hidden="1" customHeight="1" x14ac:dyDescent="0.25">
      <c r="A916" s="923" t="s">
        <v>565</v>
      </c>
      <c r="B916" s="923"/>
      <c r="C916" s="428">
        <v>289548</v>
      </c>
      <c r="D916" s="474">
        <v>57360</v>
      </c>
      <c r="E916" s="474">
        <v>143400</v>
      </c>
      <c r="F916" s="474">
        <v>229440</v>
      </c>
      <c r="G916" s="475">
        <v>344160</v>
      </c>
    </row>
    <row r="917" spans="1:7" s="368" customFormat="1" ht="13.2" hidden="1" x14ac:dyDescent="0.25">
      <c r="C917" s="369"/>
      <c r="D917" s="370"/>
      <c r="E917" s="370"/>
      <c r="F917" s="370"/>
      <c r="G917" s="370"/>
    </row>
    <row r="918" spans="1:7" s="368" customFormat="1" ht="13.2" hidden="1" x14ac:dyDescent="0.25">
      <c r="A918" s="467" t="s">
        <v>677</v>
      </c>
      <c r="B918" s="467" t="s">
        <v>678</v>
      </c>
      <c r="C918" s="468"/>
      <c r="D918" s="422"/>
      <c r="E918" s="422"/>
      <c r="F918" s="422"/>
      <c r="G918" s="422"/>
    </row>
    <row r="919" spans="1:7" s="368" customFormat="1" ht="13.2" hidden="1" x14ac:dyDescent="0.25">
      <c r="A919" s="390" t="s">
        <v>544</v>
      </c>
      <c r="B919" s="469">
        <v>1015</v>
      </c>
      <c r="C919" s="910"/>
      <c r="D919" s="910"/>
      <c r="E919" s="910"/>
      <c r="F919" s="910"/>
      <c r="G919" s="910"/>
    </row>
    <row r="920" spans="1:7" s="368" customFormat="1" ht="15" hidden="1" customHeight="1" x14ac:dyDescent="0.25">
      <c r="A920" s="390" t="s">
        <v>547</v>
      </c>
      <c r="B920" s="469">
        <v>12001</v>
      </c>
      <c r="C920" s="921" t="s">
        <v>1366</v>
      </c>
      <c r="D920" s="920" t="s">
        <v>1361</v>
      </c>
      <c r="E920" s="920" t="s">
        <v>1362</v>
      </c>
      <c r="F920" s="920" t="s">
        <v>1363</v>
      </c>
      <c r="G920" s="920" t="s">
        <v>573</v>
      </c>
    </row>
    <row r="921" spans="1:7" s="368" customFormat="1" ht="25.5" hidden="1" customHeight="1" x14ac:dyDescent="0.25">
      <c r="A921" s="390" t="s">
        <v>549</v>
      </c>
      <c r="B921" s="470" t="s">
        <v>673</v>
      </c>
      <c r="C921" s="922"/>
      <c r="D921" s="910"/>
      <c r="E921" s="910"/>
      <c r="F921" s="910"/>
      <c r="G921" s="910"/>
    </row>
    <row r="922" spans="1:7" s="368" customFormat="1" ht="63.75" hidden="1" customHeight="1" x14ac:dyDescent="0.25">
      <c r="A922" s="390" t="s">
        <v>551</v>
      </c>
      <c r="B922" s="470" t="s">
        <v>674</v>
      </c>
      <c r="C922" s="922"/>
      <c r="D922" s="910"/>
      <c r="E922" s="910"/>
      <c r="F922" s="910"/>
      <c r="G922" s="910"/>
    </row>
    <row r="923" spans="1:7" s="368" customFormat="1" ht="15" hidden="1" customHeight="1" x14ac:dyDescent="0.25">
      <c r="A923" s="390" t="s">
        <v>553</v>
      </c>
      <c r="B923" s="470" t="s">
        <v>554</v>
      </c>
      <c r="C923" s="922"/>
      <c r="D923" s="910"/>
      <c r="E923" s="910"/>
      <c r="F923" s="910"/>
      <c r="G923" s="910"/>
    </row>
    <row r="924" spans="1:7" s="368" customFormat="1" ht="25.5" hidden="1" customHeight="1" x14ac:dyDescent="0.25">
      <c r="A924" s="467" t="s">
        <v>1364</v>
      </c>
      <c r="B924" s="471" t="s">
        <v>1388</v>
      </c>
      <c r="C924" s="922"/>
      <c r="D924" s="910"/>
      <c r="E924" s="910"/>
      <c r="F924" s="910"/>
      <c r="G924" s="910"/>
    </row>
    <row r="925" spans="1:7" s="368" customFormat="1" ht="25.5" hidden="1" customHeight="1" x14ac:dyDescent="0.25">
      <c r="A925" s="390" t="s">
        <v>646</v>
      </c>
      <c r="B925" s="470" t="s">
        <v>675</v>
      </c>
      <c r="C925" s="922"/>
      <c r="D925" s="910"/>
      <c r="E925" s="910"/>
      <c r="F925" s="910"/>
      <c r="G925" s="910"/>
    </row>
    <row r="926" spans="1:7" s="368" customFormat="1" ht="15" hidden="1" customHeight="1" x14ac:dyDescent="0.25">
      <c r="A926" s="910" t="s">
        <v>557</v>
      </c>
      <c r="B926" s="910"/>
      <c r="C926" s="922"/>
      <c r="D926" s="910"/>
      <c r="E926" s="910"/>
      <c r="F926" s="910"/>
      <c r="G926" s="910"/>
    </row>
    <row r="927" spans="1:7" s="368" customFormat="1" ht="13.2" hidden="1" x14ac:dyDescent="0.25">
      <c r="A927" s="392" t="s">
        <v>558</v>
      </c>
      <c r="B927" s="392" t="s">
        <v>559</v>
      </c>
      <c r="C927" s="417"/>
      <c r="D927" s="392"/>
      <c r="E927" s="392"/>
      <c r="F927" s="392"/>
      <c r="G927" s="392"/>
    </row>
    <row r="928" spans="1:7" s="368" customFormat="1" ht="39.6" hidden="1" x14ac:dyDescent="0.25">
      <c r="A928" s="472" t="s">
        <v>560</v>
      </c>
      <c r="B928" s="470" t="s">
        <v>676</v>
      </c>
      <c r="C928" s="465">
        <v>4687</v>
      </c>
      <c r="D928" s="473">
        <v>4672</v>
      </c>
      <c r="E928" s="473">
        <v>4672</v>
      </c>
      <c r="F928" s="473">
        <v>4672</v>
      </c>
      <c r="G928" s="473">
        <v>4672</v>
      </c>
    </row>
    <row r="929" spans="1:7" s="368" customFormat="1" ht="15" hidden="1" customHeight="1" x14ac:dyDescent="0.25">
      <c r="A929" s="923" t="s">
        <v>565</v>
      </c>
      <c r="B929" s="923"/>
      <c r="C929" s="428">
        <v>333684</v>
      </c>
      <c r="D929" s="474">
        <v>56064</v>
      </c>
      <c r="E929" s="474">
        <v>140160</v>
      </c>
      <c r="F929" s="474">
        <v>224256</v>
      </c>
      <c r="G929" s="475">
        <v>336384</v>
      </c>
    </row>
    <row r="930" spans="1:7" s="368" customFormat="1" ht="13.2" hidden="1" x14ac:dyDescent="0.25">
      <c r="C930" s="369"/>
      <c r="D930" s="370"/>
      <c r="E930" s="370"/>
      <c r="F930" s="370"/>
      <c r="G930" s="370"/>
    </row>
    <row r="931" spans="1:7" s="368" customFormat="1" ht="13.2" hidden="1" x14ac:dyDescent="0.25">
      <c r="A931" s="467" t="s">
        <v>677</v>
      </c>
      <c r="B931" s="467" t="s">
        <v>678</v>
      </c>
      <c r="C931" s="468"/>
      <c r="D931" s="422"/>
      <c r="E931" s="422"/>
      <c r="F931" s="422"/>
      <c r="G931" s="422"/>
    </row>
    <row r="932" spans="1:7" s="368" customFormat="1" ht="13.2" hidden="1" x14ac:dyDescent="0.25">
      <c r="A932" s="390" t="s">
        <v>544</v>
      </c>
      <c r="B932" s="469">
        <v>1015</v>
      </c>
      <c r="C932" s="910"/>
      <c r="D932" s="910"/>
      <c r="E932" s="910"/>
      <c r="F932" s="910"/>
      <c r="G932" s="910"/>
    </row>
    <row r="933" spans="1:7" s="368" customFormat="1" ht="15" hidden="1" customHeight="1" x14ac:dyDescent="0.25">
      <c r="A933" s="390" t="s">
        <v>547</v>
      </c>
      <c r="B933" s="469">
        <v>12001</v>
      </c>
      <c r="C933" s="921" t="s">
        <v>1366</v>
      </c>
      <c r="D933" s="920" t="s">
        <v>1361</v>
      </c>
      <c r="E933" s="920" t="s">
        <v>1362</v>
      </c>
      <c r="F933" s="920" t="s">
        <v>1363</v>
      </c>
      <c r="G933" s="920" t="s">
        <v>573</v>
      </c>
    </row>
    <row r="934" spans="1:7" s="368" customFormat="1" ht="25.5" hidden="1" customHeight="1" x14ac:dyDescent="0.25">
      <c r="A934" s="390" t="s">
        <v>549</v>
      </c>
      <c r="B934" s="470" t="s">
        <v>673</v>
      </c>
      <c r="C934" s="922"/>
      <c r="D934" s="910"/>
      <c r="E934" s="910"/>
      <c r="F934" s="910"/>
      <c r="G934" s="910"/>
    </row>
    <row r="935" spans="1:7" s="368" customFormat="1" ht="63.75" hidden="1" customHeight="1" x14ac:dyDescent="0.25">
      <c r="A935" s="390" t="s">
        <v>551</v>
      </c>
      <c r="B935" s="470" t="s">
        <v>674</v>
      </c>
      <c r="C935" s="922"/>
      <c r="D935" s="910"/>
      <c r="E935" s="910"/>
      <c r="F935" s="910"/>
      <c r="G935" s="910"/>
    </row>
    <row r="936" spans="1:7" s="368" customFormat="1" ht="15" hidden="1" customHeight="1" x14ac:dyDescent="0.25">
      <c r="A936" s="390" t="s">
        <v>553</v>
      </c>
      <c r="B936" s="470" t="s">
        <v>554</v>
      </c>
      <c r="C936" s="922"/>
      <c r="D936" s="910"/>
      <c r="E936" s="910"/>
      <c r="F936" s="910"/>
      <c r="G936" s="910"/>
    </row>
    <row r="937" spans="1:7" s="368" customFormat="1" ht="25.5" hidden="1" customHeight="1" x14ac:dyDescent="0.25">
      <c r="A937" s="467" t="s">
        <v>1364</v>
      </c>
      <c r="B937" s="471" t="s">
        <v>1389</v>
      </c>
      <c r="C937" s="922"/>
      <c r="D937" s="910"/>
      <c r="E937" s="910"/>
      <c r="F937" s="910"/>
      <c r="G937" s="910"/>
    </row>
    <row r="938" spans="1:7" s="368" customFormat="1" ht="25.5" hidden="1" customHeight="1" x14ac:dyDescent="0.25">
      <c r="A938" s="390" t="s">
        <v>646</v>
      </c>
      <c r="B938" s="470" t="s">
        <v>675</v>
      </c>
      <c r="C938" s="922"/>
      <c r="D938" s="910"/>
      <c r="E938" s="910"/>
      <c r="F938" s="910"/>
      <c r="G938" s="910"/>
    </row>
    <row r="939" spans="1:7" s="368" customFormat="1" ht="15" hidden="1" customHeight="1" x14ac:dyDescent="0.25">
      <c r="A939" s="910" t="s">
        <v>557</v>
      </c>
      <c r="B939" s="910"/>
      <c r="C939" s="922"/>
      <c r="D939" s="910"/>
      <c r="E939" s="910"/>
      <c r="F939" s="910"/>
      <c r="G939" s="910"/>
    </row>
    <row r="940" spans="1:7" s="368" customFormat="1" ht="13.2" hidden="1" x14ac:dyDescent="0.25">
      <c r="A940" s="392" t="s">
        <v>558</v>
      </c>
      <c r="B940" s="392" t="s">
        <v>559</v>
      </c>
      <c r="C940" s="417"/>
      <c r="D940" s="392"/>
      <c r="E940" s="392"/>
      <c r="F940" s="392"/>
      <c r="G940" s="392"/>
    </row>
    <row r="941" spans="1:7" s="368" customFormat="1" ht="39.6" hidden="1" x14ac:dyDescent="0.25">
      <c r="A941" s="472" t="s">
        <v>560</v>
      </c>
      <c r="B941" s="470" t="s">
        <v>676</v>
      </c>
      <c r="C941" s="465">
        <v>3542</v>
      </c>
      <c r="D941" s="473">
        <v>3559</v>
      </c>
      <c r="E941" s="473">
        <v>3559</v>
      </c>
      <c r="F941" s="473">
        <v>3559</v>
      </c>
      <c r="G941" s="473">
        <v>3559</v>
      </c>
    </row>
    <row r="942" spans="1:7" s="368" customFormat="1" ht="15" hidden="1" customHeight="1" x14ac:dyDescent="0.25">
      <c r="A942" s="923" t="s">
        <v>565</v>
      </c>
      <c r="B942" s="923"/>
      <c r="C942" s="428">
        <v>253536</v>
      </c>
      <c r="D942" s="474">
        <v>42708</v>
      </c>
      <c r="E942" s="474">
        <v>106770</v>
      </c>
      <c r="F942" s="474">
        <v>170832</v>
      </c>
      <c r="G942" s="475">
        <v>256248</v>
      </c>
    </row>
    <row r="943" spans="1:7" s="368" customFormat="1" ht="13.2" hidden="1" x14ac:dyDescent="0.25">
      <c r="C943" s="369"/>
      <c r="D943" s="370"/>
      <c r="E943" s="370"/>
      <c r="F943" s="370"/>
      <c r="G943" s="370"/>
    </row>
    <row r="944" spans="1:7" s="368" customFormat="1" ht="13.2" hidden="1" x14ac:dyDescent="0.25">
      <c r="A944" s="467" t="s">
        <v>677</v>
      </c>
      <c r="B944" s="467" t="s">
        <v>678</v>
      </c>
      <c r="C944" s="468"/>
      <c r="D944" s="422"/>
      <c r="E944" s="422"/>
      <c r="F944" s="422"/>
      <c r="G944" s="422"/>
    </row>
    <row r="945" spans="1:7" s="368" customFormat="1" ht="13.2" hidden="1" x14ac:dyDescent="0.25">
      <c r="A945" s="390" t="s">
        <v>544</v>
      </c>
      <c r="B945" s="469">
        <v>1015</v>
      </c>
      <c r="C945" s="910"/>
      <c r="D945" s="910"/>
      <c r="E945" s="910"/>
      <c r="F945" s="910"/>
      <c r="G945" s="910"/>
    </row>
    <row r="946" spans="1:7" s="368" customFormat="1" ht="15" hidden="1" customHeight="1" x14ac:dyDescent="0.25">
      <c r="A946" s="390" t="s">
        <v>547</v>
      </c>
      <c r="B946" s="469">
        <v>12001</v>
      </c>
      <c r="C946" s="921" t="s">
        <v>1366</v>
      </c>
      <c r="D946" s="920" t="s">
        <v>1361</v>
      </c>
      <c r="E946" s="920" t="s">
        <v>1362</v>
      </c>
      <c r="F946" s="920" t="s">
        <v>1363</v>
      </c>
      <c r="G946" s="920" t="s">
        <v>573</v>
      </c>
    </row>
    <row r="947" spans="1:7" s="368" customFormat="1" ht="25.5" hidden="1" customHeight="1" x14ac:dyDescent="0.25">
      <c r="A947" s="390" t="s">
        <v>549</v>
      </c>
      <c r="B947" s="470" t="s">
        <v>673</v>
      </c>
      <c r="C947" s="922"/>
      <c r="D947" s="910"/>
      <c r="E947" s="910"/>
      <c r="F947" s="910"/>
      <c r="G947" s="910"/>
    </row>
    <row r="948" spans="1:7" s="368" customFormat="1" ht="63.75" hidden="1" customHeight="1" x14ac:dyDescent="0.25">
      <c r="A948" s="390" t="s">
        <v>551</v>
      </c>
      <c r="B948" s="470" t="s">
        <v>674</v>
      </c>
      <c r="C948" s="922"/>
      <c r="D948" s="910"/>
      <c r="E948" s="910"/>
      <c r="F948" s="910"/>
      <c r="G948" s="910"/>
    </row>
    <row r="949" spans="1:7" s="368" customFormat="1" ht="15" hidden="1" customHeight="1" x14ac:dyDescent="0.25">
      <c r="A949" s="390" t="s">
        <v>553</v>
      </c>
      <c r="B949" s="470" t="s">
        <v>554</v>
      </c>
      <c r="C949" s="922"/>
      <c r="D949" s="910"/>
      <c r="E949" s="910"/>
      <c r="F949" s="910"/>
      <c r="G949" s="910"/>
    </row>
    <row r="950" spans="1:7" s="368" customFormat="1" ht="25.5" hidden="1" customHeight="1" x14ac:dyDescent="0.25">
      <c r="A950" s="467" t="s">
        <v>1364</v>
      </c>
      <c r="B950" s="471" t="s">
        <v>1390</v>
      </c>
      <c r="C950" s="922"/>
      <c r="D950" s="910"/>
      <c r="E950" s="910"/>
      <c r="F950" s="910"/>
      <c r="G950" s="910"/>
    </row>
    <row r="951" spans="1:7" s="368" customFormat="1" ht="25.5" hidden="1" customHeight="1" x14ac:dyDescent="0.25">
      <c r="A951" s="390" t="s">
        <v>646</v>
      </c>
      <c r="B951" s="470" t="s">
        <v>675</v>
      </c>
      <c r="C951" s="922"/>
      <c r="D951" s="910"/>
      <c r="E951" s="910"/>
      <c r="F951" s="910"/>
      <c r="G951" s="910"/>
    </row>
    <row r="952" spans="1:7" s="368" customFormat="1" ht="15" hidden="1" customHeight="1" x14ac:dyDescent="0.25">
      <c r="A952" s="910" t="s">
        <v>557</v>
      </c>
      <c r="B952" s="910"/>
      <c r="C952" s="922"/>
      <c r="D952" s="910"/>
      <c r="E952" s="910"/>
      <c r="F952" s="910"/>
      <c r="G952" s="910"/>
    </row>
    <row r="953" spans="1:7" s="368" customFormat="1" ht="13.2" hidden="1" x14ac:dyDescent="0.25">
      <c r="A953" s="392" t="s">
        <v>558</v>
      </c>
      <c r="B953" s="392" t="s">
        <v>559</v>
      </c>
      <c r="C953" s="417"/>
      <c r="D953" s="392"/>
      <c r="E953" s="392"/>
      <c r="F953" s="392"/>
      <c r="G953" s="392"/>
    </row>
    <row r="954" spans="1:7" s="368" customFormat="1" ht="39.6" hidden="1" x14ac:dyDescent="0.25">
      <c r="A954" s="472" t="s">
        <v>560</v>
      </c>
      <c r="B954" s="470" t="s">
        <v>676</v>
      </c>
      <c r="C954" s="465">
        <v>1253</v>
      </c>
      <c r="D954" s="473">
        <v>1253</v>
      </c>
      <c r="E954" s="473">
        <v>1253</v>
      </c>
      <c r="F954" s="473">
        <v>1253</v>
      </c>
      <c r="G954" s="473">
        <v>1253</v>
      </c>
    </row>
    <row r="955" spans="1:7" s="368" customFormat="1" ht="15" hidden="1" customHeight="1" x14ac:dyDescent="0.25">
      <c r="A955" s="923" t="s">
        <v>565</v>
      </c>
      <c r="B955" s="923"/>
      <c r="C955" s="428">
        <v>89112</v>
      </c>
      <c r="D955" s="474">
        <v>15036</v>
      </c>
      <c r="E955" s="474">
        <v>37590</v>
      </c>
      <c r="F955" s="474">
        <v>60144</v>
      </c>
      <c r="G955" s="475">
        <v>90216</v>
      </c>
    </row>
    <row r="956" spans="1:7" s="368" customFormat="1" ht="13.2" hidden="1" x14ac:dyDescent="0.25">
      <c r="C956" s="369"/>
      <c r="D956" s="370"/>
      <c r="E956" s="370"/>
      <c r="F956" s="370"/>
      <c r="G956" s="370"/>
    </row>
    <row r="957" spans="1:7" s="368" customFormat="1" ht="13.2" hidden="1" x14ac:dyDescent="0.25">
      <c r="A957" s="467" t="s">
        <v>677</v>
      </c>
      <c r="B957" s="467" t="s">
        <v>678</v>
      </c>
      <c r="C957" s="468"/>
      <c r="D957" s="422"/>
      <c r="E957" s="422"/>
      <c r="F957" s="422"/>
      <c r="G957" s="422"/>
    </row>
    <row r="958" spans="1:7" s="368" customFormat="1" ht="13.2" hidden="1" x14ac:dyDescent="0.25">
      <c r="A958" s="390" t="s">
        <v>544</v>
      </c>
      <c r="B958" s="469">
        <v>1015</v>
      </c>
      <c r="C958" s="910"/>
      <c r="D958" s="910"/>
      <c r="E958" s="910"/>
      <c r="F958" s="910"/>
      <c r="G958" s="910"/>
    </row>
    <row r="959" spans="1:7" s="368" customFormat="1" ht="15" hidden="1" customHeight="1" x14ac:dyDescent="0.25">
      <c r="A959" s="390" t="s">
        <v>547</v>
      </c>
      <c r="B959" s="469">
        <v>12001</v>
      </c>
      <c r="C959" s="921" t="s">
        <v>1366</v>
      </c>
      <c r="D959" s="920" t="s">
        <v>1361</v>
      </c>
      <c r="E959" s="920" t="s">
        <v>1362</v>
      </c>
      <c r="F959" s="920" t="s">
        <v>1363</v>
      </c>
      <c r="G959" s="920" t="s">
        <v>573</v>
      </c>
    </row>
    <row r="960" spans="1:7" s="368" customFormat="1" ht="25.5" hidden="1" customHeight="1" x14ac:dyDescent="0.25">
      <c r="A960" s="390" t="s">
        <v>549</v>
      </c>
      <c r="B960" s="470" t="s">
        <v>673</v>
      </c>
      <c r="C960" s="922"/>
      <c r="D960" s="910"/>
      <c r="E960" s="910"/>
      <c r="F960" s="910"/>
      <c r="G960" s="910"/>
    </row>
    <row r="961" spans="1:7" s="368" customFormat="1" ht="63.75" hidden="1" customHeight="1" x14ac:dyDescent="0.25">
      <c r="A961" s="390" t="s">
        <v>551</v>
      </c>
      <c r="B961" s="470" t="s">
        <v>674</v>
      </c>
      <c r="C961" s="922"/>
      <c r="D961" s="910"/>
      <c r="E961" s="910"/>
      <c r="F961" s="910"/>
      <c r="G961" s="910"/>
    </row>
    <row r="962" spans="1:7" s="368" customFormat="1" ht="15" hidden="1" customHeight="1" x14ac:dyDescent="0.25">
      <c r="A962" s="390" t="s">
        <v>553</v>
      </c>
      <c r="B962" s="470" t="s">
        <v>554</v>
      </c>
      <c r="C962" s="922"/>
      <c r="D962" s="910"/>
      <c r="E962" s="910"/>
      <c r="F962" s="910"/>
      <c r="G962" s="910"/>
    </row>
    <row r="963" spans="1:7" s="368" customFormat="1" ht="25.5" hidden="1" customHeight="1" x14ac:dyDescent="0.25">
      <c r="A963" s="467" t="s">
        <v>1364</v>
      </c>
      <c r="B963" s="471" t="s">
        <v>1391</v>
      </c>
      <c r="C963" s="922"/>
      <c r="D963" s="910"/>
      <c r="E963" s="910"/>
      <c r="F963" s="910"/>
      <c r="G963" s="910"/>
    </row>
    <row r="964" spans="1:7" s="368" customFormat="1" ht="25.5" hidden="1" customHeight="1" x14ac:dyDescent="0.25">
      <c r="A964" s="390" t="s">
        <v>646</v>
      </c>
      <c r="B964" s="470" t="s">
        <v>675</v>
      </c>
      <c r="C964" s="922"/>
      <c r="D964" s="910"/>
      <c r="E964" s="910"/>
      <c r="F964" s="910"/>
      <c r="G964" s="910"/>
    </row>
    <row r="965" spans="1:7" s="368" customFormat="1" ht="15" hidden="1" customHeight="1" x14ac:dyDescent="0.25">
      <c r="A965" s="910" t="s">
        <v>557</v>
      </c>
      <c r="B965" s="910"/>
      <c r="C965" s="922"/>
      <c r="D965" s="910"/>
      <c r="E965" s="910"/>
      <c r="F965" s="910"/>
      <c r="G965" s="910"/>
    </row>
    <row r="966" spans="1:7" s="368" customFormat="1" ht="13.2" hidden="1" x14ac:dyDescent="0.25">
      <c r="A966" s="392" t="s">
        <v>558</v>
      </c>
      <c r="B966" s="392" t="s">
        <v>559</v>
      </c>
      <c r="C966" s="417"/>
      <c r="D966" s="392"/>
      <c r="E966" s="392"/>
      <c r="F966" s="392"/>
      <c r="G966" s="392"/>
    </row>
    <row r="967" spans="1:7" s="368" customFormat="1" ht="39.6" hidden="1" x14ac:dyDescent="0.25">
      <c r="A967" s="472" t="s">
        <v>560</v>
      </c>
      <c r="B967" s="470" t="s">
        <v>676</v>
      </c>
      <c r="C967" s="465">
        <v>2589</v>
      </c>
      <c r="D967" s="473">
        <v>2589</v>
      </c>
      <c r="E967" s="473">
        <v>2589</v>
      </c>
      <c r="F967" s="473">
        <v>2589</v>
      </c>
      <c r="G967" s="473">
        <v>2589</v>
      </c>
    </row>
    <row r="968" spans="1:7" s="368" customFormat="1" ht="15" hidden="1" customHeight="1" x14ac:dyDescent="0.25">
      <c r="A968" s="923" t="s">
        <v>565</v>
      </c>
      <c r="B968" s="923"/>
      <c r="C968" s="428">
        <v>186408</v>
      </c>
      <c r="D968" s="474">
        <v>31068</v>
      </c>
      <c r="E968" s="474">
        <v>77670</v>
      </c>
      <c r="F968" s="474">
        <v>124272</v>
      </c>
      <c r="G968" s="475">
        <v>186408</v>
      </c>
    </row>
    <row r="969" spans="1:7" s="368" customFormat="1" ht="13.2" hidden="1" x14ac:dyDescent="0.25">
      <c r="C969" s="369"/>
      <c r="D969" s="370"/>
      <c r="E969" s="370"/>
      <c r="F969" s="370"/>
      <c r="G969" s="370"/>
    </row>
    <row r="970" spans="1:7" s="368" customFormat="1" ht="13.2" hidden="1" x14ac:dyDescent="0.25">
      <c r="A970" s="467" t="s">
        <v>677</v>
      </c>
      <c r="B970" s="467" t="s">
        <v>678</v>
      </c>
      <c r="C970" s="468"/>
      <c r="D970" s="422"/>
      <c r="E970" s="422"/>
      <c r="F970" s="422"/>
      <c r="G970" s="422"/>
    </row>
    <row r="971" spans="1:7" s="368" customFormat="1" ht="13.2" hidden="1" x14ac:dyDescent="0.25">
      <c r="A971" s="390" t="s">
        <v>544</v>
      </c>
      <c r="B971" s="469">
        <v>1015</v>
      </c>
      <c r="C971" s="910"/>
      <c r="D971" s="910"/>
      <c r="E971" s="910"/>
      <c r="F971" s="910"/>
      <c r="G971" s="910"/>
    </row>
    <row r="972" spans="1:7" s="368" customFormat="1" ht="15" hidden="1" customHeight="1" x14ac:dyDescent="0.25">
      <c r="A972" s="390" t="s">
        <v>547</v>
      </c>
      <c r="B972" s="469">
        <v>12001</v>
      </c>
      <c r="C972" s="921" t="s">
        <v>1366</v>
      </c>
      <c r="D972" s="920" t="s">
        <v>1361</v>
      </c>
      <c r="E972" s="920" t="s">
        <v>1362</v>
      </c>
      <c r="F972" s="920" t="s">
        <v>1363</v>
      </c>
      <c r="G972" s="920" t="s">
        <v>573</v>
      </c>
    </row>
    <row r="973" spans="1:7" s="368" customFormat="1" ht="25.5" hidden="1" customHeight="1" x14ac:dyDescent="0.25">
      <c r="A973" s="390" t="s">
        <v>549</v>
      </c>
      <c r="B973" s="470" t="s">
        <v>673</v>
      </c>
      <c r="C973" s="922"/>
      <c r="D973" s="910"/>
      <c r="E973" s="910"/>
      <c r="F973" s="910"/>
      <c r="G973" s="910"/>
    </row>
    <row r="974" spans="1:7" s="368" customFormat="1" ht="63.75" hidden="1" customHeight="1" x14ac:dyDescent="0.25">
      <c r="A974" s="390" t="s">
        <v>551</v>
      </c>
      <c r="B974" s="470" t="s">
        <v>674</v>
      </c>
      <c r="C974" s="922"/>
      <c r="D974" s="910"/>
      <c r="E974" s="910"/>
      <c r="F974" s="910"/>
      <c r="G974" s="910"/>
    </row>
    <row r="975" spans="1:7" s="368" customFormat="1" ht="15" hidden="1" customHeight="1" x14ac:dyDescent="0.25">
      <c r="A975" s="390" t="s">
        <v>553</v>
      </c>
      <c r="B975" s="470" t="s">
        <v>554</v>
      </c>
      <c r="C975" s="922"/>
      <c r="D975" s="910"/>
      <c r="E975" s="910"/>
      <c r="F975" s="910"/>
      <c r="G975" s="910"/>
    </row>
    <row r="976" spans="1:7" s="368" customFormat="1" ht="25.5" hidden="1" customHeight="1" x14ac:dyDescent="0.25">
      <c r="A976" s="467" t="s">
        <v>1364</v>
      </c>
      <c r="B976" s="471" t="s">
        <v>705</v>
      </c>
      <c r="C976" s="922"/>
      <c r="D976" s="910"/>
      <c r="E976" s="910"/>
      <c r="F976" s="910"/>
      <c r="G976" s="910"/>
    </row>
    <row r="977" spans="1:9" s="368" customFormat="1" ht="25.5" hidden="1" customHeight="1" x14ac:dyDescent="0.25">
      <c r="A977" s="390" t="s">
        <v>646</v>
      </c>
      <c r="B977" s="470" t="s">
        <v>675</v>
      </c>
      <c r="C977" s="922"/>
      <c r="D977" s="910"/>
      <c r="E977" s="910"/>
      <c r="F977" s="910"/>
      <c r="G977" s="910"/>
    </row>
    <row r="978" spans="1:9" s="368" customFormat="1" ht="15" hidden="1" customHeight="1" x14ac:dyDescent="0.25">
      <c r="A978" s="910" t="s">
        <v>557</v>
      </c>
      <c r="B978" s="910"/>
      <c r="C978" s="922"/>
      <c r="D978" s="910"/>
      <c r="E978" s="910"/>
      <c r="F978" s="910"/>
      <c r="G978" s="910"/>
    </row>
    <row r="979" spans="1:9" s="368" customFormat="1" ht="13.2" hidden="1" x14ac:dyDescent="0.25">
      <c r="A979" s="392" t="s">
        <v>558</v>
      </c>
      <c r="B979" s="392" t="s">
        <v>559</v>
      </c>
      <c r="C979" s="417"/>
      <c r="D979" s="392"/>
      <c r="E979" s="392"/>
      <c r="F979" s="392"/>
      <c r="G979" s="392"/>
    </row>
    <row r="980" spans="1:9" s="368" customFormat="1" ht="39.6" hidden="1" x14ac:dyDescent="0.25">
      <c r="A980" s="472" t="s">
        <v>560</v>
      </c>
      <c r="B980" s="470" t="s">
        <v>676</v>
      </c>
      <c r="C980" s="465">
        <v>58096</v>
      </c>
      <c r="D980" s="473">
        <v>70867</v>
      </c>
      <c r="E980" s="473">
        <v>70867</v>
      </c>
      <c r="F980" s="473">
        <v>70867</v>
      </c>
      <c r="G980" s="473">
        <v>70867</v>
      </c>
    </row>
    <row r="981" spans="1:9" s="368" customFormat="1" ht="15" hidden="1" customHeight="1" x14ac:dyDescent="0.25">
      <c r="A981" s="923" t="s">
        <v>565</v>
      </c>
      <c r="B981" s="923"/>
      <c r="C981" s="428">
        <v>4293216</v>
      </c>
      <c r="D981" s="474">
        <v>850404</v>
      </c>
      <c r="E981" s="474">
        <v>2126010</v>
      </c>
      <c r="F981" s="474">
        <v>3401616</v>
      </c>
      <c r="G981" s="475">
        <v>5102424</v>
      </c>
    </row>
    <row r="982" spans="1:9" s="384" customFormat="1" ht="15" customHeight="1" x14ac:dyDescent="0.25">
      <c r="A982" s="477"/>
      <c r="B982" s="477"/>
      <c r="C982" s="448"/>
      <c r="D982" s="449"/>
      <c r="E982" s="449"/>
      <c r="F982" s="449"/>
      <c r="G982" s="478"/>
    </row>
    <row r="983" spans="1:9" s="461" customFormat="1" ht="13.2" x14ac:dyDescent="0.25">
      <c r="A983" s="419" t="s">
        <v>581</v>
      </c>
      <c r="B983" s="419" t="s">
        <v>582</v>
      </c>
      <c r="C983" s="385"/>
      <c r="D983" s="386"/>
      <c r="E983" s="386"/>
      <c r="F983" s="386"/>
      <c r="G983" s="386"/>
    </row>
    <row r="984" spans="1:9" s="461" customFormat="1" ht="13.2" x14ac:dyDescent="0.25">
      <c r="A984" s="377">
        <v>1032</v>
      </c>
      <c r="B984" s="378" t="s">
        <v>1392</v>
      </c>
      <c r="C984" s="375"/>
      <c r="D984" s="376"/>
      <c r="E984" s="376"/>
      <c r="F984" s="376"/>
      <c r="G984" s="386"/>
    </row>
    <row r="985" spans="1:9" s="386" customFormat="1" ht="13.2" x14ac:dyDescent="0.25">
      <c r="C985" s="479"/>
    </row>
    <row r="986" spans="1:9" s="461" customFormat="1" ht="13.2" x14ac:dyDescent="0.25">
      <c r="A986" s="378" t="s">
        <v>543</v>
      </c>
      <c r="B986" s="480"/>
      <c r="C986" s="385"/>
      <c r="D986" s="386"/>
      <c r="E986" s="386"/>
      <c r="F986" s="386"/>
      <c r="G986" s="386"/>
    </row>
    <row r="987" spans="1:9" s="370" customFormat="1" ht="13.2" x14ac:dyDescent="0.25">
      <c r="C987" s="481"/>
    </row>
    <row r="988" spans="1:9" s="368" customFormat="1" ht="13.2" x14ac:dyDescent="0.25">
      <c r="A988" s="390" t="s">
        <v>544</v>
      </c>
      <c r="B988" s="379">
        <v>1032</v>
      </c>
      <c r="C988" s="894"/>
      <c r="D988" s="894"/>
      <c r="E988" s="894"/>
      <c r="F988" s="894"/>
      <c r="G988" s="894"/>
      <c r="H988" s="894"/>
      <c r="I988" s="891"/>
    </row>
    <row r="989" spans="1:9" s="368" customFormat="1" ht="13.2" customHeight="1" x14ac:dyDescent="0.25">
      <c r="A989" s="390" t="s">
        <v>547</v>
      </c>
      <c r="B989" s="379">
        <v>11001</v>
      </c>
      <c r="C989" s="920" t="s">
        <v>1478</v>
      </c>
      <c r="D989" s="887" t="s">
        <v>1479</v>
      </c>
      <c r="E989" s="887" t="s">
        <v>1480</v>
      </c>
      <c r="F989" s="887" t="s">
        <v>1481</v>
      </c>
      <c r="G989" s="887" t="s">
        <v>1482</v>
      </c>
      <c r="H989" s="910" t="s">
        <v>3</v>
      </c>
      <c r="I989" s="910" t="s">
        <v>108</v>
      </c>
    </row>
    <row r="990" spans="1:9" s="368" customFormat="1" ht="25.2" customHeight="1" x14ac:dyDescent="0.25">
      <c r="A990" s="390" t="s">
        <v>549</v>
      </c>
      <c r="B990" s="379" t="s">
        <v>706</v>
      </c>
      <c r="C990" s="910"/>
      <c r="D990" s="888"/>
      <c r="E990" s="888"/>
      <c r="F990" s="888"/>
      <c r="G990" s="888"/>
      <c r="H990" s="910"/>
      <c r="I990" s="910"/>
    </row>
    <row r="991" spans="1:9" s="368" customFormat="1" ht="39.6" x14ac:dyDescent="0.25">
      <c r="A991" s="390" t="s">
        <v>551</v>
      </c>
      <c r="B991" s="379" t="s">
        <v>707</v>
      </c>
      <c r="C991" s="910"/>
      <c r="D991" s="888"/>
      <c r="E991" s="888"/>
      <c r="F991" s="888"/>
      <c r="G991" s="888"/>
      <c r="H991" s="910"/>
      <c r="I991" s="910"/>
    </row>
    <row r="992" spans="1:9" s="368" customFormat="1" ht="13.2" x14ac:dyDescent="0.25">
      <c r="A992" s="390" t="s">
        <v>553</v>
      </c>
      <c r="B992" s="379" t="s">
        <v>613</v>
      </c>
      <c r="C992" s="910"/>
      <c r="D992" s="888"/>
      <c r="E992" s="888"/>
      <c r="F992" s="888"/>
      <c r="G992" s="888"/>
      <c r="H992" s="910"/>
      <c r="I992" s="910"/>
    </row>
    <row r="993" spans="1:9" s="368" customFormat="1" ht="26.4" x14ac:dyDescent="0.25">
      <c r="A993" s="482" t="s">
        <v>708</v>
      </c>
      <c r="B993" s="379" t="s">
        <v>709</v>
      </c>
      <c r="C993" s="910"/>
      <c r="D993" s="888"/>
      <c r="E993" s="888"/>
      <c r="F993" s="888"/>
      <c r="G993" s="888"/>
      <c r="H993" s="910"/>
      <c r="I993" s="910"/>
    </row>
    <row r="994" spans="1:9" s="368" customFormat="1" ht="13.2" x14ac:dyDescent="0.25">
      <c r="A994" s="890" t="s">
        <v>557</v>
      </c>
      <c r="B994" s="891"/>
      <c r="C994" s="910"/>
      <c r="D994" s="889"/>
      <c r="E994" s="889"/>
      <c r="F994" s="889"/>
      <c r="G994" s="889"/>
      <c r="H994" s="910"/>
      <c r="I994" s="910"/>
    </row>
    <row r="995" spans="1:9" s="368" customFormat="1" ht="13.2" x14ac:dyDescent="0.25">
      <c r="A995" s="392" t="s">
        <v>558</v>
      </c>
      <c r="B995" s="392" t="s">
        <v>559</v>
      </c>
      <c r="C995" s="417"/>
      <c r="D995" s="392"/>
      <c r="E995" s="392"/>
      <c r="F995" s="392"/>
      <c r="G995" s="392"/>
      <c r="H995" s="392"/>
      <c r="I995" s="392"/>
    </row>
    <row r="996" spans="1:9" s="368" customFormat="1" ht="26.4" x14ac:dyDescent="0.25">
      <c r="A996" s="434" t="s">
        <v>560</v>
      </c>
      <c r="B996" s="379" t="s">
        <v>710</v>
      </c>
      <c r="C996" s="430">
        <v>1237</v>
      </c>
      <c r="D996" s="430">
        <v>1340</v>
      </c>
      <c r="E996" s="396">
        <v>1340</v>
      </c>
      <c r="F996" s="396">
        <v>1340</v>
      </c>
      <c r="G996" s="396">
        <v>1340</v>
      </c>
      <c r="H996" s="425">
        <v>1340</v>
      </c>
      <c r="I996" s="425">
        <v>1340</v>
      </c>
    </row>
    <row r="997" spans="1:9" s="369" customFormat="1" ht="13.2" x14ac:dyDescent="0.25">
      <c r="A997" s="434" t="s">
        <v>560</v>
      </c>
      <c r="B997" s="379" t="s">
        <v>640</v>
      </c>
      <c r="C997" s="430">
        <v>621</v>
      </c>
      <c r="D997" s="430">
        <v>680</v>
      </c>
      <c r="E997" s="430">
        <v>680</v>
      </c>
      <c r="F997" s="430">
        <v>680</v>
      </c>
      <c r="G997" s="430">
        <v>680</v>
      </c>
      <c r="H997" s="483">
        <v>680</v>
      </c>
      <c r="I997" s="483">
        <v>680</v>
      </c>
    </row>
    <row r="998" spans="1:9" s="369" customFormat="1" ht="13.2" x14ac:dyDescent="0.25">
      <c r="A998" s="434" t="s">
        <v>560</v>
      </c>
      <c r="B998" s="379" t="s">
        <v>641</v>
      </c>
      <c r="C998" s="430">
        <v>616</v>
      </c>
      <c r="D998" s="430">
        <v>660</v>
      </c>
      <c r="E998" s="430">
        <v>660</v>
      </c>
      <c r="F998" s="430">
        <v>660</v>
      </c>
      <c r="G998" s="430">
        <v>660</v>
      </c>
      <c r="H998" s="414">
        <v>660</v>
      </c>
      <c r="I998" s="414">
        <v>660</v>
      </c>
    </row>
    <row r="999" spans="1:9" s="369" customFormat="1" ht="13.2" x14ac:dyDescent="0.25">
      <c r="A999" s="434" t="s">
        <v>603</v>
      </c>
      <c r="B999" s="379" t="s">
        <v>642</v>
      </c>
      <c r="C999" s="430">
        <v>876</v>
      </c>
      <c r="D999" s="430">
        <v>900</v>
      </c>
      <c r="E999" s="430">
        <v>900</v>
      </c>
      <c r="F999" s="430">
        <v>900</v>
      </c>
      <c r="G999" s="430">
        <v>900</v>
      </c>
      <c r="H999" s="414">
        <v>900</v>
      </c>
      <c r="I999" s="414">
        <v>900</v>
      </c>
    </row>
    <row r="1000" spans="1:9" s="368" customFormat="1" ht="13.2" x14ac:dyDescent="0.25">
      <c r="A1000" s="434" t="s">
        <v>560</v>
      </c>
      <c r="B1000" s="379" t="s">
        <v>1393</v>
      </c>
      <c r="C1000" s="430"/>
      <c r="D1000" s="430">
        <v>80</v>
      </c>
      <c r="E1000" s="430">
        <v>100</v>
      </c>
      <c r="F1000" s="430">
        <v>100</v>
      </c>
      <c r="G1000" s="430">
        <v>100</v>
      </c>
      <c r="H1000" s="414">
        <v>1260</v>
      </c>
      <c r="I1000" s="414">
        <v>1260</v>
      </c>
    </row>
    <row r="1001" spans="1:9" s="368" customFormat="1" ht="26.4" x14ac:dyDescent="0.25">
      <c r="A1001" s="434"/>
      <c r="B1001" s="379" t="s">
        <v>711</v>
      </c>
      <c r="C1001" s="430">
        <v>1136</v>
      </c>
      <c r="D1001" s="430"/>
      <c r="E1001" s="484"/>
      <c r="F1001" s="484"/>
      <c r="G1001" s="484"/>
      <c r="H1001" s="414"/>
      <c r="I1001" s="414"/>
    </row>
    <row r="1002" spans="1:9" s="368" customFormat="1" ht="13.2" x14ac:dyDescent="0.25">
      <c r="A1002" s="434" t="s">
        <v>560</v>
      </c>
      <c r="B1002" s="379" t="s">
        <v>712</v>
      </c>
      <c r="C1002" s="430">
        <v>567</v>
      </c>
      <c r="D1002" s="430"/>
      <c r="E1002" s="413"/>
      <c r="F1002" s="413"/>
      <c r="G1002" s="413"/>
      <c r="H1002" s="414">
        <v>640</v>
      </c>
      <c r="I1002" s="414">
        <v>640</v>
      </c>
    </row>
    <row r="1003" spans="1:9" s="368" customFormat="1" ht="13.2" x14ac:dyDescent="0.25">
      <c r="A1003" s="434" t="s">
        <v>560</v>
      </c>
      <c r="B1003" s="379" t="s">
        <v>713</v>
      </c>
      <c r="C1003" s="430">
        <v>569</v>
      </c>
      <c r="D1003" s="430"/>
      <c r="E1003" s="413"/>
      <c r="F1003" s="413"/>
      <c r="G1003" s="413"/>
      <c r="H1003" s="414">
        <v>620</v>
      </c>
      <c r="I1003" s="414">
        <v>620</v>
      </c>
    </row>
    <row r="1004" spans="1:9" s="368" customFormat="1" ht="13.2" x14ac:dyDescent="0.25">
      <c r="A1004" s="434" t="s">
        <v>603</v>
      </c>
      <c r="B1004" s="379" t="s">
        <v>714</v>
      </c>
      <c r="C1004" s="430">
        <v>846</v>
      </c>
      <c r="D1004" s="430"/>
      <c r="E1004" s="413"/>
      <c r="F1004" s="413"/>
      <c r="G1004" s="413"/>
      <c r="H1004" s="414">
        <v>880</v>
      </c>
      <c r="I1004" s="414">
        <v>880</v>
      </c>
    </row>
    <row r="1005" spans="1:9" s="368" customFormat="1" ht="13.2" x14ac:dyDescent="0.25">
      <c r="A1005" s="434" t="s">
        <v>560</v>
      </c>
      <c r="B1005" s="379" t="s">
        <v>1394</v>
      </c>
      <c r="C1005" s="430">
        <v>101</v>
      </c>
      <c r="D1005" s="430"/>
      <c r="E1005" s="485"/>
      <c r="F1005" s="485"/>
      <c r="G1005" s="485"/>
      <c r="H1005" s="425">
        <v>80</v>
      </c>
      <c r="I1005" s="425">
        <v>80</v>
      </c>
    </row>
    <row r="1006" spans="1:9" s="368" customFormat="1" ht="13.2" x14ac:dyDescent="0.25">
      <c r="A1006" s="434" t="s">
        <v>560</v>
      </c>
      <c r="B1006" s="379" t="s">
        <v>712</v>
      </c>
      <c r="C1006" s="430">
        <v>54</v>
      </c>
      <c r="D1006" s="430"/>
      <c r="E1006" s="413"/>
      <c r="F1006" s="413"/>
      <c r="G1006" s="413"/>
      <c r="H1006" s="414">
        <v>40</v>
      </c>
      <c r="I1006" s="414">
        <v>40</v>
      </c>
    </row>
    <row r="1007" spans="1:9" s="368" customFormat="1" ht="13.2" x14ac:dyDescent="0.25">
      <c r="A1007" s="434" t="s">
        <v>560</v>
      </c>
      <c r="B1007" s="379" t="s">
        <v>713</v>
      </c>
      <c r="C1007" s="430">
        <v>47</v>
      </c>
      <c r="D1007" s="430"/>
      <c r="E1007" s="413"/>
      <c r="F1007" s="413"/>
      <c r="G1007" s="413"/>
      <c r="H1007" s="414">
        <v>40</v>
      </c>
      <c r="I1007" s="414">
        <v>40</v>
      </c>
    </row>
    <row r="1008" spans="1:9" s="368" customFormat="1" ht="13.2" x14ac:dyDescent="0.25">
      <c r="A1008" s="434" t="s">
        <v>560</v>
      </c>
      <c r="B1008" s="379" t="s">
        <v>714</v>
      </c>
      <c r="C1008" s="430">
        <v>30</v>
      </c>
      <c r="D1008" s="430"/>
      <c r="E1008" s="413"/>
      <c r="F1008" s="413"/>
      <c r="G1008" s="413"/>
      <c r="H1008" s="414">
        <v>20</v>
      </c>
      <c r="I1008" s="414">
        <v>20</v>
      </c>
    </row>
    <row r="1009" spans="1:9" s="368" customFormat="1" ht="44.4" customHeight="1" x14ac:dyDescent="0.25">
      <c r="A1009" s="434" t="s">
        <v>603</v>
      </c>
      <c r="B1009" s="379" t="s">
        <v>715</v>
      </c>
      <c r="C1009" s="430">
        <v>100</v>
      </c>
      <c r="D1009" s="430">
        <v>100</v>
      </c>
      <c r="E1009" s="413">
        <v>100</v>
      </c>
      <c r="F1009" s="413">
        <v>100</v>
      </c>
      <c r="G1009" s="413">
        <v>100</v>
      </c>
      <c r="H1009" s="414">
        <v>100</v>
      </c>
      <c r="I1009" s="414">
        <v>100</v>
      </c>
    </row>
    <row r="1010" spans="1:9" s="368" customFormat="1" ht="13.2" x14ac:dyDescent="0.25">
      <c r="A1010" s="434" t="s">
        <v>563</v>
      </c>
      <c r="B1010" s="379" t="s">
        <v>716</v>
      </c>
      <c r="C1010" s="430">
        <v>90</v>
      </c>
      <c r="D1010" s="430">
        <v>90</v>
      </c>
      <c r="E1010" s="430">
        <v>90</v>
      </c>
      <c r="F1010" s="430">
        <v>90</v>
      </c>
      <c r="G1010" s="430">
        <v>90</v>
      </c>
      <c r="H1010" s="414">
        <v>90</v>
      </c>
      <c r="I1010" s="414">
        <v>90</v>
      </c>
    </row>
    <row r="1011" spans="1:9" s="368" customFormat="1" ht="13.2" customHeight="1" x14ac:dyDescent="0.25">
      <c r="A1011" s="434"/>
      <c r="B1011" s="379" t="s">
        <v>717</v>
      </c>
      <c r="C1011" s="430">
        <v>15</v>
      </c>
      <c r="D1011" s="408">
        <v>15</v>
      </c>
      <c r="E1011" s="408">
        <v>15</v>
      </c>
      <c r="F1011" s="408">
        <v>15</v>
      </c>
      <c r="G1011" s="408">
        <v>15</v>
      </c>
      <c r="H1011" s="483">
        <v>15</v>
      </c>
      <c r="I1011" s="483">
        <v>15</v>
      </c>
    </row>
    <row r="1012" spans="1:9" s="368" customFormat="1" ht="13.2" x14ac:dyDescent="0.25">
      <c r="A1012" s="892" t="s">
        <v>565</v>
      </c>
      <c r="B1012" s="893"/>
      <c r="C1012" s="475">
        <f>'Հ3 Մաս 2'!G31</f>
        <v>3239728.1</v>
      </c>
      <c r="D1012" s="427">
        <f>'Հ3 Մաս 2'!H31</f>
        <v>3361674.4</v>
      </c>
      <c r="E1012" s="427">
        <f>'Հ3 Մաս 2'!I31</f>
        <v>3493391.5</v>
      </c>
      <c r="F1012" s="427">
        <f>'Հ3 Մաս 2'!J31</f>
        <v>3493391.5</v>
      </c>
      <c r="G1012" s="427">
        <f>'Հ3 Մաս 2'!K31</f>
        <v>3493391.5</v>
      </c>
      <c r="H1012" s="427">
        <f>'[3]Havelv 3 մաս 1 և մաս 2'!J160</f>
        <v>3556278</v>
      </c>
      <c r="I1012" s="427">
        <f>'[3]Havelv 3 մաս 1 և մաս 2'!K160</f>
        <v>3556278</v>
      </c>
    </row>
    <row r="1014" spans="1:9" s="368" customFormat="1" ht="13.2" x14ac:dyDescent="0.25">
      <c r="A1014" s="390" t="s">
        <v>544</v>
      </c>
      <c r="B1014" s="379">
        <v>1032</v>
      </c>
      <c r="C1014" s="910"/>
      <c r="D1014" s="910"/>
      <c r="E1014" s="910"/>
      <c r="F1014" s="910"/>
      <c r="G1014" s="910"/>
      <c r="H1014" s="910"/>
      <c r="I1014" s="910"/>
    </row>
    <row r="1015" spans="1:9" s="368" customFormat="1" ht="13.2" customHeight="1" x14ac:dyDescent="0.25">
      <c r="A1015" s="390" t="s">
        <v>547</v>
      </c>
      <c r="B1015" s="379">
        <v>11002</v>
      </c>
      <c r="C1015" s="920" t="s">
        <v>1478</v>
      </c>
      <c r="D1015" s="887" t="s">
        <v>1479</v>
      </c>
      <c r="E1015" s="887" t="s">
        <v>1480</v>
      </c>
      <c r="F1015" s="887" t="s">
        <v>1481</v>
      </c>
      <c r="G1015" s="887" t="s">
        <v>1482</v>
      </c>
      <c r="H1015" s="916" t="s">
        <v>3</v>
      </c>
      <c r="I1015" s="916" t="s">
        <v>108</v>
      </c>
    </row>
    <row r="1016" spans="1:9" s="368" customFormat="1" ht="26.4" x14ac:dyDescent="0.25">
      <c r="A1016" s="390" t="s">
        <v>549</v>
      </c>
      <c r="B1016" s="379" t="s">
        <v>718</v>
      </c>
      <c r="C1016" s="910"/>
      <c r="D1016" s="888"/>
      <c r="E1016" s="888"/>
      <c r="F1016" s="888"/>
      <c r="G1016" s="888"/>
      <c r="H1016" s="888"/>
      <c r="I1016" s="888"/>
    </row>
    <row r="1017" spans="1:9" s="368" customFormat="1" ht="39.6" x14ac:dyDescent="0.25">
      <c r="A1017" s="390" t="s">
        <v>551</v>
      </c>
      <c r="B1017" s="379" t="s">
        <v>719</v>
      </c>
      <c r="C1017" s="910"/>
      <c r="D1017" s="888"/>
      <c r="E1017" s="888"/>
      <c r="F1017" s="888"/>
      <c r="G1017" s="888"/>
      <c r="H1017" s="888"/>
      <c r="I1017" s="888"/>
    </row>
    <row r="1018" spans="1:9" s="368" customFormat="1" ht="13.2" x14ac:dyDescent="0.25">
      <c r="A1018" s="390" t="s">
        <v>553</v>
      </c>
      <c r="B1018" s="379" t="s">
        <v>613</v>
      </c>
      <c r="C1018" s="910"/>
      <c r="D1018" s="888"/>
      <c r="E1018" s="888"/>
      <c r="F1018" s="888"/>
      <c r="G1018" s="888"/>
      <c r="H1018" s="888"/>
      <c r="I1018" s="888"/>
    </row>
    <row r="1019" spans="1:9" s="368" customFormat="1" ht="13.2" customHeight="1" x14ac:dyDescent="0.25">
      <c r="A1019" s="486" t="s">
        <v>592</v>
      </c>
      <c r="B1019" s="379" t="s">
        <v>638</v>
      </c>
      <c r="C1019" s="910"/>
      <c r="D1019" s="888"/>
      <c r="E1019" s="888"/>
      <c r="F1019" s="888"/>
      <c r="G1019" s="888"/>
      <c r="H1019" s="888"/>
      <c r="I1019" s="888"/>
    </row>
    <row r="1020" spans="1:9" s="368" customFormat="1" ht="13.2" x14ac:dyDescent="0.25">
      <c r="A1020" s="890" t="s">
        <v>557</v>
      </c>
      <c r="B1020" s="891"/>
      <c r="C1020" s="910"/>
      <c r="D1020" s="889"/>
      <c r="E1020" s="889"/>
      <c r="F1020" s="889"/>
      <c r="G1020" s="889"/>
      <c r="H1020" s="889"/>
      <c r="I1020" s="889"/>
    </row>
    <row r="1021" spans="1:9" s="368" customFormat="1" ht="13.2" x14ac:dyDescent="0.25">
      <c r="A1021" s="392" t="s">
        <v>558</v>
      </c>
      <c r="B1021" s="392" t="s">
        <v>559</v>
      </c>
      <c r="C1021" s="393"/>
      <c r="D1021" s="393"/>
      <c r="E1021" s="393"/>
      <c r="F1021" s="393"/>
      <c r="G1021" s="393"/>
      <c r="H1021" s="393"/>
      <c r="I1021" s="393"/>
    </row>
    <row r="1022" spans="1:9" s="384" customFormat="1" ht="26.4" x14ac:dyDescent="0.25">
      <c r="A1022" s="394" t="s">
        <v>560</v>
      </c>
      <c r="B1022" s="429" t="s">
        <v>720</v>
      </c>
      <c r="C1022" s="487">
        <v>1232</v>
      </c>
      <c r="D1022" s="488">
        <f t="shared" ref="D1022" si="1">D1034+D1047</f>
        <v>1325</v>
      </c>
      <c r="E1022" s="489">
        <v>1425</v>
      </c>
      <c r="F1022" s="489">
        <v>1475</v>
      </c>
      <c r="G1022" s="490">
        <v>1475</v>
      </c>
      <c r="H1022" s="491">
        <f>H1034+H1047</f>
        <v>1425</v>
      </c>
      <c r="I1022" s="491">
        <f>I1034+I1047</f>
        <v>1500</v>
      </c>
    </row>
    <row r="1023" spans="1:9" s="369" customFormat="1" ht="13.2" x14ac:dyDescent="0.25">
      <c r="A1023" s="394" t="s">
        <v>560</v>
      </c>
      <c r="B1023" s="429" t="s">
        <v>640</v>
      </c>
      <c r="C1023" s="433">
        <v>1058</v>
      </c>
      <c r="D1023" s="438">
        <v>1110</v>
      </c>
      <c r="E1023" s="438">
        <v>1200</v>
      </c>
      <c r="F1023" s="438">
        <v>1235</v>
      </c>
      <c r="G1023" s="438">
        <v>1235</v>
      </c>
      <c r="H1023" s="438">
        <v>1200</v>
      </c>
      <c r="I1023" s="438">
        <v>1250</v>
      </c>
    </row>
    <row r="1024" spans="1:9" s="369" customFormat="1" ht="13.2" x14ac:dyDescent="0.25">
      <c r="A1024" s="394" t="s">
        <v>560</v>
      </c>
      <c r="B1024" s="429" t="s">
        <v>641</v>
      </c>
      <c r="C1024" s="433">
        <v>174</v>
      </c>
      <c r="D1024" s="438">
        <v>215</v>
      </c>
      <c r="E1024" s="438">
        <v>225</v>
      </c>
      <c r="F1024" s="438">
        <v>240</v>
      </c>
      <c r="G1024" s="438">
        <v>240</v>
      </c>
      <c r="H1024" s="438">
        <v>225</v>
      </c>
      <c r="I1024" s="438">
        <v>250</v>
      </c>
    </row>
    <row r="1025" spans="1:9" s="369" customFormat="1" ht="13.2" x14ac:dyDescent="0.25">
      <c r="A1025" s="394" t="s">
        <v>560</v>
      </c>
      <c r="B1025" s="429" t="s">
        <v>642</v>
      </c>
      <c r="C1025" s="433">
        <v>609</v>
      </c>
      <c r="D1025" s="438">
        <v>650</v>
      </c>
      <c r="E1025" s="438">
        <v>640</v>
      </c>
      <c r="F1025" s="438">
        <v>640</v>
      </c>
      <c r="G1025" s="438">
        <v>640</v>
      </c>
      <c r="H1025" s="438">
        <v>650</v>
      </c>
      <c r="I1025" s="438">
        <v>650</v>
      </c>
    </row>
    <row r="1026" spans="1:9" s="369" customFormat="1" ht="13.2" x14ac:dyDescent="0.25">
      <c r="A1026" s="429" t="s">
        <v>560</v>
      </c>
      <c r="B1026" s="429" t="s">
        <v>1395</v>
      </c>
      <c r="C1026" s="433">
        <v>1210</v>
      </c>
      <c r="D1026" s="439"/>
      <c r="E1026" s="438">
        <v>100</v>
      </c>
      <c r="F1026" s="438">
        <v>100</v>
      </c>
      <c r="G1026" s="438">
        <v>100</v>
      </c>
      <c r="H1026" s="439">
        <v>1200</v>
      </c>
      <c r="I1026" s="439">
        <v>1200</v>
      </c>
    </row>
    <row r="1027" spans="1:9" s="369" customFormat="1" ht="13.2" x14ac:dyDescent="0.25">
      <c r="A1027" s="429" t="s">
        <v>560</v>
      </c>
      <c r="B1027" s="429" t="s">
        <v>712</v>
      </c>
      <c r="C1027" s="433">
        <v>1045</v>
      </c>
      <c r="D1027" s="439"/>
      <c r="E1027" s="439"/>
      <c r="F1027" s="439"/>
      <c r="G1027" s="439"/>
      <c r="H1027" s="439">
        <v>1050</v>
      </c>
      <c r="I1027" s="439">
        <v>1050</v>
      </c>
    </row>
    <row r="1028" spans="1:9" s="369" customFormat="1" ht="13.2" x14ac:dyDescent="0.25">
      <c r="A1028" s="429" t="s">
        <v>560</v>
      </c>
      <c r="B1028" s="429" t="s">
        <v>713</v>
      </c>
      <c r="C1028" s="433">
        <v>1065</v>
      </c>
      <c r="D1028" s="439"/>
      <c r="E1028" s="439"/>
      <c r="F1028" s="439"/>
      <c r="G1028" s="439"/>
      <c r="H1028" s="439">
        <v>150</v>
      </c>
      <c r="I1028" s="439">
        <v>150</v>
      </c>
    </row>
    <row r="1029" spans="1:9" s="369" customFormat="1" ht="13.2" x14ac:dyDescent="0.25">
      <c r="A1029" s="429" t="s">
        <v>560</v>
      </c>
      <c r="B1029" s="429" t="s">
        <v>714</v>
      </c>
      <c r="C1029" s="433">
        <v>598</v>
      </c>
      <c r="D1029" s="439"/>
      <c r="E1029" s="439"/>
      <c r="F1029" s="439"/>
      <c r="G1029" s="439"/>
      <c r="H1029" s="439">
        <v>500</v>
      </c>
      <c r="I1029" s="439">
        <v>500</v>
      </c>
    </row>
    <row r="1030" spans="1:9" s="368" customFormat="1" ht="13.2" x14ac:dyDescent="0.25">
      <c r="A1030" s="394" t="s">
        <v>560</v>
      </c>
      <c r="B1030" s="429" t="s">
        <v>1394</v>
      </c>
      <c r="C1030" s="433">
        <v>22</v>
      </c>
      <c r="D1030" s="438">
        <v>100</v>
      </c>
      <c r="E1030" s="438">
        <v>100</v>
      </c>
      <c r="F1030" s="438">
        <v>100</v>
      </c>
      <c r="G1030" s="438">
        <v>100</v>
      </c>
      <c r="H1030" s="439">
        <v>100</v>
      </c>
      <c r="I1030" s="439">
        <v>100</v>
      </c>
    </row>
    <row r="1031" spans="1:9" s="368" customFormat="1" ht="13.2" customHeight="1" x14ac:dyDescent="0.25">
      <c r="A1031" s="394" t="s">
        <v>560</v>
      </c>
      <c r="B1031" s="429" t="s">
        <v>640</v>
      </c>
      <c r="C1031" s="433">
        <v>13</v>
      </c>
      <c r="D1031" s="438"/>
      <c r="E1031" s="438"/>
      <c r="F1031" s="438"/>
      <c r="G1031" s="438"/>
      <c r="H1031" s="438">
        <v>75</v>
      </c>
      <c r="I1031" s="438">
        <v>100</v>
      </c>
    </row>
    <row r="1032" spans="1:9" s="368" customFormat="1" ht="13.2" x14ac:dyDescent="0.25">
      <c r="A1032" s="394" t="s">
        <v>560</v>
      </c>
      <c r="B1032" s="429" t="s">
        <v>641</v>
      </c>
      <c r="C1032" s="433">
        <v>9</v>
      </c>
      <c r="D1032" s="438"/>
      <c r="E1032" s="438"/>
      <c r="F1032" s="438"/>
      <c r="G1032" s="438"/>
      <c r="H1032" s="438">
        <v>150</v>
      </c>
      <c r="I1032" s="438">
        <v>150</v>
      </c>
    </row>
    <row r="1033" spans="1:9" s="368" customFormat="1" ht="13.2" x14ac:dyDescent="0.25">
      <c r="A1033" s="394" t="s">
        <v>560</v>
      </c>
      <c r="B1033" s="429" t="s">
        <v>642</v>
      </c>
      <c r="C1033" s="433">
        <v>11</v>
      </c>
      <c r="D1033" s="438"/>
      <c r="E1033" s="438"/>
      <c r="F1033" s="438"/>
      <c r="G1033" s="438"/>
      <c r="H1033" s="438">
        <v>150</v>
      </c>
      <c r="I1033" s="438">
        <v>150</v>
      </c>
    </row>
    <row r="1034" spans="1:9" s="368" customFormat="1" ht="26.4" x14ac:dyDescent="0.25">
      <c r="A1034" s="394" t="s">
        <v>560</v>
      </c>
      <c r="B1034" s="429" t="s">
        <v>1668</v>
      </c>
      <c r="C1034" s="433">
        <v>1187</v>
      </c>
      <c r="D1034" s="438">
        <v>1275</v>
      </c>
      <c r="E1034" s="492">
        <v>1375</v>
      </c>
      <c r="F1034" s="492">
        <v>1425</v>
      </c>
      <c r="G1034" s="492">
        <v>1425</v>
      </c>
      <c r="H1034" s="493">
        <v>1350</v>
      </c>
      <c r="I1034" s="493">
        <v>1425</v>
      </c>
    </row>
    <row r="1035" spans="1:9" s="368" customFormat="1" ht="13.2" x14ac:dyDescent="0.25">
      <c r="A1035" s="394" t="s">
        <v>560</v>
      </c>
      <c r="B1035" s="429" t="s">
        <v>640</v>
      </c>
      <c r="C1035" s="433">
        <v>1029</v>
      </c>
      <c r="D1035" s="438">
        <v>1080</v>
      </c>
      <c r="E1035" s="438">
        <v>1165</v>
      </c>
      <c r="F1035" s="438">
        <v>1200</v>
      </c>
      <c r="G1035" s="438">
        <v>1200</v>
      </c>
      <c r="H1035" s="439">
        <v>1170</v>
      </c>
      <c r="I1035" s="439">
        <v>1220</v>
      </c>
    </row>
    <row r="1036" spans="1:9" s="368" customFormat="1" ht="13.2" x14ac:dyDescent="0.25">
      <c r="A1036" s="394" t="s">
        <v>560</v>
      </c>
      <c r="B1036" s="429" t="s">
        <v>641</v>
      </c>
      <c r="C1036" s="433">
        <v>158</v>
      </c>
      <c r="D1036" s="438">
        <v>195</v>
      </c>
      <c r="E1036" s="438">
        <v>210</v>
      </c>
      <c r="F1036" s="438">
        <v>225</v>
      </c>
      <c r="G1036" s="438">
        <v>225</v>
      </c>
      <c r="H1036" s="439">
        <v>180</v>
      </c>
      <c r="I1036" s="439">
        <v>205</v>
      </c>
    </row>
    <row r="1037" spans="1:9" s="368" customFormat="1" ht="13.2" x14ac:dyDescent="0.25">
      <c r="A1037" s="394" t="s">
        <v>560</v>
      </c>
      <c r="B1037" s="429" t="s">
        <v>642</v>
      </c>
      <c r="C1037" s="433">
        <v>569</v>
      </c>
      <c r="D1037" s="438">
        <v>600</v>
      </c>
      <c r="E1037" s="438">
        <v>600</v>
      </c>
      <c r="F1037" s="438">
        <v>600</v>
      </c>
      <c r="G1037" s="438">
        <v>600</v>
      </c>
      <c r="H1037" s="439">
        <v>600</v>
      </c>
      <c r="I1037" s="439">
        <v>600</v>
      </c>
    </row>
    <row r="1038" spans="1:9" s="368" customFormat="1" ht="13.2" x14ac:dyDescent="0.25">
      <c r="A1038" s="394" t="s">
        <v>560</v>
      </c>
      <c r="B1038" s="429" t="s">
        <v>722</v>
      </c>
      <c r="C1038" s="433">
        <v>62</v>
      </c>
      <c r="D1038" s="438">
        <v>135</v>
      </c>
      <c r="E1038" s="438">
        <v>135</v>
      </c>
      <c r="F1038" s="438">
        <v>140</v>
      </c>
      <c r="G1038" s="438">
        <v>150</v>
      </c>
      <c r="H1038" s="439">
        <v>135</v>
      </c>
      <c r="I1038" s="439">
        <v>145</v>
      </c>
    </row>
    <row r="1039" spans="1:9" s="368" customFormat="1" ht="13.2" hidden="1" x14ac:dyDescent="0.25">
      <c r="A1039" s="394" t="s">
        <v>560</v>
      </c>
      <c r="B1039" s="429" t="s">
        <v>640</v>
      </c>
      <c r="C1039" s="433">
        <v>100</v>
      </c>
      <c r="D1039" s="439"/>
      <c r="E1039" s="439">
        <v>1140</v>
      </c>
      <c r="F1039" s="439">
        <v>1235</v>
      </c>
      <c r="G1039" s="439">
        <v>1300</v>
      </c>
      <c r="H1039" s="439">
        <v>115</v>
      </c>
      <c r="I1039" s="439">
        <v>120</v>
      </c>
    </row>
    <row r="1040" spans="1:9" s="368" customFormat="1" ht="13.2" hidden="1" x14ac:dyDescent="0.25">
      <c r="A1040" s="394" t="s">
        <v>560</v>
      </c>
      <c r="B1040" s="429" t="s">
        <v>641</v>
      </c>
      <c r="C1040" s="433">
        <v>25</v>
      </c>
      <c r="D1040" s="439"/>
      <c r="E1040" s="439">
        <v>135</v>
      </c>
      <c r="F1040" s="439">
        <v>140</v>
      </c>
      <c r="G1040" s="439">
        <v>150</v>
      </c>
      <c r="H1040" s="439">
        <v>20</v>
      </c>
      <c r="I1040" s="439">
        <v>25</v>
      </c>
    </row>
    <row r="1041" spans="1:11" s="368" customFormat="1" ht="26.4" x14ac:dyDescent="0.25">
      <c r="A1041" s="394" t="s">
        <v>560</v>
      </c>
      <c r="B1041" s="429" t="s">
        <v>723</v>
      </c>
      <c r="C1041" s="433">
        <v>1125</v>
      </c>
      <c r="D1041" s="438">
        <v>1140</v>
      </c>
      <c r="E1041" s="438">
        <v>1140</v>
      </c>
      <c r="F1041" s="438">
        <v>1235</v>
      </c>
      <c r="G1041" s="438">
        <v>1300</v>
      </c>
      <c r="H1041" s="439">
        <v>1215</v>
      </c>
      <c r="I1041" s="439">
        <v>1280</v>
      </c>
    </row>
    <row r="1042" spans="1:11" s="368" customFormat="1" ht="13.2" hidden="1" x14ac:dyDescent="0.25">
      <c r="A1042" s="394" t="s">
        <v>560</v>
      </c>
      <c r="B1042" s="429" t="s">
        <v>640</v>
      </c>
      <c r="C1042" s="433">
        <v>960</v>
      </c>
      <c r="D1042" s="439"/>
      <c r="E1042" s="439"/>
      <c r="F1042" s="439"/>
      <c r="G1042" s="439"/>
      <c r="H1042" s="439">
        <v>1055</v>
      </c>
      <c r="I1042" s="439">
        <v>1100</v>
      </c>
    </row>
    <row r="1043" spans="1:11" s="368" customFormat="1" ht="13.2" hidden="1" x14ac:dyDescent="0.25">
      <c r="A1043" s="394" t="s">
        <v>560</v>
      </c>
      <c r="B1043" s="429" t="s">
        <v>641</v>
      </c>
      <c r="C1043" s="433">
        <v>115</v>
      </c>
      <c r="D1043" s="439"/>
      <c r="E1043" s="439"/>
      <c r="F1043" s="439"/>
      <c r="G1043" s="439"/>
      <c r="H1043" s="439">
        <v>160</v>
      </c>
      <c r="I1043" s="439">
        <v>180</v>
      </c>
    </row>
    <row r="1044" spans="1:11" s="397" customFormat="1" ht="26.4" hidden="1" x14ac:dyDescent="0.25">
      <c r="A1044" s="394" t="s">
        <v>560</v>
      </c>
      <c r="B1044" s="429" t="s">
        <v>724</v>
      </c>
      <c r="C1044" s="430">
        <v>50</v>
      </c>
      <c r="D1044" s="494"/>
      <c r="E1044" s="494"/>
      <c r="F1044" s="494"/>
      <c r="G1044" s="494"/>
      <c r="H1044" s="396"/>
      <c r="I1044" s="396"/>
    </row>
    <row r="1045" spans="1:11" s="397" customFormat="1" ht="13.2" hidden="1" x14ac:dyDescent="0.25">
      <c r="A1045" s="429" t="s">
        <v>560</v>
      </c>
      <c r="B1045" s="429" t="s">
        <v>640</v>
      </c>
      <c r="C1045" s="430">
        <v>25</v>
      </c>
      <c r="D1045" s="494"/>
      <c r="E1045" s="494"/>
      <c r="F1045" s="494"/>
      <c r="G1045" s="494"/>
      <c r="H1045" s="396"/>
      <c r="I1045" s="396"/>
    </row>
    <row r="1046" spans="1:11" s="397" customFormat="1" ht="13.2" hidden="1" x14ac:dyDescent="0.25">
      <c r="A1046" s="429" t="s">
        <v>560</v>
      </c>
      <c r="B1046" s="429" t="s">
        <v>641</v>
      </c>
      <c r="C1046" s="430">
        <v>25</v>
      </c>
      <c r="D1046" s="494"/>
      <c r="E1046" s="494"/>
      <c r="F1046" s="494"/>
      <c r="G1046" s="494"/>
      <c r="H1046" s="396"/>
      <c r="I1046" s="396"/>
    </row>
    <row r="1047" spans="1:11" s="397" customFormat="1" ht="26.4" x14ac:dyDescent="0.25">
      <c r="A1047" s="394" t="s">
        <v>560</v>
      </c>
      <c r="B1047" s="429" t="s">
        <v>1396</v>
      </c>
      <c r="C1047" s="495">
        <v>45</v>
      </c>
      <c r="D1047" s="438">
        <v>50</v>
      </c>
      <c r="E1047" s="492">
        <v>50</v>
      </c>
      <c r="F1047" s="492">
        <v>50</v>
      </c>
      <c r="G1047" s="492">
        <v>50</v>
      </c>
      <c r="H1047" s="496">
        <v>75</v>
      </c>
      <c r="I1047" s="496">
        <v>75</v>
      </c>
    </row>
    <row r="1048" spans="1:11" s="397" customFormat="1" ht="13.2" x14ac:dyDescent="0.25">
      <c r="A1048" s="394" t="s">
        <v>560</v>
      </c>
      <c r="B1048" s="429" t="s">
        <v>640</v>
      </c>
      <c r="C1048" s="430">
        <v>29</v>
      </c>
      <c r="D1048" s="396">
        <v>30</v>
      </c>
      <c r="E1048" s="396">
        <v>35</v>
      </c>
      <c r="F1048" s="396">
        <v>35</v>
      </c>
      <c r="G1048" s="396">
        <v>35</v>
      </c>
      <c r="H1048" s="494">
        <v>45</v>
      </c>
      <c r="I1048" s="494">
        <v>45</v>
      </c>
      <c r="J1048" s="497"/>
      <c r="K1048" s="498"/>
    </row>
    <row r="1049" spans="1:11" s="397" customFormat="1" ht="13.2" x14ac:dyDescent="0.25">
      <c r="A1049" s="394" t="s">
        <v>560</v>
      </c>
      <c r="B1049" s="429" t="s">
        <v>641</v>
      </c>
      <c r="C1049" s="430">
        <v>16</v>
      </c>
      <c r="D1049" s="396">
        <v>20</v>
      </c>
      <c r="E1049" s="396">
        <v>15</v>
      </c>
      <c r="F1049" s="396">
        <v>15</v>
      </c>
      <c r="G1049" s="396">
        <v>15</v>
      </c>
      <c r="H1049" s="494">
        <v>30</v>
      </c>
      <c r="I1049" s="494">
        <v>30</v>
      </c>
    </row>
    <row r="1050" spans="1:11" s="397" customFormat="1" ht="13.2" x14ac:dyDescent="0.25">
      <c r="A1050" s="394" t="s">
        <v>560</v>
      </c>
      <c r="B1050" s="429" t="s">
        <v>642</v>
      </c>
      <c r="C1050" s="430">
        <v>40</v>
      </c>
      <c r="D1050" s="396">
        <v>50</v>
      </c>
      <c r="E1050" s="396">
        <v>40</v>
      </c>
      <c r="F1050" s="396">
        <v>40</v>
      </c>
      <c r="G1050" s="396">
        <v>40</v>
      </c>
      <c r="H1050" s="494">
        <v>50</v>
      </c>
      <c r="I1050" s="494">
        <v>50</v>
      </c>
    </row>
    <row r="1051" spans="1:11" s="397" customFormat="1" ht="13.2" x14ac:dyDescent="0.25">
      <c r="A1051" s="394" t="s">
        <v>560</v>
      </c>
      <c r="B1051" s="429" t="s">
        <v>722</v>
      </c>
      <c r="C1051" s="430">
        <v>3</v>
      </c>
      <c r="D1051" s="396">
        <v>5</v>
      </c>
      <c r="E1051" s="396">
        <v>5</v>
      </c>
      <c r="F1051" s="396">
        <v>5</v>
      </c>
      <c r="G1051" s="396">
        <v>5</v>
      </c>
      <c r="H1051" s="494">
        <v>7</v>
      </c>
      <c r="I1051" s="494">
        <v>7</v>
      </c>
    </row>
    <row r="1052" spans="1:11" s="397" customFormat="1" ht="13.2" hidden="1" x14ac:dyDescent="0.25">
      <c r="A1052" s="429" t="s">
        <v>560</v>
      </c>
      <c r="B1052" s="429" t="s">
        <v>640</v>
      </c>
      <c r="C1052" s="430">
        <v>3</v>
      </c>
      <c r="D1052" s="396">
        <v>0</v>
      </c>
      <c r="E1052" s="396"/>
      <c r="F1052" s="396"/>
      <c r="G1052" s="396"/>
      <c r="H1052" s="494">
        <v>4</v>
      </c>
      <c r="I1052" s="494">
        <v>4</v>
      </c>
    </row>
    <row r="1053" spans="1:11" s="397" customFormat="1" ht="13.2" hidden="1" x14ac:dyDescent="0.25">
      <c r="A1053" s="394" t="s">
        <v>560</v>
      </c>
      <c r="B1053" s="429" t="s">
        <v>641</v>
      </c>
      <c r="C1053" s="430">
        <v>2</v>
      </c>
      <c r="D1053" s="396">
        <v>0</v>
      </c>
      <c r="E1053" s="396"/>
      <c r="F1053" s="396"/>
      <c r="G1053" s="396"/>
      <c r="H1053" s="494">
        <v>3</v>
      </c>
      <c r="I1053" s="494">
        <v>3</v>
      </c>
    </row>
    <row r="1054" spans="1:11" s="397" customFormat="1" ht="26.4" x14ac:dyDescent="0.25">
      <c r="A1054" s="394" t="s">
        <v>603</v>
      </c>
      <c r="B1054" s="429" t="s">
        <v>723</v>
      </c>
      <c r="C1054" s="430">
        <v>42</v>
      </c>
      <c r="D1054" s="396">
        <v>45</v>
      </c>
      <c r="E1054" s="396">
        <v>45</v>
      </c>
      <c r="F1054" s="396">
        <v>45</v>
      </c>
      <c r="G1054" s="396">
        <v>45</v>
      </c>
      <c r="H1054" s="494">
        <v>68</v>
      </c>
      <c r="I1054" s="494">
        <v>68</v>
      </c>
    </row>
    <row r="1055" spans="1:11" s="397" customFormat="1" ht="13.2" hidden="1" x14ac:dyDescent="0.25">
      <c r="A1055" s="394" t="s">
        <v>603</v>
      </c>
      <c r="B1055" s="429" t="s">
        <v>640</v>
      </c>
      <c r="C1055" s="430">
        <v>27</v>
      </c>
      <c r="D1055" s="396"/>
      <c r="E1055" s="396"/>
      <c r="F1055" s="396"/>
      <c r="G1055" s="396"/>
      <c r="H1055" s="494">
        <v>41</v>
      </c>
      <c r="I1055" s="494">
        <v>41</v>
      </c>
    </row>
    <row r="1056" spans="1:11" s="397" customFormat="1" ht="13.2" hidden="1" x14ac:dyDescent="0.25">
      <c r="A1056" s="394" t="s">
        <v>560</v>
      </c>
      <c r="B1056" s="429" t="s">
        <v>641</v>
      </c>
      <c r="C1056" s="430">
        <v>18</v>
      </c>
      <c r="D1056" s="396"/>
      <c r="E1056" s="396"/>
      <c r="F1056" s="396"/>
      <c r="G1056" s="396"/>
      <c r="H1056" s="494">
        <v>27</v>
      </c>
      <c r="I1056" s="494">
        <v>27</v>
      </c>
    </row>
    <row r="1057" spans="1:9" s="368" customFormat="1" ht="39.6" x14ac:dyDescent="0.25">
      <c r="A1057" s="394" t="s">
        <v>603</v>
      </c>
      <c r="B1057" s="429" t="s">
        <v>725</v>
      </c>
      <c r="C1057" s="430">
        <v>100</v>
      </c>
      <c r="D1057" s="396">
        <v>100</v>
      </c>
      <c r="E1057" s="396">
        <v>100</v>
      </c>
      <c r="F1057" s="396">
        <v>100</v>
      </c>
      <c r="G1057" s="396">
        <v>100</v>
      </c>
      <c r="H1057" s="396">
        <v>100</v>
      </c>
      <c r="I1057" s="396">
        <v>100</v>
      </c>
    </row>
    <row r="1058" spans="1:9" s="368" customFormat="1" ht="13.2" x14ac:dyDescent="0.25">
      <c r="A1058" s="394" t="s">
        <v>603</v>
      </c>
      <c r="B1058" s="429" t="s">
        <v>717</v>
      </c>
      <c r="C1058" s="430">
        <v>100</v>
      </c>
      <c r="D1058" s="396">
        <v>100</v>
      </c>
      <c r="E1058" s="396">
        <v>100</v>
      </c>
      <c r="F1058" s="396">
        <v>100</v>
      </c>
      <c r="G1058" s="396">
        <v>100</v>
      </c>
      <c r="H1058" s="396">
        <v>100</v>
      </c>
      <c r="I1058" s="396">
        <v>100</v>
      </c>
    </row>
    <row r="1059" spans="1:9" s="368" customFormat="1" ht="13.2" x14ac:dyDescent="0.25">
      <c r="A1059" s="379" t="s">
        <v>563</v>
      </c>
      <c r="B1059" s="429" t="s">
        <v>726</v>
      </c>
      <c r="C1059" s="430">
        <v>15</v>
      </c>
      <c r="D1059" s="396">
        <v>15</v>
      </c>
      <c r="E1059" s="396">
        <v>15</v>
      </c>
      <c r="F1059" s="396">
        <v>10</v>
      </c>
      <c r="G1059" s="396">
        <v>10</v>
      </c>
      <c r="H1059" s="396">
        <v>10</v>
      </c>
      <c r="I1059" s="396">
        <v>10</v>
      </c>
    </row>
    <row r="1060" spans="1:9" s="368" customFormat="1" ht="13.2" x14ac:dyDescent="0.25">
      <c r="A1060" s="892" t="s">
        <v>565</v>
      </c>
      <c r="B1060" s="893"/>
      <c r="C1060" s="475">
        <f>'Հ3 Մաս 2'!G32</f>
        <v>233517.61</v>
      </c>
      <c r="D1060" s="427">
        <f>'Հ3 Մաս 2'!H32</f>
        <v>239803.2</v>
      </c>
      <c r="E1060" s="427">
        <f>'Հ3 Մաս 2'!I32</f>
        <v>414030.1</v>
      </c>
      <c r="F1060" s="427">
        <f>'Հ3 Մաս 2'!J32</f>
        <v>477781.3</v>
      </c>
      <c r="G1060" s="427">
        <f>'Հ3 Մաս 2'!K32</f>
        <v>477781.3</v>
      </c>
      <c r="H1060" s="428">
        <f>'[3]Havelv 3 մաս 1 և մաս 2'!J166</f>
        <v>292656</v>
      </c>
      <c r="I1060" s="428">
        <f>'[3]Havelv 3 մաս 1 և մաս 2'!K166</f>
        <v>305760</v>
      </c>
    </row>
    <row r="1062" spans="1:9" s="368" customFormat="1" ht="13.2" x14ac:dyDescent="0.25">
      <c r="A1062" s="390" t="s">
        <v>544</v>
      </c>
      <c r="B1062" s="379">
        <v>1032</v>
      </c>
      <c r="C1062" s="910"/>
      <c r="D1062" s="910"/>
      <c r="E1062" s="910"/>
      <c r="F1062" s="910"/>
      <c r="G1062" s="910"/>
      <c r="H1062" s="910"/>
      <c r="I1062" s="910"/>
    </row>
    <row r="1063" spans="1:9" s="368" customFormat="1" ht="13.2" customHeight="1" x14ac:dyDescent="0.25">
      <c r="A1063" s="390" t="s">
        <v>547</v>
      </c>
      <c r="B1063" s="379">
        <v>11003</v>
      </c>
      <c r="C1063" s="887" t="s">
        <v>1478</v>
      </c>
      <c r="D1063" s="887" t="s">
        <v>1479</v>
      </c>
      <c r="E1063" s="887" t="s">
        <v>1480</v>
      </c>
      <c r="F1063" s="887" t="s">
        <v>1481</v>
      </c>
      <c r="G1063" s="887" t="s">
        <v>1482</v>
      </c>
      <c r="H1063" s="916" t="s">
        <v>3</v>
      </c>
      <c r="I1063" s="916" t="s">
        <v>108</v>
      </c>
    </row>
    <row r="1064" spans="1:9" s="368" customFormat="1" ht="13.2" customHeight="1" x14ac:dyDescent="0.25">
      <c r="A1064" s="390" t="s">
        <v>549</v>
      </c>
      <c r="B1064" s="379" t="s">
        <v>1397</v>
      </c>
      <c r="C1064" s="888"/>
      <c r="D1064" s="888"/>
      <c r="E1064" s="888"/>
      <c r="F1064" s="888"/>
      <c r="G1064" s="888"/>
      <c r="H1064" s="888"/>
      <c r="I1064" s="888"/>
    </row>
    <row r="1065" spans="1:9" s="368" customFormat="1" ht="26.4" x14ac:dyDescent="0.25">
      <c r="A1065" s="390" t="s">
        <v>551</v>
      </c>
      <c r="B1065" s="379" t="s">
        <v>1398</v>
      </c>
      <c r="C1065" s="888"/>
      <c r="D1065" s="888"/>
      <c r="E1065" s="888"/>
      <c r="F1065" s="888"/>
      <c r="G1065" s="888"/>
      <c r="H1065" s="888"/>
      <c r="I1065" s="888"/>
    </row>
    <row r="1066" spans="1:9" s="368" customFormat="1" ht="13.2" x14ac:dyDescent="0.25">
      <c r="A1066" s="390" t="s">
        <v>553</v>
      </c>
      <c r="B1066" s="379" t="s">
        <v>613</v>
      </c>
      <c r="C1066" s="888"/>
      <c r="D1066" s="888"/>
      <c r="E1066" s="888"/>
      <c r="F1066" s="888"/>
      <c r="G1066" s="888"/>
      <c r="H1066" s="888"/>
      <c r="I1066" s="888"/>
    </row>
    <row r="1067" spans="1:9" s="368" customFormat="1" ht="13.2" customHeight="1" x14ac:dyDescent="0.25">
      <c r="A1067" s="390" t="s">
        <v>592</v>
      </c>
      <c r="B1067" s="379" t="s">
        <v>638</v>
      </c>
      <c r="C1067" s="888"/>
      <c r="D1067" s="888"/>
      <c r="E1067" s="888"/>
      <c r="F1067" s="888"/>
      <c r="G1067" s="888"/>
      <c r="H1067" s="888"/>
      <c r="I1067" s="888"/>
    </row>
    <row r="1068" spans="1:9" s="368" customFormat="1" ht="13.2" x14ac:dyDescent="0.25">
      <c r="A1068" s="890" t="s">
        <v>557</v>
      </c>
      <c r="B1068" s="891"/>
      <c r="C1068" s="889"/>
      <c r="D1068" s="889"/>
      <c r="E1068" s="889"/>
      <c r="F1068" s="889"/>
      <c r="G1068" s="889"/>
      <c r="H1068" s="889"/>
      <c r="I1068" s="889"/>
    </row>
    <row r="1069" spans="1:9" s="368" customFormat="1" ht="13.2" x14ac:dyDescent="0.25">
      <c r="A1069" s="392" t="s">
        <v>558</v>
      </c>
      <c r="B1069" s="392" t="s">
        <v>559</v>
      </c>
      <c r="C1069" s="393"/>
      <c r="D1069" s="393"/>
      <c r="E1069" s="393"/>
      <c r="F1069" s="393"/>
      <c r="G1069" s="393"/>
      <c r="H1069" s="393"/>
      <c r="I1069" s="393"/>
    </row>
    <row r="1070" spans="1:9" s="368" customFormat="1" ht="26.4" x14ac:dyDescent="0.25">
      <c r="A1070" s="394" t="s">
        <v>560</v>
      </c>
      <c r="B1070" s="394" t="s">
        <v>727</v>
      </c>
      <c r="C1070" s="454">
        <v>1245</v>
      </c>
      <c r="D1070" s="430">
        <f t="shared" ref="D1070" si="2">D1082+D1086</f>
        <v>600</v>
      </c>
      <c r="E1070" s="430">
        <f>E1071+E1072</f>
        <v>700</v>
      </c>
      <c r="F1070" s="430">
        <f t="shared" ref="F1070:G1070" si="3">F1071+F1072</f>
        <v>750</v>
      </c>
      <c r="G1070" s="430">
        <f t="shared" si="3"/>
        <v>850</v>
      </c>
      <c r="H1070" s="454">
        <f>H1082+H1086</f>
        <v>600</v>
      </c>
      <c r="I1070" s="454">
        <f>I1082+I1086</f>
        <v>650</v>
      </c>
    </row>
    <row r="1071" spans="1:9" s="371" customFormat="1" ht="13.2" x14ac:dyDescent="0.25">
      <c r="A1071" s="394" t="s">
        <v>560</v>
      </c>
      <c r="B1071" s="394" t="s">
        <v>640</v>
      </c>
      <c r="C1071" s="454">
        <v>829</v>
      </c>
      <c r="D1071" s="430">
        <v>450</v>
      </c>
      <c r="E1071" s="430">
        <v>500</v>
      </c>
      <c r="F1071" s="430">
        <v>525</v>
      </c>
      <c r="G1071" s="430">
        <v>575</v>
      </c>
      <c r="H1071" s="454">
        <v>450</v>
      </c>
      <c r="I1071" s="454">
        <v>500</v>
      </c>
    </row>
    <row r="1072" spans="1:9" s="371" customFormat="1" ht="13.2" x14ac:dyDescent="0.25">
      <c r="A1072" s="394" t="s">
        <v>560</v>
      </c>
      <c r="B1072" s="394" t="s">
        <v>641</v>
      </c>
      <c r="C1072" s="454">
        <v>416</v>
      </c>
      <c r="D1072" s="430">
        <v>150</v>
      </c>
      <c r="E1072" s="430">
        <v>200</v>
      </c>
      <c r="F1072" s="430">
        <v>225</v>
      </c>
      <c r="G1072" s="430">
        <v>275</v>
      </c>
      <c r="H1072" s="454">
        <v>150</v>
      </c>
      <c r="I1072" s="454">
        <v>150</v>
      </c>
    </row>
    <row r="1073" spans="1:10" s="371" customFormat="1" ht="13.2" x14ac:dyDescent="0.25">
      <c r="A1073" s="394" t="s">
        <v>560</v>
      </c>
      <c r="B1073" s="379" t="s">
        <v>642</v>
      </c>
      <c r="C1073" s="454">
        <v>570</v>
      </c>
      <c r="D1073" s="430">
        <v>300</v>
      </c>
      <c r="E1073" s="430">
        <v>300</v>
      </c>
      <c r="F1073" s="430">
        <v>300</v>
      </c>
      <c r="G1073" s="430">
        <v>300</v>
      </c>
      <c r="H1073" s="454">
        <v>300</v>
      </c>
      <c r="I1073" s="454">
        <v>300</v>
      </c>
    </row>
    <row r="1074" spans="1:10" s="397" customFormat="1" ht="13.2" x14ac:dyDescent="0.25">
      <c r="A1074" s="394" t="s">
        <v>560</v>
      </c>
      <c r="B1074" s="394" t="s">
        <v>1395</v>
      </c>
      <c r="C1074" s="454">
        <v>1233</v>
      </c>
      <c r="D1074" s="430"/>
      <c r="E1074" s="430"/>
      <c r="F1074" s="430"/>
      <c r="G1074" s="430"/>
      <c r="H1074" s="454"/>
      <c r="I1074" s="454"/>
    </row>
    <row r="1075" spans="1:10" s="397" customFormat="1" ht="13.2" x14ac:dyDescent="0.25">
      <c r="A1075" s="394" t="s">
        <v>560</v>
      </c>
      <c r="B1075" s="394" t="s">
        <v>712</v>
      </c>
      <c r="C1075" s="454">
        <v>823</v>
      </c>
      <c r="D1075" s="430"/>
      <c r="E1075" s="430"/>
      <c r="F1075" s="430"/>
      <c r="G1075" s="430"/>
      <c r="H1075" s="454"/>
      <c r="I1075" s="454"/>
    </row>
    <row r="1076" spans="1:10" s="397" customFormat="1" ht="13.2" x14ac:dyDescent="0.25">
      <c r="A1076" s="394" t="s">
        <v>560</v>
      </c>
      <c r="B1076" s="394" t="s">
        <v>713</v>
      </c>
      <c r="C1076" s="454">
        <v>410</v>
      </c>
      <c r="D1076" s="430"/>
      <c r="E1076" s="430"/>
      <c r="F1076" s="430"/>
      <c r="G1076" s="430"/>
      <c r="H1076" s="454"/>
      <c r="I1076" s="454"/>
    </row>
    <row r="1077" spans="1:10" s="397" customFormat="1" ht="13.2" x14ac:dyDescent="0.25">
      <c r="A1077" s="394" t="s">
        <v>560</v>
      </c>
      <c r="B1077" s="379" t="s">
        <v>714</v>
      </c>
      <c r="C1077" s="454">
        <v>568</v>
      </c>
      <c r="D1077" s="430"/>
      <c r="E1077" s="430"/>
      <c r="F1077" s="430"/>
      <c r="G1077" s="430"/>
      <c r="H1077" s="454"/>
      <c r="I1077" s="454"/>
    </row>
    <row r="1078" spans="1:10" s="397" customFormat="1" ht="13.2" x14ac:dyDescent="0.25">
      <c r="A1078" s="394" t="s">
        <v>560</v>
      </c>
      <c r="B1078" s="394" t="s">
        <v>1394</v>
      </c>
      <c r="C1078" s="454">
        <v>12</v>
      </c>
      <c r="D1078" s="430"/>
      <c r="E1078" s="430"/>
      <c r="F1078" s="430"/>
      <c r="G1078" s="430"/>
      <c r="H1078" s="454"/>
      <c r="I1078" s="454"/>
    </row>
    <row r="1079" spans="1:10" s="397" customFormat="1" ht="13.2" x14ac:dyDescent="0.25">
      <c r="A1079" s="394" t="s">
        <v>560</v>
      </c>
      <c r="B1079" s="394" t="s">
        <v>640</v>
      </c>
      <c r="C1079" s="454">
        <v>6</v>
      </c>
      <c r="D1079" s="430"/>
      <c r="E1079" s="430"/>
      <c r="F1079" s="430"/>
      <c r="G1079" s="430"/>
      <c r="H1079" s="454"/>
      <c r="I1079" s="454"/>
    </row>
    <row r="1080" spans="1:10" s="397" customFormat="1" ht="13.2" x14ac:dyDescent="0.25">
      <c r="A1080" s="394" t="s">
        <v>560</v>
      </c>
      <c r="B1080" s="394" t="s">
        <v>641</v>
      </c>
      <c r="C1080" s="454">
        <v>6</v>
      </c>
      <c r="D1080" s="430"/>
      <c r="E1080" s="430"/>
      <c r="F1080" s="430"/>
      <c r="G1080" s="430"/>
      <c r="H1080" s="454"/>
      <c r="I1080" s="454"/>
    </row>
    <row r="1081" spans="1:10" s="397" customFormat="1" ht="13.2" customHeight="1" x14ac:dyDescent="0.25">
      <c r="A1081" s="394" t="s">
        <v>560</v>
      </c>
      <c r="B1081" s="379" t="s">
        <v>642</v>
      </c>
      <c r="C1081" s="454">
        <v>2</v>
      </c>
      <c r="D1081" s="430"/>
      <c r="E1081" s="430"/>
      <c r="F1081" s="430"/>
      <c r="G1081" s="430"/>
      <c r="H1081" s="454"/>
      <c r="I1081" s="454"/>
    </row>
    <row r="1082" spans="1:10" s="397" customFormat="1" ht="39.6" x14ac:dyDescent="0.25">
      <c r="A1082" s="394" t="s">
        <v>560</v>
      </c>
      <c r="B1082" s="429" t="s">
        <v>728</v>
      </c>
      <c r="C1082" s="454">
        <v>367</v>
      </c>
      <c r="D1082" s="430">
        <v>600</v>
      </c>
      <c r="E1082" s="430"/>
      <c r="F1082" s="430"/>
      <c r="G1082" s="430"/>
      <c r="H1082" s="454">
        <v>600</v>
      </c>
      <c r="I1082" s="454">
        <v>650</v>
      </c>
    </row>
    <row r="1083" spans="1:10" s="397" customFormat="1" ht="13.2" x14ac:dyDescent="0.25">
      <c r="A1083" s="394" t="s">
        <v>560</v>
      </c>
      <c r="B1083" s="394" t="s">
        <v>640</v>
      </c>
      <c r="C1083" s="454">
        <v>292</v>
      </c>
      <c r="D1083" s="430"/>
      <c r="E1083" s="430"/>
      <c r="F1083" s="430"/>
      <c r="G1083" s="430"/>
      <c r="H1083" s="454"/>
      <c r="I1083" s="454"/>
    </row>
    <row r="1084" spans="1:10" s="397" customFormat="1" ht="13.2" x14ac:dyDescent="0.25">
      <c r="A1084" s="394" t="s">
        <v>560</v>
      </c>
      <c r="B1084" s="394" t="s">
        <v>641</v>
      </c>
      <c r="C1084" s="454">
        <v>75</v>
      </c>
      <c r="D1084" s="430"/>
      <c r="E1084" s="430"/>
      <c r="F1084" s="430"/>
      <c r="G1084" s="430"/>
      <c r="H1084" s="454"/>
      <c r="I1084" s="454"/>
    </row>
    <row r="1085" spans="1:10" s="397" customFormat="1" ht="13.2" x14ac:dyDescent="0.25">
      <c r="A1085" s="394" t="s">
        <v>560</v>
      </c>
      <c r="B1085" s="379" t="s">
        <v>642</v>
      </c>
      <c r="C1085" s="454">
        <v>120</v>
      </c>
      <c r="D1085" s="430"/>
      <c r="E1085" s="430"/>
      <c r="F1085" s="430"/>
      <c r="G1085" s="430"/>
      <c r="H1085" s="454"/>
      <c r="I1085" s="454"/>
    </row>
    <row r="1086" spans="1:10" s="397" customFormat="1" ht="40.950000000000003" customHeight="1" x14ac:dyDescent="0.25">
      <c r="A1086" s="394" t="s">
        <v>560</v>
      </c>
      <c r="B1086" s="394" t="s">
        <v>729</v>
      </c>
      <c r="C1086" s="454">
        <v>878</v>
      </c>
      <c r="D1086" s="430"/>
      <c r="E1086" s="430"/>
      <c r="F1086" s="430"/>
      <c r="G1086" s="430"/>
      <c r="H1086" s="454"/>
      <c r="I1086" s="454"/>
      <c r="J1086" s="499"/>
    </row>
    <row r="1087" spans="1:10" s="397" customFormat="1" ht="13.2" x14ac:dyDescent="0.25">
      <c r="A1087" s="394" t="s">
        <v>560</v>
      </c>
      <c r="B1087" s="394" t="s">
        <v>640</v>
      </c>
      <c r="C1087" s="454">
        <v>537</v>
      </c>
      <c r="D1087" s="430"/>
      <c r="E1087" s="430"/>
      <c r="F1087" s="430"/>
      <c r="G1087" s="430"/>
      <c r="H1087" s="454"/>
      <c r="I1087" s="454"/>
    </row>
    <row r="1088" spans="1:10" s="397" customFormat="1" ht="13.2" x14ac:dyDescent="0.25">
      <c r="A1088" s="394" t="s">
        <v>560</v>
      </c>
      <c r="B1088" s="394" t="s">
        <v>641</v>
      </c>
      <c r="C1088" s="454">
        <v>341</v>
      </c>
      <c r="D1088" s="430"/>
      <c r="E1088" s="430"/>
      <c r="F1088" s="430"/>
      <c r="G1088" s="430"/>
      <c r="H1088" s="454"/>
      <c r="I1088" s="454"/>
    </row>
    <row r="1089" spans="1:9" s="397" customFormat="1" ht="13.2" x14ac:dyDescent="0.25">
      <c r="A1089" s="394" t="s">
        <v>560</v>
      </c>
      <c r="B1089" s="379" t="s">
        <v>642</v>
      </c>
      <c r="C1089" s="454" t="s">
        <v>1405</v>
      </c>
      <c r="D1089" s="430"/>
      <c r="E1089" s="430"/>
      <c r="F1089" s="430"/>
      <c r="G1089" s="430"/>
      <c r="H1089" s="454"/>
      <c r="I1089" s="454"/>
    </row>
    <row r="1090" spans="1:9" s="384" customFormat="1" ht="39.6" x14ac:dyDescent="0.25">
      <c r="A1090" s="394" t="s">
        <v>603</v>
      </c>
      <c r="B1090" s="394" t="s">
        <v>730</v>
      </c>
      <c r="C1090" s="454" t="s">
        <v>1407</v>
      </c>
      <c r="D1090" s="430">
        <v>100</v>
      </c>
      <c r="E1090" s="430">
        <v>100</v>
      </c>
      <c r="F1090" s="430">
        <v>100</v>
      </c>
      <c r="G1090" s="430">
        <v>100</v>
      </c>
      <c r="H1090" s="414">
        <v>100</v>
      </c>
      <c r="I1090" s="414">
        <v>100</v>
      </c>
    </row>
    <row r="1091" spans="1:9" s="397" customFormat="1" ht="13.2" x14ac:dyDescent="0.25">
      <c r="A1091" s="394" t="s">
        <v>603</v>
      </c>
      <c r="B1091" s="394" t="s">
        <v>717</v>
      </c>
      <c r="C1091" s="454" t="s">
        <v>1407</v>
      </c>
      <c r="D1091" s="430">
        <v>100</v>
      </c>
      <c r="E1091" s="430">
        <v>100</v>
      </c>
      <c r="F1091" s="430">
        <v>100</v>
      </c>
      <c r="G1091" s="430">
        <v>100</v>
      </c>
      <c r="H1091" s="454">
        <v>100</v>
      </c>
      <c r="I1091" s="454">
        <v>100</v>
      </c>
    </row>
    <row r="1092" spans="1:9" s="397" customFormat="1" ht="13.2" x14ac:dyDescent="0.25">
      <c r="A1092" s="379" t="s">
        <v>563</v>
      </c>
      <c r="B1092" s="394" t="s">
        <v>726</v>
      </c>
      <c r="C1092" s="454" t="s">
        <v>1417</v>
      </c>
      <c r="D1092" s="430">
        <v>15</v>
      </c>
      <c r="E1092" s="430">
        <v>15</v>
      </c>
      <c r="F1092" s="430">
        <v>15</v>
      </c>
      <c r="G1092" s="430">
        <v>15</v>
      </c>
      <c r="H1092" s="454">
        <v>15</v>
      </c>
      <c r="I1092" s="454">
        <v>15</v>
      </c>
    </row>
    <row r="1093" spans="1:9" s="368" customFormat="1" ht="13.2" customHeight="1" x14ac:dyDescent="0.25">
      <c r="A1093" s="892" t="s">
        <v>565</v>
      </c>
      <c r="B1093" s="893"/>
      <c r="C1093" s="427">
        <f>'Հ3 Մաս 2'!G33</f>
        <v>166711.07999999999</v>
      </c>
      <c r="D1093" s="427">
        <f>'Հ3 Մաս 2'!H33</f>
        <v>78879.600000000006</v>
      </c>
      <c r="E1093" s="427">
        <f>'Հ3 Մաս 2'!I33</f>
        <v>194916.30000000002</v>
      </c>
      <c r="F1093" s="427">
        <f>'Հ3 Մաս 2'!J33</f>
        <v>208838.9</v>
      </c>
      <c r="G1093" s="427">
        <f>'Հ3 Մաս 2'!K33</f>
        <v>236684.1</v>
      </c>
      <c r="H1093" s="427">
        <f>'[3]Havelv 3 մաս 1 և մաս 2'!J172</f>
        <v>78879.600000000006</v>
      </c>
      <c r="I1093" s="427">
        <f>'[3]Havelv 3 մաս 1 և մաս 2'!K172</f>
        <v>85452.9</v>
      </c>
    </row>
    <row r="1095" spans="1:9" s="368" customFormat="1" ht="13.2" hidden="1" x14ac:dyDescent="0.25">
      <c r="A1095" s="390" t="s">
        <v>544</v>
      </c>
      <c r="B1095" s="379">
        <v>1032</v>
      </c>
      <c r="C1095" s="924"/>
      <c r="D1095" s="924"/>
      <c r="E1095" s="924"/>
      <c r="F1095" s="924"/>
      <c r="G1095" s="924"/>
      <c r="H1095" s="924"/>
      <c r="I1095" s="924"/>
    </row>
    <row r="1096" spans="1:9" s="368" customFormat="1" ht="13.2" hidden="1" customHeight="1" x14ac:dyDescent="0.25">
      <c r="A1096" s="390" t="s">
        <v>547</v>
      </c>
      <c r="B1096" s="379">
        <v>11004</v>
      </c>
      <c r="C1096" s="913" t="s">
        <v>1321</v>
      </c>
      <c r="D1096" s="409"/>
      <c r="E1096" s="409"/>
      <c r="F1096" s="409"/>
      <c r="G1096" s="916" t="s">
        <v>573</v>
      </c>
      <c r="H1096" s="916" t="s">
        <v>3</v>
      </c>
      <c r="I1096" s="916" t="s">
        <v>108</v>
      </c>
    </row>
    <row r="1097" spans="1:9" s="368" customFormat="1" ht="26.4" hidden="1" customHeight="1" x14ac:dyDescent="0.25">
      <c r="A1097" s="390" t="s">
        <v>549</v>
      </c>
      <c r="B1097" s="379" t="s">
        <v>731</v>
      </c>
      <c r="C1097" s="914"/>
      <c r="D1097" s="410"/>
      <c r="E1097" s="410"/>
      <c r="F1097" s="410"/>
      <c r="G1097" s="888"/>
      <c r="H1097" s="888"/>
      <c r="I1097" s="888"/>
    </row>
    <row r="1098" spans="1:9" s="368" customFormat="1" ht="39.6" hidden="1" customHeight="1" x14ac:dyDescent="0.25">
      <c r="A1098" s="390" t="s">
        <v>551</v>
      </c>
      <c r="B1098" s="379" t="s">
        <v>732</v>
      </c>
      <c r="C1098" s="914"/>
      <c r="D1098" s="410"/>
      <c r="E1098" s="410"/>
      <c r="F1098" s="410"/>
      <c r="G1098" s="888"/>
      <c r="H1098" s="888"/>
      <c r="I1098" s="888"/>
    </row>
    <row r="1099" spans="1:9" s="368" customFormat="1" ht="13.2" hidden="1" customHeight="1" x14ac:dyDescent="0.25">
      <c r="A1099" s="390" t="s">
        <v>553</v>
      </c>
      <c r="B1099" s="379" t="s">
        <v>613</v>
      </c>
      <c r="C1099" s="914"/>
      <c r="D1099" s="410"/>
      <c r="E1099" s="410"/>
      <c r="F1099" s="410"/>
      <c r="G1099" s="888"/>
      <c r="H1099" s="888"/>
      <c r="I1099" s="888"/>
    </row>
    <row r="1100" spans="1:9" s="368" customFormat="1" ht="13.2" hidden="1" customHeight="1" x14ac:dyDescent="0.25">
      <c r="A1100" s="390" t="s">
        <v>592</v>
      </c>
      <c r="B1100" s="379" t="s">
        <v>638</v>
      </c>
      <c r="C1100" s="914"/>
      <c r="D1100" s="410"/>
      <c r="E1100" s="410"/>
      <c r="F1100" s="410"/>
      <c r="G1100" s="888"/>
      <c r="H1100" s="888"/>
      <c r="I1100" s="888"/>
    </row>
    <row r="1101" spans="1:9" s="368" customFormat="1" ht="13.2" hidden="1" customHeight="1" x14ac:dyDescent="0.25">
      <c r="A1101" s="890" t="s">
        <v>557</v>
      </c>
      <c r="B1101" s="891"/>
      <c r="C1101" s="915"/>
      <c r="D1101" s="393"/>
      <c r="E1101" s="393"/>
      <c r="F1101" s="393"/>
      <c r="G1101" s="889"/>
      <c r="H1101" s="889"/>
      <c r="I1101" s="889"/>
    </row>
    <row r="1102" spans="1:9" s="368" customFormat="1" ht="13.2" hidden="1" x14ac:dyDescent="0.25">
      <c r="A1102" s="392" t="s">
        <v>558</v>
      </c>
      <c r="B1102" s="392" t="s">
        <v>559</v>
      </c>
      <c r="C1102" s="411"/>
      <c r="D1102" s="393"/>
      <c r="E1102" s="393"/>
      <c r="F1102" s="393"/>
      <c r="G1102" s="393"/>
      <c r="H1102" s="393"/>
      <c r="I1102" s="393"/>
    </row>
    <row r="1103" spans="1:9" s="397" customFormat="1" ht="26.4" hidden="1" x14ac:dyDescent="0.25">
      <c r="A1103" s="394" t="s">
        <v>560</v>
      </c>
      <c r="B1103" s="394" t="s">
        <v>733</v>
      </c>
      <c r="C1103" s="500" t="s">
        <v>1408</v>
      </c>
      <c r="D1103" s="501"/>
      <c r="E1103" s="501"/>
      <c r="F1103" s="501"/>
      <c r="G1103" s="501"/>
      <c r="H1103" s="502"/>
      <c r="I1103" s="502"/>
    </row>
    <row r="1104" spans="1:9" s="397" customFormat="1" hidden="1" x14ac:dyDescent="0.25">
      <c r="A1104" s="429" t="s">
        <v>560</v>
      </c>
      <c r="B1104" s="429" t="s">
        <v>640</v>
      </c>
      <c r="C1104" s="500" t="s">
        <v>1418</v>
      </c>
      <c r="D1104" s="501"/>
      <c r="E1104" s="501"/>
      <c r="F1104" s="501"/>
      <c r="G1104" s="501"/>
      <c r="H1104" s="503"/>
      <c r="I1104" s="503"/>
    </row>
    <row r="1105" spans="1:9" s="397" customFormat="1" hidden="1" x14ac:dyDescent="0.25">
      <c r="A1105" s="429" t="s">
        <v>560</v>
      </c>
      <c r="B1105" s="379" t="s">
        <v>641</v>
      </c>
      <c r="C1105" s="500" t="s">
        <v>1418</v>
      </c>
      <c r="D1105" s="501"/>
      <c r="E1105" s="501"/>
      <c r="F1105" s="501"/>
      <c r="G1105" s="501"/>
      <c r="H1105" s="503"/>
      <c r="I1105" s="503"/>
    </row>
    <row r="1106" spans="1:9" s="397" customFormat="1" hidden="1" x14ac:dyDescent="0.25">
      <c r="A1106" s="429" t="s">
        <v>560</v>
      </c>
      <c r="B1106" s="394" t="s">
        <v>642</v>
      </c>
      <c r="C1106" s="500" t="s">
        <v>1419</v>
      </c>
      <c r="D1106" s="501"/>
      <c r="E1106" s="501"/>
      <c r="F1106" s="501"/>
      <c r="G1106" s="501"/>
      <c r="H1106" s="502"/>
      <c r="I1106" s="502"/>
    </row>
    <row r="1107" spans="1:9" s="397" customFormat="1" ht="46.95" hidden="1" customHeight="1" x14ac:dyDescent="0.25">
      <c r="A1107" s="394" t="s">
        <v>603</v>
      </c>
      <c r="B1107" s="394" t="s">
        <v>734</v>
      </c>
      <c r="C1107" s="500" t="s">
        <v>1407</v>
      </c>
      <c r="D1107" s="501"/>
      <c r="E1107" s="501"/>
      <c r="F1107" s="501"/>
      <c r="G1107" s="501"/>
      <c r="H1107" s="502"/>
      <c r="I1107" s="502"/>
    </row>
    <row r="1108" spans="1:9" s="397" customFormat="1" hidden="1" x14ac:dyDescent="0.25">
      <c r="A1108" s="394" t="s">
        <v>603</v>
      </c>
      <c r="B1108" s="394" t="s">
        <v>717</v>
      </c>
      <c r="C1108" s="500" t="s">
        <v>1407</v>
      </c>
      <c r="D1108" s="501"/>
      <c r="E1108" s="501"/>
      <c r="F1108" s="501"/>
      <c r="G1108" s="501"/>
      <c r="H1108" s="502"/>
      <c r="I1108" s="502"/>
    </row>
    <row r="1109" spans="1:9" s="397" customFormat="1" hidden="1" x14ac:dyDescent="0.25">
      <c r="A1109" s="394" t="s">
        <v>563</v>
      </c>
      <c r="B1109" s="394" t="s">
        <v>726</v>
      </c>
      <c r="C1109" s="500" t="s">
        <v>1417</v>
      </c>
      <c r="D1109" s="501"/>
      <c r="E1109" s="501"/>
      <c r="F1109" s="501"/>
      <c r="G1109" s="501"/>
      <c r="H1109" s="502">
        <v>15</v>
      </c>
      <c r="I1109" s="502">
        <v>15</v>
      </c>
    </row>
    <row r="1110" spans="1:9" s="368" customFormat="1" ht="13.2" hidden="1" x14ac:dyDescent="0.25">
      <c r="A1110" s="892" t="s">
        <v>565</v>
      </c>
      <c r="B1110" s="893"/>
      <c r="C1110" s="428">
        <f>'[2]Havelv 3 մաս 1 և մաս 2 (2)'!E179</f>
        <v>35263.199999999997</v>
      </c>
      <c r="D1110" s="475"/>
      <c r="E1110" s="475"/>
      <c r="F1110" s="475"/>
      <c r="G1110" s="475">
        <f>'[2]Havelv 3 մաս 1 և մաս 2 (2)'!H179</f>
        <v>0</v>
      </c>
      <c r="H1110" s="427">
        <f>'[3]Havelv 3 մաս 1 և մաս 2'!J178</f>
        <v>0</v>
      </c>
      <c r="I1110" s="427">
        <f>'[3]Havelv 3 մաս 1 և մաս 2'!K178</f>
        <v>0</v>
      </c>
    </row>
    <row r="1111" spans="1:9" hidden="1" x14ac:dyDescent="0.25"/>
    <row r="1112" spans="1:9" s="368" customFormat="1" ht="13.2" hidden="1" x14ac:dyDescent="0.25">
      <c r="A1112" s="390" t="s">
        <v>544</v>
      </c>
      <c r="B1112" s="379">
        <v>1032</v>
      </c>
      <c r="C1112" s="924"/>
      <c r="D1112" s="924"/>
      <c r="E1112" s="924"/>
      <c r="F1112" s="924"/>
      <c r="G1112" s="924"/>
      <c r="H1112" s="924"/>
      <c r="I1112" s="924"/>
    </row>
    <row r="1113" spans="1:9" s="368" customFormat="1" ht="13.2" hidden="1" x14ac:dyDescent="0.25">
      <c r="A1113" s="390" t="s">
        <v>547</v>
      </c>
      <c r="B1113" s="469">
        <v>11005</v>
      </c>
      <c r="C1113" s="913" t="s">
        <v>1321</v>
      </c>
      <c r="D1113" s="409"/>
      <c r="E1113" s="409"/>
      <c r="F1113" s="409"/>
      <c r="G1113" s="916" t="s">
        <v>573</v>
      </c>
      <c r="H1113" s="916" t="s">
        <v>3</v>
      </c>
      <c r="I1113" s="916" t="s">
        <v>108</v>
      </c>
    </row>
    <row r="1114" spans="1:9" s="368" customFormat="1" ht="13.2" hidden="1" x14ac:dyDescent="0.25">
      <c r="A1114" s="390" t="s">
        <v>549</v>
      </c>
      <c r="B1114" s="379" t="s">
        <v>635</v>
      </c>
      <c r="C1114" s="914"/>
      <c r="D1114" s="410"/>
      <c r="E1114" s="410"/>
      <c r="F1114" s="410"/>
      <c r="G1114" s="888"/>
      <c r="H1114" s="888"/>
      <c r="I1114" s="888"/>
    </row>
    <row r="1115" spans="1:9" s="368" customFormat="1" ht="26.4" hidden="1" x14ac:dyDescent="0.25">
      <c r="A1115" s="390" t="s">
        <v>551</v>
      </c>
      <c r="B1115" s="379" t="s">
        <v>636</v>
      </c>
      <c r="C1115" s="914"/>
      <c r="D1115" s="410"/>
      <c r="E1115" s="410"/>
      <c r="F1115" s="410"/>
      <c r="G1115" s="888"/>
      <c r="H1115" s="888"/>
      <c r="I1115" s="888"/>
    </row>
    <row r="1116" spans="1:9" s="368" customFormat="1" ht="13.2" hidden="1" x14ac:dyDescent="0.25">
      <c r="A1116" s="390" t="s">
        <v>553</v>
      </c>
      <c r="B1116" s="379" t="s">
        <v>613</v>
      </c>
      <c r="C1116" s="914"/>
      <c r="D1116" s="410"/>
      <c r="E1116" s="410"/>
      <c r="F1116" s="410"/>
      <c r="G1116" s="888"/>
      <c r="H1116" s="888"/>
      <c r="I1116" s="888"/>
    </row>
    <row r="1117" spans="1:9" s="368" customFormat="1" ht="13.2" hidden="1" x14ac:dyDescent="0.25">
      <c r="A1117" s="390" t="s">
        <v>637</v>
      </c>
      <c r="B1117" s="379" t="s">
        <v>638</v>
      </c>
      <c r="C1117" s="914"/>
      <c r="D1117" s="410"/>
      <c r="E1117" s="410"/>
      <c r="F1117" s="410"/>
      <c r="G1117" s="888"/>
      <c r="H1117" s="888"/>
      <c r="I1117" s="888"/>
    </row>
    <row r="1118" spans="1:9" s="368" customFormat="1" ht="13.2" hidden="1" x14ac:dyDescent="0.25">
      <c r="A1118" s="890" t="s">
        <v>557</v>
      </c>
      <c r="B1118" s="891"/>
      <c r="C1118" s="915"/>
      <c r="D1118" s="393"/>
      <c r="E1118" s="393"/>
      <c r="F1118" s="393"/>
      <c r="G1118" s="889"/>
      <c r="H1118" s="889"/>
      <c r="I1118" s="889"/>
    </row>
    <row r="1119" spans="1:9" s="368" customFormat="1" ht="13.2" hidden="1" x14ac:dyDescent="0.25">
      <c r="A1119" s="392" t="s">
        <v>558</v>
      </c>
      <c r="B1119" s="392" t="s">
        <v>559</v>
      </c>
      <c r="C1119" s="411"/>
      <c r="D1119" s="393"/>
      <c r="E1119" s="393"/>
      <c r="F1119" s="393"/>
      <c r="G1119" s="393"/>
      <c r="H1119" s="393"/>
      <c r="I1119" s="393"/>
    </row>
    <row r="1120" spans="1:9" s="368" customFormat="1" ht="13.2" hidden="1" x14ac:dyDescent="0.25">
      <c r="A1120" s="394" t="s">
        <v>560</v>
      </c>
      <c r="B1120" s="429" t="s">
        <v>639</v>
      </c>
      <c r="C1120" s="439" t="s">
        <v>1407</v>
      </c>
      <c r="D1120" s="438"/>
      <c r="E1120" s="438"/>
      <c r="F1120" s="438"/>
      <c r="G1120" s="438"/>
      <c r="H1120" s="438"/>
      <c r="I1120" s="438"/>
    </row>
    <row r="1121" spans="1:9" s="368" customFormat="1" ht="13.2" hidden="1" x14ac:dyDescent="0.25">
      <c r="A1121" s="394" t="s">
        <v>560</v>
      </c>
      <c r="B1121" s="429" t="s">
        <v>640</v>
      </c>
      <c r="C1121" s="439" t="s">
        <v>1420</v>
      </c>
      <c r="D1121" s="438"/>
      <c r="E1121" s="438"/>
      <c r="F1121" s="438"/>
      <c r="G1121" s="438"/>
      <c r="H1121" s="438"/>
      <c r="I1121" s="438"/>
    </row>
    <row r="1122" spans="1:9" s="368" customFormat="1" ht="13.2" hidden="1" x14ac:dyDescent="0.25">
      <c r="A1122" s="394" t="s">
        <v>560</v>
      </c>
      <c r="B1122" s="429" t="s">
        <v>641</v>
      </c>
      <c r="C1122" s="439" t="s">
        <v>1421</v>
      </c>
      <c r="D1122" s="438"/>
      <c r="E1122" s="438"/>
      <c r="F1122" s="438"/>
      <c r="G1122" s="438"/>
      <c r="H1122" s="438"/>
      <c r="I1122" s="438"/>
    </row>
    <row r="1123" spans="1:9" s="368" customFormat="1" ht="13.2" hidden="1" x14ac:dyDescent="0.25">
      <c r="A1123" s="394" t="s">
        <v>560</v>
      </c>
      <c r="B1123" s="429" t="s">
        <v>642</v>
      </c>
      <c r="C1123" s="439" t="s">
        <v>1419</v>
      </c>
      <c r="D1123" s="438"/>
      <c r="E1123" s="438"/>
      <c r="F1123" s="438"/>
      <c r="G1123" s="438"/>
      <c r="H1123" s="438"/>
      <c r="I1123" s="438"/>
    </row>
    <row r="1124" spans="1:9" s="368" customFormat="1" ht="13.2" hidden="1" x14ac:dyDescent="0.25">
      <c r="A1124" s="394" t="s">
        <v>560</v>
      </c>
      <c r="B1124" s="429" t="s">
        <v>643</v>
      </c>
      <c r="C1124" s="439" t="s">
        <v>1407</v>
      </c>
      <c r="D1124" s="438"/>
      <c r="E1124" s="438"/>
      <c r="F1124" s="438"/>
      <c r="G1124" s="438"/>
      <c r="H1124" s="438"/>
      <c r="I1124" s="438"/>
    </row>
    <row r="1125" spans="1:9" s="368" customFormat="1" ht="13.2" hidden="1" x14ac:dyDescent="0.25">
      <c r="A1125" s="394" t="s">
        <v>560</v>
      </c>
      <c r="B1125" s="429" t="s">
        <v>640</v>
      </c>
      <c r="C1125" s="439" t="s">
        <v>1420</v>
      </c>
      <c r="D1125" s="438"/>
      <c r="E1125" s="438"/>
      <c r="F1125" s="438"/>
      <c r="G1125" s="438"/>
      <c r="H1125" s="438"/>
      <c r="I1125" s="438"/>
    </row>
    <row r="1126" spans="1:9" s="368" customFormat="1" ht="13.2" hidden="1" x14ac:dyDescent="0.25">
      <c r="A1126" s="394" t="s">
        <v>560</v>
      </c>
      <c r="B1126" s="429" t="s">
        <v>641</v>
      </c>
      <c r="C1126" s="439" t="s">
        <v>1421</v>
      </c>
      <c r="D1126" s="438"/>
      <c r="E1126" s="438"/>
      <c r="F1126" s="438"/>
      <c r="G1126" s="438"/>
      <c r="H1126" s="438"/>
      <c r="I1126" s="438"/>
    </row>
    <row r="1127" spans="1:9" s="368" customFormat="1" ht="13.2" hidden="1" x14ac:dyDescent="0.25">
      <c r="A1127" s="394" t="s">
        <v>560</v>
      </c>
      <c r="B1127" s="429" t="s">
        <v>642</v>
      </c>
      <c r="C1127" s="439" t="s">
        <v>1419</v>
      </c>
      <c r="D1127" s="438"/>
      <c r="E1127" s="438"/>
      <c r="F1127" s="438"/>
      <c r="G1127" s="438"/>
      <c r="H1127" s="438"/>
      <c r="I1127" s="438"/>
    </row>
    <row r="1128" spans="1:9" s="368" customFormat="1" ht="26.4" hidden="1" x14ac:dyDescent="0.25">
      <c r="A1128" s="394" t="s">
        <v>560</v>
      </c>
      <c r="B1128" s="429" t="s">
        <v>735</v>
      </c>
      <c r="C1128" s="439" t="s">
        <v>1407</v>
      </c>
      <c r="D1128" s="438"/>
      <c r="E1128" s="438"/>
      <c r="F1128" s="438"/>
      <c r="G1128" s="438"/>
      <c r="H1128" s="438"/>
      <c r="I1128" s="438"/>
    </row>
    <row r="1129" spans="1:9" s="368" customFormat="1" ht="13.2" hidden="1" x14ac:dyDescent="0.25">
      <c r="A1129" s="394" t="s">
        <v>560</v>
      </c>
      <c r="B1129" s="429" t="s">
        <v>640</v>
      </c>
      <c r="C1129" s="439" t="s">
        <v>1422</v>
      </c>
      <c r="D1129" s="438"/>
      <c r="E1129" s="438"/>
      <c r="F1129" s="438"/>
      <c r="G1129" s="438"/>
      <c r="H1129" s="438"/>
      <c r="I1129" s="438"/>
    </row>
    <row r="1130" spans="1:9" s="368" customFormat="1" ht="13.2" hidden="1" x14ac:dyDescent="0.25">
      <c r="A1130" s="394" t="s">
        <v>560</v>
      </c>
      <c r="B1130" s="429" t="s">
        <v>641</v>
      </c>
      <c r="C1130" s="439" t="s">
        <v>1422</v>
      </c>
      <c r="D1130" s="438"/>
      <c r="E1130" s="438"/>
      <c r="F1130" s="438"/>
      <c r="G1130" s="438"/>
      <c r="H1130" s="438"/>
      <c r="I1130" s="438"/>
    </row>
    <row r="1131" spans="1:9" s="368" customFormat="1" ht="13.2" hidden="1" x14ac:dyDescent="0.25">
      <c r="A1131" s="394" t="s">
        <v>560</v>
      </c>
      <c r="B1131" s="429" t="s">
        <v>642</v>
      </c>
      <c r="C1131" s="439"/>
      <c r="D1131" s="438"/>
      <c r="E1131" s="438"/>
      <c r="F1131" s="438"/>
      <c r="G1131" s="438"/>
      <c r="H1131" s="438"/>
      <c r="I1131" s="438"/>
    </row>
    <row r="1132" spans="1:9" s="368" customFormat="1" ht="13.2" hidden="1" x14ac:dyDescent="0.25">
      <c r="A1132" s="394" t="s">
        <v>560</v>
      </c>
      <c r="B1132" s="429" t="s">
        <v>736</v>
      </c>
      <c r="C1132" s="439"/>
      <c r="D1132" s="438"/>
      <c r="E1132" s="438"/>
      <c r="F1132" s="438"/>
      <c r="G1132" s="438"/>
      <c r="H1132" s="438"/>
      <c r="I1132" s="438"/>
    </row>
    <row r="1133" spans="1:9" s="368" customFormat="1" ht="13.2" hidden="1" x14ac:dyDescent="0.25">
      <c r="A1133" s="394" t="s">
        <v>560</v>
      </c>
      <c r="B1133" s="429" t="s">
        <v>640</v>
      </c>
      <c r="C1133" s="439"/>
      <c r="D1133" s="438"/>
      <c r="E1133" s="438"/>
      <c r="F1133" s="438"/>
      <c r="G1133" s="438"/>
      <c r="H1133" s="438"/>
      <c r="I1133" s="438"/>
    </row>
    <row r="1134" spans="1:9" s="368" customFormat="1" ht="13.2" hidden="1" x14ac:dyDescent="0.25">
      <c r="A1134" s="394" t="s">
        <v>560</v>
      </c>
      <c r="B1134" s="429" t="s">
        <v>641</v>
      </c>
      <c r="C1134" s="439"/>
      <c r="D1134" s="438"/>
      <c r="E1134" s="438"/>
      <c r="F1134" s="438"/>
      <c r="G1134" s="438"/>
      <c r="H1134" s="438"/>
      <c r="I1134" s="438"/>
    </row>
    <row r="1135" spans="1:9" s="368" customFormat="1" ht="13.2" hidden="1" x14ac:dyDescent="0.25">
      <c r="A1135" s="394" t="s">
        <v>560</v>
      </c>
      <c r="B1135" s="429" t="s">
        <v>642</v>
      </c>
      <c r="C1135" s="439"/>
      <c r="D1135" s="438"/>
      <c r="E1135" s="438"/>
      <c r="F1135" s="438"/>
      <c r="G1135" s="438"/>
      <c r="H1135" s="438"/>
      <c r="I1135" s="438"/>
    </row>
    <row r="1136" spans="1:9" s="368" customFormat="1" ht="26.4" hidden="1" x14ac:dyDescent="0.25">
      <c r="A1136" s="394" t="s">
        <v>560</v>
      </c>
      <c r="B1136" s="429" t="s">
        <v>737</v>
      </c>
      <c r="C1136" s="439"/>
      <c r="D1136" s="438"/>
      <c r="E1136" s="438"/>
      <c r="F1136" s="438"/>
      <c r="G1136" s="438"/>
      <c r="H1136" s="438"/>
      <c r="I1136" s="438"/>
    </row>
    <row r="1137" spans="1:9" s="368" customFormat="1" hidden="1" x14ac:dyDescent="0.25">
      <c r="A1137" s="394" t="s">
        <v>560</v>
      </c>
      <c r="B1137" s="429" t="s">
        <v>640</v>
      </c>
      <c r="C1137" s="504"/>
      <c r="D1137" s="501"/>
      <c r="E1137" s="501"/>
      <c r="F1137" s="501"/>
      <c r="G1137" s="501"/>
      <c r="H1137" s="413"/>
      <c r="I1137" s="413"/>
    </row>
    <row r="1138" spans="1:9" s="368" customFormat="1" hidden="1" x14ac:dyDescent="0.25">
      <c r="A1138" s="394" t="s">
        <v>560</v>
      </c>
      <c r="B1138" s="429" t="s">
        <v>641</v>
      </c>
      <c r="C1138" s="504"/>
      <c r="D1138" s="501"/>
      <c r="E1138" s="501"/>
      <c r="F1138" s="501"/>
      <c r="G1138" s="501"/>
      <c r="H1138" s="413"/>
      <c r="I1138" s="413"/>
    </row>
    <row r="1139" spans="1:9" s="368" customFormat="1" hidden="1" x14ac:dyDescent="0.25">
      <c r="A1139" s="394" t="s">
        <v>560</v>
      </c>
      <c r="B1139" s="429" t="s">
        <v>642</v>
      </c>
      <c r="C1139" s="504"/>
      <c r="D1139" s="501"/>
      <c r="E1139" s="501"/>
      <c r="F1139" s="501"/>
      <c r="G1139" s="501"/>
      <c r="H1139" s="413"/>
      <c r="I1139" s="413"/>
    </row>
    <row r="1140" spans="1:9" s="384" customFormat="1" ht="26.4" hidden="1" x14ac:dyDescent="0.25">
      <c r="A1140" s="394" t="s">
        <v>560</v>
      </c>
      <c r="B1140" s="429" t="s">
        <v>738</v>
      </c>
      <c r="C1140" s="431">
        <v>100</v>
      </c>
      <c r="D1140" s="430"/>
      <c r="E1140" s="430"/>
      <c r="F1140" s="430"/>
      <c r="G1140" s="430"/>
      <c r="H1140" s="413"/>
      <c r="I1140" s="413"/>
    </row>
    <row r="1141" spans="1:9" s="368" customFormat="1" hidden="1" x14ac:dyDescent="0.25">
      <c r="A1141" s="394" t="s">
        <v>603</v>
      </c>
      <c r="B1141" s="429" t="s">
        <v>717</v>
      </c>
      <c r="C1141" s="504">
        <v>90</v>
      </c>
      <c r="D1141" s="501"/>
      <c r="E1141" s="501"/>
      <c r="F1141" s="501"/>
      <c r="G1141" s="501"/>
      <c r="H1141" s="485"/>
      <c r="I1141" s="485"/>
    </row>
    <row r="1142" spans="1:9" s="368" customFormat="1" hidden="1" x14ac:dyDescent="0.25">
      <c r="A1142" s="394" t="s">
        <v>563</v>
      </c>
      <c r="B1142" s="394" t="s">
        <v>739</v>
      </c>
      <c r="C1142" s="505">
        <v>90</v>
      </c>
      <c r="D1142" s="506"/>
      <c r="E1142" s="506"/>
      <c r="F1142" s="506"/>
      <c r="G1142" s="506"/>
      <c r="H1142" s="413"/>
      <c r="I1142" s="413"/>
    </row>
    <row r="1143" spans="1:9" s="368" customFormat="1" ht="13.2" hidden="1" x14ac:dyDescent="0.25">
      <c r="A1143" s="892" t="s">
        <v>565</v>
      </c>
      <c r="B1143" s="893"/>
      <c r="C1143" s="428">
        <f>'[2]Havelv 3 մաս 1 և մաս 2 (2)'!E185</f>
        <v>70762.399999999994</v>
      </c>
      <c r="D1143" s="475"/>
      <c r="E1143" s="475"/>
      <c r="F1143" s="475"/>
      <c r="G1143" s="475">
        <f>'[2]Havelv 3 մաս 1 և մաս 2 (2)'!H185</f>
        <v>0</v>
      </c>
      <c r="H1143" s="427">
        <f>'[3]Havelv 3 մաս 1 և մաս 2'!J184</f>
        <v>0</v>
      </c>
      <c r="I1143" s="427">
        <f>'[3]Havelv 3 մաս 1 և մաս 2'!K184</f>
        <v>0</v>
      </c>
    </row>
    <row r="1144" spans="1:9" s="384" customFormat="1" ht="13.2" hidden="1" x14ac:dyDescent="0.25">
      <c r="A1144" s="380"/>
      <c r="B1144" s="435"/>
      <c r="C1144" s="448"/>
      <c r="D1144" s="449"/>
      <c r="E1144" s="449"/>
      <c r="F1144" s="449"/>
      <c r="G1144" s="449"/>
      <c r="H1144" s="450"/>
    </row>
    <row r="1145" spans="1:9" s="368" customFormat="1" ht="13.2" x14ac:dyDescent="0.25">
      <c r="A1145" s="390" t="s">
        <v>544</v>
      </c>
      <c r="B1145" s="379">
        <v>1032</v>
      </c>
      <c r="C1145" s="910"/>
      <c r="D1145" s="910"/>
      <c r="E1145" s="910"/>
      <c r="F1145" s="910"/>
      <c r="G1145" s="910"/>
      <c r="H1145" s="910"/>
      <c r="I1145" s="910"/>
    </row>
    <row r="1146" spans="1:9" s="368" customFormat="1" ht="13.2" customHeight="1" x14ac:dyDescent="0.25">
      <c r="A1146" s="390" t="s">
        <v>547</v>
      </c>
      <c r="B1146" s="379">
        <v>12002</v>
      </c>
      <c r="C1146" s="916" t="s">
        <v>1478</v>
      </c>
      <c r="D1146" s="887" t="s">
        <v>1479</v>
      </c>
      <c r="E1146" s="887" t="s">
        <v>1480</v>
      </c>
      <c r="F1146" s="887" t="s">
        <v>1481</v>
      </c>
      <c r="G1146" s="887" t="s">
        <v>1482</v>
      </c>
      <c r="H1146" s="916" t="s">
        <v>3</v>
      </c>
      <c r="I1146" s="916" t="s">
        <v>108</v>
      </c>
    </row>
    <row r="1147" spans="1:9" s="368" customFormat="1" ht="26.4" x14ac:dyDescent="0.25">
      <c r="A1147" s="390" t="s">
        <v>549</v>
      </c>
      <c r="B1147" s="379" t="s">
        <v>740</v>
      </c>
      <c r="C1147" s="888"/>
      <c r="D1147" s="888"/>
      <c r="E1147" s="888"/>
      <c r="F1147" s="888"/>
      <c r="G1147" s="888"/>
      <c r="H1147" s="888"/>
      <c r="I1147" s="888"/>
    </row>
    <row r="1148" spans="1:9" s="368" customFormat="1" ht="52.95" customHeight="1" x14ac:dyDescent="0.25">
      <c r="A1148" s="390" t="s">
        <v>551</v>
      </c>
      <c r="B1148" s="379" t="s">
        <v>741</v>
      </c>
      <c r="C1148" s="888"/>
      <c r="D1148" s="888"/>
      <c r="E1148" s="888"/>
      <c r="F1148" s="888"/>
      <c r="G1148" s="888"/>
      <c r="H1148" s="888"/>
      <c r="I1148" s="888"/>
    </row>
    <row r="1149" spans="1:9" s="368" customFormat="1" ht="13.2" x14ac:dyDescent="0.25">
      <c r="A1149" s="390" t="s">
        <v>553</v>
      </c>
      <c r="B1149" s="379" t="s">
        <v>554</v>
      </c>
      <c r="C1149" s="888"/>
      <c r="D1149" s="888"/>
      <c r="E1149" s="888"/>
      <c r="F1149" s="888"/>
      <c r="G1149" s="888"/>
      <c r="H1149" s="888"/>
      <c r="I1149" s="888"/>
    </row>
    <row r="1150" spans="1:9" s="368" customFormat="1" ht="39.6" customHeight="1" x14ac:dyDescent="0.25">
      <c r="A1150" s="390" t="s">
        <v>646</v>
      </c>
      <c r="B1150" s="379" t="s">
        <v>742</v>
      </c>
      <c r="C1150" s="888"/>
      <c r="D1150" s="888"/>
      <c r="E1150" s="888"/>
      <c r="F1150" s="888"/>
      <c r="G1150" s="888"/>
      <c r="H1150" s="888"/>
      <c r="I1150" s="888"/>
    </row>
    <row r="1151" spans="1:9" s="368" customFormat="1" ht="13.2" x14ac:dyDescent="0.25">
      <c r="A1151" s="890" t="s">
        <v>557</v>
      </c>
      <c r="B1151" s="891"/>
      <c r="C1151" s="889"/>
      <c r="D1151" s="889"/>
      <c r="E1151" s="889"/>
      <c r="F1151" s="889"/>
      <c r="G1151" s="889"/>
      <c r="H1151" s="889"/>
      <c r="I1151" s="889"/>
    </row>
    <row r="1152" spans="1:9" s="368" customFormat="1" ht="13.2" x14ac:dyDescent="0.25">
      <c r="A1152" s="392" t="s">
        <v>558</v>
      </c>
      <c r="B1152" s="392" t="s">
        <v>559</v>
      </c>
      <c r="C1152" s="411"/>
      <c r="D1152" s="393"/>
      <c r="E1152" s="393"/>
      <c r="F1152" s="393"/>
      <c r="G1152" s="393"/>
      <c r="H1152" s="393"/>
      <c r="I1152" s="393"/>
    </row>
    <row r="1153" spans="1:9" s="368" customFormat="1" ht="13.2" x14ac:dyDescent="0.25">
      <c r="A1153" s="394" t="s">
        <v>560</v>
      </c>
      <c r="B1153" s="394" t="s">
        <v>743</v>
      </c>
      <c r="C1153" s="414">
        <v>18</v>
      </c>
      <c r="D1153" s="413">
        <v>15</v>
      </c>
      <c r="E1153" s="413">
        <v>15</v>
      </c>
      <c r="F1153" s="413">
        <v>15</v>
      </c>
      <c r="G1153" s="413">
        <v>15</v>
      </c>
      <c r="H1153" s="414">
        <v>15</v>
      </c>
      <c r="I1153" s="414">
        <v>15</v>
      </c>
    </row>
    <row r="1154" spans="1:9" s="368" customFormat="1" ht="13.2" x14ac:dyDescent="0.25">
      <c r="A1154" s="892" t="s">
        <v>565</v>
      </c>
      <c r="B1154" s="893"/>
      <c r="C1154" s="507">
        <f>'Հ3 Մաս 2'!G34</f>
        <v>3245.21</v>
      </c>
      <c r="D1154" s="507">
        <f>'Հ3 Մաս 2'!H34</f>
        <v>2000</v>
      </c>
      <c r="E1154" s="507">
        <f>'Հ3 Մաս 2'!I34</f>
        <v>2000</v>
      </c>
      <c r="F1154" s="507">
        <f>'Հ3 Մաս 2'!J34</f>
        <v>2000</v>
      </c>
      <c r="G1154" s="507">
        <f>'Հ3 Մաս 2'!K34</f>
        <v>2000</v>
      </c>
      <c r="H1154" s="507">
        <f>'[2]Havelv 3 մաս 1 և մաս 2 (2)'!J191</f>
        <v>2000</v>
      </c>
      <c r="I1154" s="507" t="str">
        <f>'[2]Havelv 3 մաս 1 և մաս 2 (2)'!K191</f>
        <v>ՏԿԵՆ</v>
      </c>
    </row>
    <row r="1155" spans="1:9" x14ac:dyDescent="0.25">
      <c r="G1155" s="508"/>
      <c r="H1155" s="509"/>
    </row>
    <row r="1156" spans="1:9" s="368" customFormat="1" ht="13.2" x14ac:dyDescent="0.25">
      <c r="A1156" s="390" t="s">
        <v>544</v>
      </c>
      <c r="B1156" s="379">
        <v>1032</v>
      </c>
      <c r="C1156" s="910"/>
      <c r="D1156" s="910"/>
      <c r="E1156" s="910"/>
      <c r="F1156" s="910"/>
      <c r="G1156" s="910"/>
      <c r="H1156" s="910"/>
      <c r="I1156" s="910"/>
    </row>
    <row r="1157" spans="1:9" s="368" customFormat="1" ht="13.2" x14ac:dyDescent="0.25">
      <c r="A1157" s="390" t="s">
        <v>547</v>
      </c>
      <c r="B1157" s="379">
        <v>12003</v>
      </c>
      <c r="C1157" s="916" t="s">
        <v>1478</v>
      </c>
      <c r="D1157" s="916" t="s">
        <v>1479</v>
      </c>
      <c r="E1157" s="916" t="s">
        <v>1480</v>
      </c>
      <c r="F1157" s="916" t="s">
        <v>1481</v>
      </c>
      <c r="G1157" s="916" t="s">
        <v>1482</v>
      </c>
      <c r="H1157" s="916" t="s">
        <v>3</v>
      </c>
      <c r="I1157" s="916" t="s">
        <v>108</v>
      </c>
    </row>
    <row r="1158" spans="1:9" s="368" customFormat="1" ht="26.4" x14ac:dyDescent="0.25">
      <c r="A1158" s="390" t="s">
        <v>549</v>
      </c>
      <c r="B1158" s="379" t="s">
        <v>1423</v>
      </c>
      <c r="C1158" s="888"/>
      <c r="D1158" s="888"/>
      <c r="E1158" s="888"/>
      <c r="F1158" s="888"/>
      <c r="G1158" s="888"/>
      <c r="H1158" s="888"/>
      <c r="I1158" s="888"/>
    </row>
    <row r="1159" spans="1:9" s="368" customFormat="1" ht="52.8" x14ac:dyDescent="0.25">
      <c r="A1159" s="390" t="s">
        <v>551</v>
      </c>
      <c r="B1159" s="379" t="s">
        <v>1424</v>
      </c>
      <c r="C1159" s="888"/>
      <c r="D1159" s="888"/>
      <c r="E1159" s="888"/>
      <c r="F1159" s="888"/>
      <c r="G1159" s="888"/>
      <c r="H1159" s="888"/>
      <c r="I1159" s="888"/>
    </row>
    <row r="1160" spans="1:9" s="368" customFormat="1" ht="13.2" x14ac:dyDescent="0.25">
      <c r="A1160" s="390" t="s">
        <v>553</v>
      </c>
      <c r="B1160" s="379" t="s">
        <v>554</v>
      </c>
      <c r="C1160" s="888"/>
      <c r="D1160" s="888"/>
      <c r="E1160" s="888"/>
      <c r="F1160" s="888"/>
      <c r="G1160" s="888"/>
      <c r="H1160" s="888"/>
      <c r="I1160" s="888"/>
    </row>
    <row r="1161" spans="1:9" s="368" customFormat="1" ht="26.4" x14ac:dyDescent="0.25">
      <c r="A1161" s="390" t="s">
        <v>646</v>
      </c>
      <c r="B1161" s="379" t="s">
        <v>744</v>
      </c>
      <c r="C1161" s="888"/>
      <c r="D1161" s="888"/>
      <c r="E1161" s="888"/>
      <c r="F1161" s="888"/>
      <c r="G1161" s="888"/>
      <c r="H1161" s="888"/>
      <c r="I1161" s="888"/>
    </row>
    <row r="1162" spans="1:9" s="368" customFormat="1" ht="13.2" x14ac:dyDescent="0.25">
      <c r="A1162" s="890" t="s">
        <v>557</v>
      </c>
      <c r="B1162" s="891"/>
      <c r="C1162" s="889"/>
      <c r="D1162" s="889"/>
      <c r="E1162" s="889"/>
      <c r="F1162" s="889"/>
      <c r="G1162" s="889"/>
      <c r="H1162" s="889"/>
      <c r="I1162" s="889"/>
    </row>
    <row r="1163" spans="1:9" s="368" customFormat="1" ht="13.2" x14ac:dyDescent="0.25">
      <c r="A1163" s="392" t="s">
        <v>558</v>
      </c>
      <c r="B1163" s="392" t="s">
        <v>559</v>
      </c>
      <c r="C1163" s="411"/>
      <c r="D1163" s="393"/>
      <c r="E1163" s="393"/>
      <c r="F1163" s="393"/>
      <c r="G1163" s="393"/>
      <c r="H1163" s="393"/>
      <c r="I1163" s="393"/>
    </row>
    <row r="1164" spans="1:9" s="368" customFormat="1" ht="13.2" x14ac:dyDescent="0.25">
      <c r="A1164" s="394" t="s">
        <v>560</v>
      </c>
      <c r="B1164" s="379" t="s">
        <v>745</v>
      </c>
      <c r="C1164" s="414">
        <v>15</v>
      </c>
      <c r="D1164" s="413">
        <v>20</v>
      </c>
      <c r="E1164" s="413">
        <v>20</v>
      </c>
      <c r="F1164" s="413">
        <v>20</v>
      </c>
      <c r="G1164" s="413">
        <v>20</v>
      </c>
      <c r="H1164" s="414">
        <v>20</v>
      </c>
      <c r="I1164" s="414">
        <v>20</v>
      </c>
    </row>
    <row r="1165" spans="1:9" s="368" customFormat="1" ht="13.2" x14ac:dyDescent="0.25">
      <c r="A1165" s="892" t="s">
        <v>565</v>
      </c>
      <c r="B1165" s="893"/>
      <c r="C1165" s="507">
        <f>'Հ3 Մաս 2'!G35</f>
        <v>18000</v>
      </c>
      <c r="D1165" s="507">
        <f>'Հ3 Մաս 2'!H35</f>
        <v>20000</v>
      </c>
      <c r="E1165" s="507">
        <f>'Հ3 Մաս 2'!I35</f>
        <v>20000</v>
      </c>
      <c r="F1165" s="507">
        <f>'Հ3 Մաս 2'!J35</f>
        <v>20000</v>
      </c>
      <c r="G1165" s="507">
        <f>'Հ3 Մաս 2'!K35</f>
        <v>20000</v>
      </c>
      <c r="H1165" s="507">
        <f>'[3]Havelv 3 մաս 1 և մաս 2'!J196</f>
        <v>18000</v>
      </c>
      <c r="I1165" s="507">
        <f>'[3]Havelv 3 մաս 1 և մաս 2'!K196</f>
        <v>18000</v>
      </c>
    </row>
    <row r="1166" spans="1:9" x14ac:dyDescent="0.25">
      <c r="C1166" s="510"/>
      <c r="D1166" s="511"/>
      <c r="E1166" s="511"/>
      <c r="F1166" s="511"/>
      <c r="G1166" s="512"/>
      <c r="H1166" s="513"/>
      <c r="I1166" s="514"/>
    </row>
    <row r="1167" spans="1:9" s="368" customFormat="1" ht="13.2" x14ac:dyDescent="0.25">
      <c r="A1167" s="390" t="s">
        <v>544</v>
      </c>
      <c r="B1167" s="379">
        <v>1032</v>
      </c>
      <c r="C1167" s="910"/>
      <c r="D1167" s="910"/>
      <c r="E1167" s="910"/>
      <c r="F1167" s="910"/>
      <c r="G1167" s="910"/>
      <c r="H1167" s="910"/>
      <c r="I1167" s="910"/>
    </row>
    <row r="1168" spans="1:9" s="368" customFormat="1" ht="13.2" customHeight="1" x14ac:dyDescent="0.25">
      <c r="A1168" s="390" t="s">
        <v>547</v>
      </c>
      <c r="B1168" s="379">
        <v>32007</v>
      </c>
      <c r="C1168" s="920" t="s">
        <v>1478</v>
      </c>
      <c r="D1168" s="887" t="s">
        <v>1479</v>
      </c>
      <c r="E1168" s="887" t="s">
        <v>1480</v>
      </c>
      <c r="F1168" s="887" t="s">
        <v>1481</v>
      </c>
      <c r="G1168" s="887" t="s">
        <v>1482</v>
      </c>
      <c r="H1168" s="910" t="s">
        <v>3</v>
      </c>
      <c r="I1168" s="910" t="s">
        <v>108</v>
      </c>
    </row>
    <row r="1169" spans="1:9" s="368" customFormat="1" ht="26.4" x14ac:dyDescent="0.25">
      <c r="A1169" s="390" t="s">
        <v>549</v>
      </c>
      <c r="B1169" s="379" t="s">
        <v>1425</v>
      </c>
      <c r="C1169" s="910"/>
      <c r="D1169" s="888"/>
      <c r="E1169" s="888"/>
      <c r="F1169" s="888"/>
      <c r="G1169" s="888"/>
      <c r="H1169" s="910"/>
      <c r="I1169" s="910"/>
    </row>
    <row r="1170" spans="1:9" s="368" customFormat="1" ht="52.8" x14ac:dyDescent="0.25">
      <c r="A1170" s="390" t="s">
        <v>551</v>
      </c>
      <c r="B1170" s="379" t="s">
        <v>746</v>
      </c>
      <c r="C1170" s="910"/>
      <c r="D1170" s="888"/>
      <c r="E1170" s="888"/>
      <c r="F1170" s="888"/>
      <c r="G1170" s="888"/>
      <c r="H1170" s="910"/>
      <c r="I1170" s="910"/>
    </row>
    <row r="1171" spans="1:9" s="368" customFormat="1" ht="26.4" customHeight="1" x14ac:dyDescent="0.25">
      <c r="A1171" s="390" t="s">
        <v>553</v>
      </c>
      <c r="B1171" s="379" t="s">
        <v>747</v>
      </c>
      <c r="C1171" s="910"/>
      <c r="D1171" s="888"/>
      <c r="E1171" s="888"/>
      <c r="F1171" s="888"/>
      <c r="G1171" s="888"/>
      <c r="H1171" s="910"/>
      <c r="I1171" s="910"/>
    </row>
    <row r="1172" spans="1:9" s="368" customFormat="1" ht="13.2" customHeight="1" x14ac:dyDescent="0.25">
      <c r="A1172" s="390" t="s">
        <v>708</v>
      </c>
      <c r="B1172" s="379" t="s">
        <v>748</v>
      </c>
      <c r="C1172" s="910"/>
      <c r="D1172" s="888"/>
      <c r="E1172" s="888"/>
      <c r="F1172" s="888"/>
      <c r="G1172" s="888"/>
      <c r="H1172" s="910"/>
      <c r="I1172" s="910"/>
    </row>
    <row r="1173" spans="1:9" s="368" customFormat="1" ht="13.2" x14ac:dyDescent="0.25">
      <c r="A1173" s="890" t="s">
        <v>557</v>
      </c>
      <c r="B1173" s="891"/>
      <c r="C1173" s="910"/>
      <c r="D1173" s="889"/>
      <c r="E1173" s="889"/>
      <c r="F1173" s="889"/>
      <c r="G1173" s="889"/>
      <c r="H1173" s="910"/>
      <c r="I1173" s="910"/>
    </row>
    <row r="1174" spans="1:9" s="368" customFormat="1" ht="13.2" x14ac:dyDescent="0.25">
      <c r="A1174" s="392" t="s">
        <v>558</v>
      </c>
      <c r="B1174" s="392" t="s">
        <v>559</v>
      </c>
      <c r="C1174" s="411"/>
      <c r="D1174" s="393"/>
      <c r="E1174" s="393"/>
      <c r="F1174" s="393"/>
      <c r="G1174" s="393"/>
      <c r="H1174" s="393"/>
      <c r="I1174" s="393"/>
    </row>
    <row r="1175" spans="1:9" s="384" customFormat="1" ht="13.2" hidden="1" customHeight="1" x14ac:dyDescent="0.25">
      <c r="A1175" s="394" t="s">
        <v>560</v>
      </c>
      <c r="B1175" s="394" t="s">
        <v>749</v>
      </c>
      <c r="C1175" s="494"/>
      <c r="D1175" s="396"/>
      <c r="E1175" s="396"/>
      <c r="F1175" s="396"/>
      <c r="G1175" s="396"/>
      <c r="H1175" s="396"/>
      <c r="I1175" s="396"/>
    </row>
    <row r="1176" spans="1:9" s="384" customFormat="1" ht="13.2" hidden="1" customHeight="1" x14ac:dyDescent="0.25">
      <c r="A1176" s="394" t="s">
        <v>560</v>
      </c>
      <c r="B1176" s="394" t="s">
        <v>750</v>
      </c>
      <c r="C1176" s="494"/>
      <c r="D1176" s="396"/>
      <c r="E1176" s="396"/>
      <c r="F1176" s="396"/>
      <c r="G1176" s="396"/>
      <c r="H1176" s="396"/>
      <c r="I1176" s="396"/>
    </row>
    <row r="1177" spans="1:9" s="384" customFormat="1" ht="13.2" x14ac:dyDescent="0.25">
      <c r="A1177" s="394"/>
      <c r="B1177" s="394" t="s">
        <v>751</v>
      </c>
      <c r="C1177" s="396">
        <v>0</v>
      </c>
      <c r="D1177" s="396">
        <v>4</v>
      </c>
      <c r="E1177" s="396">
        <v>4</v>
      </c>
      <c r="F1177" s="396">
        <v>4</v>
      </c>
      <c r="G1177" s="396">
        <v>4</v>
      </c>
      <c r="H1177" s="396">
        <v>4</v>
      </c>
      <c r="I1177" s="396"/>
    </row>
    <row r="1178" spans="1:9" s="368" customFormat="1" ht="26.4" x14ac:dyDescent="0.25">
      <c r="A1178" s="394" t="s">
        <v>560</v>
      </c>
      <c r="B1178" s="394" t="s">
        <v>752</v>
      </c>
      <c r="C1178" s="396">
        <v>7</v>
      </c>
      <c r="D1178" s="485"/>
      <c r="E1178" s="485"/>
      <c r="F1178" s="485"/>
      <c r="G1178" s="485"/>
      <c r="H1178" s="485">
        <v>4</v>
      </c>
      <c r="I1178" s="485"/>
    </row>
    <row r="1179" spans="1:9" s="368" customFormat="1" ht="13.2" x14ac:dyDescent="0.25">
      <c r="A1179" s="892" t="s">
        <v>565</v>
      </c>
      <c r="B1179" s="893"/>
      <c r="C1179" s="427">
        <f>'Հ3 Մաս 2'!G36</f>
        <v>159154.76</v>
      </c>
      <c r="D1179" s="427">
        <f>'Հ3 Մաս 2'!H36</f>
        <v>1158288</v>
      </c>
      <c r="E1179" s="427">
        <f>'Հ3 Մաս 2'!I36</f>
        <v>5837072.2949355999</v>
      </c>
      <c r="F1179" s="427">
        <f>'Հ3 Մաս 2'!J36</f>
        <v>4140170.2114903997</v>
      </c>
      <c r="G1179" s="427">
        <f>'Հ3 Մաս 2'!K36</f>
        <v>376588.92480000004</v>
      </c>
      <c r="H1179" s="427">
        <f>'[3]Havelv 3 մաս 1 և մաս 2'!J202</f>
        <v>2020176.4</v>
      </c>
      <c r="I1179" s="427">
        <f>'[3]Havelv 3 մաս 1 և մաս 2'!K202</f>
        <v>1602824</v>
      </c>
    </row>
    <row r="1180" spans="1:9" s="368" customFormat="1" ht="13.2" x14ac:dyDescent="0.25">
      <c r="A1180" s="477"/>
      <c r="B1180" s="477"/>
      <c r="C1180" s="515"/>
      <c r="D1180" s="516"/>
      <c r="E1180" s="516"/>
      <c r="F1180" s="516"/>
      <c r="G1180" s="516"/>
      <c r="H1180" s="517"/>
    </row>
    <row r="1181" spans="1:9" s="368" customFormat="1" ht="13.2" x14ac:dyDescent="0.25">
      <c r="A1181" s="518" t="s">
        <v>753</v>
      </c>
      <c r="B1181" s="518" t="s">
        <v>582</v>
      </c>
      <c r="C1181" s="385"/>
      <c r="D1181" s="386"/>
      <c r="E1181" s="386"/>
      <c r="F1181" s="386"/>
      <c r="G1181" s="386"/>
      <c r="H1181" s="461"/>
    </row>
    <row r="1182" spans="1:9" s="368" customFormat="1" ht="13.2" x14ac:dyDescent="0.25">
      <c r="A1182" s="379">
        <v>1068</v>
      </c>
      <c r="B1182" s="519" t="s">
        <v>754</v>
      </c>
      <c r="C1182" s="385"/>
      <c r="D1182" s="386"/>
      <c r="E1182" s="386"/>
      <c r="F1182" s="386"/>
      <c r="G1182" s="386"/>
      <c r="H1182" s="461"/>
    </row>
    <row r="1184" spans="1:9" s="368" customFormat="1" ht="13.2" x14ac:dyDescent="0.25">
      <c r="A1184" s="378" t="s">
        <v>543</v>
      </c>
      <c r="B1184" s="520"/>
      <c r="C1184" s="385"/>
      <c r="D1184" s="386"/>
      <c r="E1184" s="386"/>
      <c r="F1184" s="386"/>
      <c r="G1184" s="386"/>
      <c r="H1184" s="461"/>
    </row>
    <row r="1186" spans="1:9" s="368" customFormat="1" ht="12.75" customHeight="1" x14ac:dyDescent="0.25">
      <c r="A1186" s="390" t="s">
        <v>544</v>
      </c>
      <c r="B1186" s="379">
        <v>1068</v>
      </c>
      <c r="C1186" s="910"/>
      <c r="D1186" s="910"/>
      <c r="E1186" s="910"/>
      <c r="F1186" s="910"/>
      <c r="G1186" s="910"/>
      <c r="H1186" s="910"/>
      <c r="I1186" s="910"/>
    </row>
    <row r="1187" spans="1:9" s="368" customFormat="1" ht="13.2" customHeight="1" x14ac:dyDescent="0.25">
      <c r="A1187" s="390" t="s">
        <v>547</v>
      </c>
      <c r="B1187" s="379">
        <v>11001</v>
      </c>
      <c r="C1187" s="920" t="s">
        <v>1478</v>
      </c>
      <c r="D1187" s="887" t="s">
        <v>1479</v>
      </c>
      <c r="E1187" s="887" t="s">
        <v>1480</v>
      </c>
      <c r="F1187" s="887" t="s">
        <v>1481</v>
      </c>
      <c r="G1187" s="887" t="s">
        <v>1482</v>
      </c>
      <c r="H1187" s="916" t="s">
        <v>3</v>
      </c>
      <c r="I1187" s="916" t="s">
        <v>108</v>
      </c>
    </row>
    <row r="1188" spans="1:9" s="368" customFormat="1" ht="12.75" customHeight="1" x14ac:dyDescent="0.25">
      <c r="A1188" s="390" t="s">
        <v>549</v>
      </c>
      <c r="B1188" s="379" t="s">
        <v>755</v>
      </c>
      <c r="C1188" s="910"/>
      <c r="D1188" s="888"/>
      <c r="E1188" s="888"/>
      <c r="F1188" s="888"/>
      <c r="G1188" s="888"/>
      <c r="H1188" s="888"/>
      <c r="I1188" s="888"/>
    </row>
    <row r="1189" spans="1:9" s="368" customFormat="1" ht="13.2" x14ac:dyDescent="0.25">
      <c r="A1189" s="390" t="s">
        <v>551</v>
      </c>
      <c r="B1189" s="379" t="s">
        <v>756</v>
      </c>
      <c r="C1189" s="910"/>
      <c r="D1189" s="888"/>
      <c r="E1189" s="888"/>
      <c r="F1189" s="888"/>
      <c r="G1189" s="888"/>
      <c r="H1189" s="888"/>
      <c r="I1189" s="888"/>
    </row>
    <row r="1190" spans="1:9" s="368" customFormat="1" ht="13.2" x14ac:dyDescent="0.25">
      <c r="A1190" s="390" t="s">
        <v>553</v>
      </c>
      <c r="B1190" s="379" t="s">
        <v>613</v>
      </c>
      <c r="C1190" s="910"/>
      <c r="D1190" s="888"/>
      <c r="E1190" s="888"/>
      <c r="F1190" s="888"/>
      <c r="G1190" s="888"/>
      <c r="H1190" s="888"/>
      <c r="I1190" s="888"/>
    </row>
    <row r="1191" spans="1:9" s="368" customFormat="1" ht="13.2" x14ac:dyDescent="0.25">
      <c r="A1191" s="390" t="s">
        <v>586</v>
      </c>
      <c r="B1191" s="379" t="s">
        <v>587</v>
      </c>
      <c r="C1191" s="910"/>
      <c r="D1191" s="888"/>
      <c r="E1191" s="888"/>
      <c r="F1191" s="888"/>
      <c r="G1191" s="888"/>
      <c r="H1191" s="888"/>
      <c r="I1191" s="888"/>
    </row>
    <row r="1192" spans="1:9" s="368" customFormat="1" ht="13.2" customHeight="1" x14ac:dyDescent="0.25">
      <c r="A1192" s="890" t="s">
        <v>557</v>
      </c>
      <c r="B1192" s="891"/>
      <c r="C1192" s="910"/>
      <c r="D1192" s="889"/>
      <c r="E1192" s="889"/>
      <c r="F1192" s="889"/>
      <c r="G1192" s="889"/>
      <c r="H1192" s="889"/>
      <c r="I1192" s="889"/>
    </row>
    <row r="1193" spans="1:9" s="368" customFormat="1" ht="13.2" x14ac:dyDescent="0.25">
      <c r="A1193" s="392" t="s">
        <v>558</v>
      </c>
      <c r="B1193" s="392" t="s">
        <v>559</v>
      </c>
      <c r="C1193" s="411"/>
      <c r="D1193" s="393"/>
      <c r="E1193" s="393"/>
      <c r="F1193" s="393"/>
      <c r="G1193" s="393"/>
      <c r="H1193" s="393"/>
      <c r="I1193" s="393"/>
    </row>
    <row r="1194" spans="1:9" s="368" customFormat="1" ht="13.2" x14ac:dyDescent="0.25">
      <c r="A1194" s="394" t="s">
        <v>560</v>
      </c>
      <c r="B1194" s="394" t="s">
        <v>757</v>
      </c>
      <c r="C1194" s="521">
        <v>92</v>
      </c>
      <c r="D1194" s="430">
        <v>527</v>
      </c>
      <c r="E1194" s="430">
        <v>100</v>
      </c>
      <c r="F1194" s="430">
        <v>100</v>
      </c>
      <c r="G1194" s="430">
        <v>100</v>
      </c>
      <c r="H1194" s="521">
        <v>527</v>
      </c>
      <c r="I1194" s="521">
        <v>527</v>
      </c>
    </row>
    <row r="1195" spans="1:9" s="368" customFormat="1" ht="13.2" x14ac:dyDescent="0.25">
      <c r="A1195" s="394" t="s">
        <v>560</v>
      </c>
      <c r="B1195" s="394" t="s">
        <v>758</v>
      </c>
      <c r="C1195" s="521">
        <v>92</v>
      </c>
      <c r="D1195" s="430"/>
      <c r="E1195" s="430"/>
      <c r="F1195" s="430"/>
      <c r="G1195" s="430"/>
      <c r="H1195" s="521">
        <v>477</v>
      </c>
      <c r="I1195" s="521">
        <v>477</v>
      </c>
    </row>
    <row r="1196" spans="1:9" s="368" customFormat="1" ht="13.2" x14ac:dyDescent="0.25">
      <c r="A1196" s="394" t="s">
        <v>560</v>
      </c>
      <c r="B1196" s="394" t="s">
        <v>759</v>
      </c>
      <c r="C1196" s="522">
        <v>0</v>
      </c>
      <c r="D1196" s="413"/>
      <c r="E1196" s="413"/>
      <c r="F1196" s="413"/>
      <c r="G1196" s="413"/>
      <c r="H1196" s="522">
        <v>50</v>
      </c>
      <c r="I1196" s="522">
        <v>50</v>
      </c>
    </row>
    <row r="1197" spans="1:9" s="368" customFormat="1" ht="13.2" customHeight="1" x14ac:dyDescent="0.25">
      <c r="A1197" s="892" t="s">
        <v>565</v>
      </c>
      <c r="B1197" s="893"/>
      <c r="C1197" s="523">
        <f>'Հ3 Մաս 2'!G38</f>
        <v>629.29999999999995</v>
      </c>
      <c r="D1197" s="523">
        <f>'Հ3 Մաս 2'!H38</f>
        <v>650</v>
      </c>
      <c r="E1197" s="523">
        <f>'Հ3 Մաս 2'!I38</f>
        <v>710</v>
      </c>
      <c r="F1197" s="523">
        <f>'Հ3 Մաս 2'!J38</f>
        <v>710</v>
      </c>
      <c r="G1197" s="523">
        <f>'Հ3 Մաս 2'!K38</f>
        <v>710</v>
      </c>
      <c r="H1197" s="523"/>
      <c r="I1197" s="523"/>
    </row>
    <row r="1199" spans="1:9" s="368" customFormat="1" ht="13.2" x14ac:dyDescent="0.25">
      <c r="A1199" s="390" t="s">
        <v>544</v>
      </c>
      <c r="B1199" s="379">
        <v>1068</v>
      </c>
      <c r="C1199" s="910"/>
      <c r="D1199" s="910"/>
      <c r="E1199" s="910"/>
      <c r="F1199" s="910"/>
      <c r="G1199" s="910"/>
      <c r="H1199" s="910"/>
      <c r="I1199" s="910"/>
    </row>
    <row r="1200" spans="1:9" s="368" customFormat="1" ht="13.2" customHeight="1" x14ac:dyDescent="0.25">
      <c r="A1200" s="390" t="s">
        <v>547</v>
      </c>
      <c r="B1200" s="379">
        <v>12001</v>
      </c>
      <c r="C1200" s="920" t="s">
        <v>1478</v>
      </c>
      <c r="D1200" s="887" t="s">
        <v>1479</v>
      </c>
      <c r="E1200" s="887" t="s">
        <v>1480</v>
      </c>
      <c r="F1200" s="887" t="s">
        <v>1481</v>
      </c>
      <c r="G1200" s="887" t="s">
        <v>1482</v>
      </c>
      <c r="H1200" s="910" t="s">
        <v>3</v>
      </c>
      <c r="I1200" s="910" t="s">
        <v>108</v>
      </c>
    </row>
    <row r="1201" spans="1:9" s="368" customFormat="1" ht="13.2" x14ac:dyDescent="0.25">
      <c r="A1201" s="390" t="s">
        <v>549</v>
      </c>
      <c r="B1201" s="379" t="s">
        <v>760</v>
      </c>
      <c r="C1201" s="910"/>
      <c r="D1201" s="888"/>
      <c r="E1201" s="888"/>
      <c r="F1201" s="888"/>
      <c r="G1201" s="888"/>
      <c r="H1201" s="910"/>
      <c r="I1201" s="910"/>
    </row>
    <row r="1202" spans="1:9" s="368" customFormat="1" ht="39.6" x14ac:dyDescent="0.25">
      <c r="A1202" s="390" t="s">
        <v>551</v>
      </c>
      <c r="B1202" s="379" t="s">
        <v>761</v>
      </c>
      <c r="C1202" s="910"/>
      <c r="D1202" s="888"/>
      <c r="E1202" s="888"/>
      <c r="F1202" s="888"/>
      <c r="G1202" s="888"/>
      <c r="H1202" s="910"/>
      <c r="I1202" s="910"/>
    </row>
    <row r="1203" spans="1:9" s="368" customFormat="1" ht="13.2" x14ac:dyDescent="0.25">
      <c r="A1203" s="390" t="s">
        <v>553</v>
      </c>
      <c r="B1203" s="379" t="s">
        <v>568</v>
      </c>
      <c r="C1203" s="910"/>
      <c r="D1203" s="888"/>
      <c r="E1203" s="888"/>
      <c r="F1203" s="888"/>
      <c r="G1203" s="888"/>
      <c r="H1203" s="910"/>
      <c r="I1203" s="910"/>
    </row>
    <row r="1204" spans="1:9" s="368" customFormat="1" ht="26.4" x14ac:dyDescent="0.25">
      <c r="A1204" s="390" t="s">
        <v>646</v>
      </c>
      <c r="B1204" s="379" t="s">
        <v>762</v>
      </c>
      <c r="C1204" s="910"/>
      <c r="D1204" s="888"/>
      <c r="E1204" s="888"/>
      <c r="F1204" s="888"/>
      <c r="G1204" s="888"/>
      <c r="H1204" s="910"/>
      <c r="I1204" s="910"/>
    </row>
    <row r="1205" spans="1:9" s="368" customFormat="1" ht="13.2" x14ac:dyDescent="0.25">
      <c r="A1205" s="890" t="s">
        <v>557</v>
      </c>
      <c r="B1205" s="891"/>
      <c r="C1205" s="910"/>
      <c r="D1205" s="889"/>
      <c r="E1205" s="889"/>
      <c r="F1205" s="889"/>
      <c r="G1205" s="889"/>
      <c r="H1205" s="910"/>
      <c r="I1205" s="910"/>
    </row>
    <row r="1206" spans="1:9" s="368" customFormat="1" ht="13.2" x14ac:dyDescent="0.25">
      <c r="A1206" s="392" t="s">
        <v>558</v>
      </c>
      <c r="B1206" s="392" t="s">
        <v>559</v>
      </c>
      <c r="C1206" s="393"/>
      <c r="D1206" s="393"/>
      <c r="E1206" s="393"/>
      <c r="F1206" s="393"/>
      <c r="G1206" s="393"/>
      <c r="H1206" s="393"/>
      <c r="I1206" s="393"/>
    </row>
    <row r="1207" spans="1:9" s="368" customFormat="1" ht="13.2" x14ac:dyDescent="0.25">
      <c r="A1207" s="394" t="s">
        <v>560</v>
      </c>
      <c r="B1207" s="394" t="s">
        <v>757</v>
      </c>
      <c r="C1207" s="521">
        <v>58796</v>
      </c>
      <c r="D1207" s="521">
        <v>67943</v>
      </c>
      <c r="E1207" s="521">
        <v>56000</v>
      </c>
      <c r="F1207" s="521">
        <v>56000</v>
      </c>
      <c r="G1207" s="521">
        <v>56000</v>
      </c>
      <c r="H1207" s="521">
        <v>71238</v>
      </c>
      <c r="I1207" s="521">
        <v>71289</v>
      </c>
    </row>
    <row r="1208" spans="1:9" s="368" customFormat="1" ht="13.2" x14ac:dyDescent="0.25">
      <c r="A1208" s="394" t="s">
        <v>560</v>
      </c>
      <c r="B1208" s="394" t="s">
        <v>758</v>
      </c>
      <c r="C1208" s="454">
        <v>58796</v>
      </c>
      <c r="D1208" s="430"/>
      <c r="E1208" s="430"/>
      <c r="F1208" s="430"/>
      <c r="G1208" s="430"/>
      <c r="H1208" s="521">
        <v>67185</v>
      </c>
      <c r="I1208" s="521">
        <v>67228</v>
      </c>
    </row>
    <row r="1209" spans="1:9" s="368" customFormat="1" ht="13.2" x14ac:dyDescent="0.25">
      <c r="A1209" s="394" t="s">
        <v>560</v>
      </c>
      <c r="B1209" s="394" t="s">
        <v>759</v>
      </c>
      <c r="C1209" s="522">
        <v>0</v>
      </c>
      <c r="D1209" s="413"/>
      <c r="E1209" s="413"/>
      <c r="F1209" s="413"/>
      <c r="G1209" s="413"/>
      <c r="H1209" s="522">
        <v>4053</v>
      </c>
      <c r="I1209" s="522">
        <v>4061</v>
      </c>
    </row>
    <row r="1210" spans="1:9" s="368" customFormat="1" ht="13.2" x14ac:dyDescent="0.25">
      <c r="A1210" s="892" t="s">
        <v>565</v>
      </c>
      <c r="B1210" s="893"/>
      <c r="C1210" s="523">
        <v>21781</v>
      </c>
      <c r="D1210" s="523">
        <f>'Հ3 Մաս 2'!H39</f>
        <v>30237780</v>
      </c>
      <c r="E1210" s="523">
        <f>'Հ3 Մաս 2'!I39</f>
        <v>28550160</v>
      </c>
      <c r="F1210" s="523">
        <f>'Հ3 Մաս 2'!J39</f>
        <v>28550160</v>
      </c>
      <c r="G1210" s="523">
        <f>'Հ3 Մաս 2'!K39</f>
        <v>28550160</v>
      </c>
      <c r="H1210" s="523">
        <f>'Հ3 Մաս 2'!L39</f>
        <v>0</v>
      </c>
      <c r="I1210" s="523">
        <f>'Հ3 Մաս 2'!M39</f>
        <v>0</v>
      </c>
    </row>
    <row r="1211" spans="1:9" x14ac:dyDescent="0.25">
      <c r="C1211" s="524"/>
      <c r="D1211" s="525"/>
      <c r="E1211" s="525"/>
      <c r="F1211" s="525"/>
      <c r="G1211" s="525"/>
      <c r="H1211" s="526"/>
    </row>
    <row r="1212" spans="1:9" s="368" customFormat="1" ht="13.2" x14ac:dyDescent="0.25">
      <c r="A1212" s="390" t="s">
        <v>544</v>
      </c>
      <c r="B1212" s="379">
        <v>1068</v>
      </c>
      <c r="C1212" s="910"/>
      <c r="D1212" s="910"/>
      <c r="E1212" s="910"/>
      <c r="F1212" s="910"/>
      <c r="G1212" s="910"/>
      <c r="H1212" s="910"/>
      <c r="I1212" s="910"/>
    </row>
    <row r="1213" spans="1:9" s="368" customFormat="1" ht="13.2" customHeight="1" x14ac:dyDescent="0.25">
      <c r="A1213" s="390" t="s">
        <v>547</v>
      </c>
      <c r="B1213" s="379">
        <v>12002</v>
      </c>
      <c r="C1213" s="920" t="s">
        <v>1478</v>
      </c>
      <c r="D1213" s="887" t="s">
        <v>1479</v>
      </c>
      <c r="E1213" s="887" t="s">
        <v>1480</v>
      </c>
      <c r="F1213" s="887" t="s">
        <v>1481</v>
      </c>
      <c r="G1213" s="887" t="s">
        <v>1482</v>
      </c>
      <c r="H1213" s="910" t="s">
        <v>3</v>
      </c>
      <c r="I1213" s="910" t="s">
        <v>108</v>
      </c>
    </row>
    <row r="1214" spans="1:9" s="368" customFormat="1" ht="13.2" x14ac:dyDescent="0.25">
      <c r="A1214" s="390" t="s">
        <v>549</v>
      </c>
      <c r="B1214" s="379" t="s">
        <v>763</v>
      </c>
      <c r="C1214" s="910"/>
      <c r="D1214" s="888"/>
      <c r="E1214" s="888"/>
      <c r="F1214" s="888"/>
      <c r="G1214" s="888"/>
      <c r="H1214" s="910"/>
      <c r="I1214" s="910"/>
    </row>
    <row r="1215" spans="1:9" s="368" customFormat="1" ht="13.2" customHeight="1" x14ac:dyDescent="0.25">
      <c r="A1215" s="390" t="s">
        <v>551</v>
      </c>
      <c r="B1215" s="379" t="s">
        <v>764</v>
      </c>
      <c r="C1215" s="910"/>
      <c r="D1215" s="888"/>
      <c r="E1215" s="888"/>
      <c r="F1215" s="888"/>
      <c r="G1215" s="888"/>
      <c r="H1215" s="910"/>
      <c r="I1215" s="910"/>
    </row>
    <row r="1216" spans="1:9" s="368" customFormat="1" ht="13.2" customHeight="1" x14ac:dyDescent="0.25">
      <c r="A1216" s="390" t="s">
        <v>553</v>
      </c>
      <c r="B1216" s="379" t="s">
        <v>568</v>
      </c>
      <c r="C1216" s="910"/>
      <c r="D1216" s="888"/>
      <c r="E1216" s="888"/>
      <c r="F1216" s="888"/>
      <c r="G1216" s="888"/>
      <c r="H1216" s="910"/>
      <c r="I1216" s="910"/>
    </row>
    <row r="1217" spans="1:9" s="368" customFormat="1" ht="15.6" customHeight="1" x14ac:dyDescent="0.25">
      <c r="A1217" s="390" t="s">
        <v>646</v>
      </c>
      <c r="B1217" s="379" t="s">
        <v>765</v>
      </c>
      <c r="C1217" s="910"/>
      <c r="D1217" s="888"/>
      <c r="E1217" s="888"/>
      <c r="F1217" s="888"/>
      <c r="G1217" s="888"/>
      <c r="H1217" s="910"/>
      <c r="I1217" s="910"/>
    </row>
    <row r="1218" spans="1:9" s="368" customFormat="1" ht="13.2" x14ac:dyDescent="0.25">
      <c r="A1218" s="890" t="s">
        <v>557</v>
      </c>
      <c r="B1218" s="891"/>
      <c r="C1218" s="910"/>
      <c r="D1218" s="889"/>
      <c r="E1218" s="889"/>
      <c r="F1218" s="889"/>
      <c r="G1218" s="889"/>
      <c r="H1218" s="910"/>
      <c r="I1218" s="910"/>
    </row>
    <row r="1219" spans="1:9" s="368" customFormat="1" ht="13.2" x14ac:dyDescent="0.25">
      <c r="A1219" s="392" t="s">
        <v>558</v>
      </c>
      <c r="B1219" s="392" t="s">
        <v>559</v>
      </c>
      <c r="C1219" s="393"/>
      <c r="D1219" s="393"/>
      <c r="E1219" s="393"/>
      <c r="F1219" s="393"/>
      <c r="G1219" s="393"/>
      <c r="H1219" s="393"/>
      <c r="I1219" s="393"/>
    </row>
    <row r="1220" spans="1:9" s="368" customFormat="1" ht="13.2" x14ac:dyDescent="0.25">
      <c r="A1220" s="394" t="s">
        <v>560</v>
      </c>
      <c r="B1220" s="394" t="s">
        <v>766</v>
      </c>
      <c r="C1220" s="451">
        <v>35989</v>
      </c>
      <c r="D1220" s="451">
        <v>37420</v>
      </c>
      <c r="E1220" s="451">
        <v>35600</v>
      </c>
      <c r="F1220" s="451">
        <v>35600</v>
      </c>
      <c r="G1220" s="451">
        <v>35600</v>
      </c>
      <c r="H1220" s="451">
        <v>38885</v>
      </c>
      <c r="I1220" s="451">
        <v>38885</v>
      </c>
    </row>
    <row r="1221" spans="1:9" s="368" customFormat="1" ht="13.2" x14ac:dyDescent="0.25">
      <c r="A1221" s="394" t="s">
        <v>560</v>
      </c>
      <c r="B1221" s="394" t="s">
        <v>767</v>
      </c>
      <c r="C1221" s="527">
        <v>23250</v>
      </c>
      <c r="D1221" s="527"/>
      <c r="E1221" s="527"/>
      <c r="F1221" s="527"/>
      <c r="G1221" s="451"/>
      <c r="H1221" s="451">
        <v>23300</v>
      </c>
      <c r="I1221" s="451">
        <v>23300</v>
      </c>
    </row>
    <row r="1222" spans="1:9" s="368" customFormat="1" ht="13.2" x14ac:dyDescent="0.25">
      <c r="A1222" s="394" t="s">
        <v>560</v>
      </c>
      <c r="B1222" s="394" t="s">
        <v>768</v>
      </c>
      <c r="C1222" s="527">
        <v>1276</v>
      </c>
      <c r="D1222" s="527"/>
      <c r="E1222" s="527"/>
      <c r="F1222" s="527"/>
      <c r="G1222" s="451"/>
      <c r="H1222" s="451">
        <v>1510</v>
      </c>
      <c r="I1222" s="451">
        <v>1510</v>
      </c>
    </row>
    <row r="1223" spans="1:9" s="368" customFormat="1" ht="13.2" x14ac:dyDescent="0.25">
      <c r="A1223" s="394" t="s">
        <v>560</v>
      </c>
      <c r="B1223" s="394" t="s">
        <v>769</v>
      </c>
      <c r="C1223" s="527">
        <v>11833</v>
      </c>
      <c r="D1223" s="527"/>
      <c r="E1223" s="527"/>
      <c r="F1223" s="527"/>
      <c r="G1223" s="451"/>
      <c r="H1223" s="451">
        <v>12749</v>
      </c>
      <c r="I1223" s="451">
        <v>12749</v>
      </c>
    </row>
    <row r="1224" spans="1:9" s="368" customFormat="1" ht="13.2" x14ac:dyDescent="0.25">
      <c r="A1224" s="394" t="s">
        <v>560</v>
      </c>
      <c r="B1224" s="394" t="s">
        <v>770</v>
      </c>
      <c r="C1224" s="527">
        <v>403</v>
      </c>
      <c r="D1224" s="527"/>
      <c r="E1224" s="527"/>
      <c r="F1224" s="527"/>
      <c r="G1224" s="451"/>
      <c r="H1224" s="451">
        <v>670</v>
      </c>
      <c r="I1224" s="451">
        <v>670</v>
      </c>
    </row>
    <row r="1225" spans="1:9" s="368" customFormat="1" ht="13.2" x14ac:dyDescent="0.25">
      <c r="A1225" s="394" t="s">
        <v>560</v>
      </c>
      <c r="B1225" s="394" t="s">
        <v>771</v>
      </c>
      <c r="C1225" s="527">
        <v>642</v>
      </c>
      <c r="D1225" s="527"/>
      <c r="E1225" s="527"/>
      <c r="F1225" s="527"/>
      <c r="G1225" s="451"/>
      <c r="H1225" s="451">
        <v>621</v>
      </c>
      <c r="I1225" s="451">
        <v>621</v>
      </c>
    </row>
    <row r="1226" spans="1:9" s="368" customFormat="1" ht="13.2" x14ac:dyDescent="0.25">
      <c r="A1226" s="394" t="s">
        <v>560</v>
      </c>
      <c r="B1226" s="394" t="s">
        <v>772</v>
      </c>
      <c r="C1226" s="527">
        <v>54</v>
      </c>
      <c r="D1226" s="527"/>
      <c r="E1226" s="527"/>
      <c r="F1226" s="527"/>
      <c r="G1226" s="451"/>
      <c r="H1226" s="451">
        <v>35</v>
      </c>
      <c r="I1226" s="451">
        <v>35</v>
      </c>
    </row>
    <row r="1227" spans="1:9" s="368" customFormat="1" ht="13.2" x14ac:dyDescent="0.25">
      <c r="A1227" s="892" t="s">
        <v>565</v>
      </c>
      <c r="B1227" s="893"/>
      <c r="C1227" s="523">
        <f>'Հ3 Մաս 2'!G40</f>
        <v>20032379.800000001</v>
      </c>
      <c r="D1227" s="523">
        <f>'Հ3 Մաս 2'!H40</f>
        <v>20905000</v>
      </c>
      <c r="E1227" s="523">
        <f>'Հ3 Մաս 2'!I40</f>
        <v>19916000</v>
      </c>
      <c r="F1227" s="523">
        <f>'Հ3 Մաս 2'!J40</f>
        <v>19916000</v>
      </c>
      <c r="G1227" s="523">
        <f>'Հ3 Մաս 2'!K40</f>
        <v>19916000</v>
      </c>
      <c r="H1227" s="523">
        <f>'[3]Havelv 3 մաս 1 և մաս 2'!J229</f>
        <v>21846000</v>
      </c>
      <c r="I1227" s="523">
        <f>'[3]Havelv 3 մաս 1 և մաս 2'!K229</f>
        <v>21846000</v>
      </c>
    </row>
    <row r="1228" spans="1:9" s="368" customFormat="1" ht="13.2" x14ac:dyDescent="0.25">
      <c r="A1228" s="925"/>
      <c r="B1228" s="926"/>
      <c r="C1228" s="369"/>
      <c r="D1228" s="370"/>
      <c r="E1228" s="370"/>
      <c r="F1228" s="370"/>
      <c r="G1228" s="370"/>
    </row>
    <row r="1229" spans="1:9" s="368" customFormat="1" ht="13.2" x14ac:dyDescent="0.25">
      <c r="A1229" s="390" t="s">
        <v>544</v>
      </c>
      <c r="B1229" s="379">
        <v>1068</v>
      </c>
      <c r="C1229" s="910"/>
      <c r="D1229" s="910"/>
      <c r="E1229" s="910"/>
      <c r="F1229" s="910"/>
      <c r="G1229" s="910"/>
      <c r="H1229" s="910"/>
      <c r="I1229" s="910"/>
    </row>
    <row r="1230" spans="1:9" s="368" customFormat="1" ht="13.2" customHeight="1" x14ac:dyDescent="0.25">
      <c r="A1230" s="390" t="s">
        <v>547</v>
      </c>
      <c r="B1230" s="379">
        <v>12003</v>
      </c>
      <c r="C1230" s="920" t="s">
        <v>1478</v>
      </c>
      <c r="D1230" s="887" t="s">
        <v>1479</v>
      </c>
      <c r="E1230" s="887" t="s">
        <v>1480</v>
      </c>
      <c r="F1230" s="887" t="s">
        <v>1481</v>
      </c>
      <c r="G1230" s="887" t="s">
        <v>1482</v>
      </c>
      <c r="H1230" s="910" t="s">
        <v>3</v>
      </c>
      <c r="I1230" s="910" t="s">
        <v>108</v>
      </c>
    </row>
    <row r="1231" spans="1:9" s="368" customFormat="1" ht="15.6" customHeight="1" x14ac:dyDescent="0.25">
      <c r="A1231" s="390" t="s">
        <v>549</v>
      </c>
      <c r="B1231" s="379" t="s">
        <v>773</v>
      </c>
      <c r="C1231" s="910"/>
      <c r="D1231" s="888"/>
      <c r="E1231" s="888"/>
      <c r="F1231" s="888"/>
      <c r="G1231" s="888"/>
      <c r="H1231" s="910"/>
      <c r="I1231" s="910"/>
    </row>
    <row r="1232" spans="1:9" s="368" customFormat="1" ht="13.2" x14ac:dyDescent="0.25">
      <c r="A1232" s="390" t="s">
        <v>551</v>
      </c>
      <c r="B1232" s="379" t="s">
        <v>774</v>
      </c>
      <c r="C1232" s="910"/>
      <c r="D1232" s="888"/>
      <c r="E1232" s="888"/>
      <c r="F1232" s="888"/>
      <c r="G1232" s="888"/>
      <c r="H1232" s="910"/>
      <c r="I1232" s="910"/>
    </row>
    <row r="1233" spans="1:9" s="368" customFormat="1" ht="13.2" x14ac:dyDescent="0.25">
      <c r="A1233" s="390" t="s">
        <v>553</v>
      </c>
      <c r="B1233" s="379" t="s">
        <v>568</v>
      </c>
      <c r="C1233" s="910"/>
      <c r="D1233" s="888"/>
      <c r="E1233" s="888"/>
      <c r="F1233" s="888"/>
      <c r="G1233" s="888"/>
      <c r="H1233" s="910"/>
      <c r="I1233" s="910"/>
    </row>
    <row r="1234" spans="1:9" s="368" customFormat="1" ht="60.6" customHeight="1" x14ac:dyDescent="0.25">
      <c r="A1234" s="390" t="s">
        <v>646</v>
      </c>
      <c r="B1234" s="379" t="s">
        <v>775</v>
      </c>
      <c r="C1234" s="910"/>
      <c r="D1234" s="888"/>
      <c r="E1234" s="888"/>
      <c r="F1234" s="888"/>
      <c r="G1234" s="888"/>
      <c r="H1234" s="910"/>
      <c r="I1234" s="910"/>
    </row>
    <row r="1235" spans="1:9" s="368" customFormat="1" ht="13.2" x14ac:dyDescent="0.25">
      <c r="A1235" s="890" t="s">
        <v>557</v>
      </c>
      <c r="B1235" s="891"/>
      <c r="C1235" s="910"/>
      <c r="D1235" s="889"/>
      <c r="E1235" s="889"/>
      <c r="F1235" s="889"/>
      <c r="G1235" s="889"/>
      <c r="H1235" s="910"/>
      <c r="I1235" s="910"/>
    </row>
    <row r="1236" spans="1:9" s="368" customFormat="1" ht="13.2" x14ac:dyDescent="0.25">
      <c r="A1236" s="392" t="s">
        <v>558</v>
      </c>
      <c r="B1236" s="392" t="s">
        <v>559</v>
      </c>
      <c r="C1236" s="393"/>
      <c r="D1236" s="393"/>
      <c r="E1236" s="393"/>
      <c r="F1236" s="393"/>
      <c r="G1236" s="393"/>
      <c r="H1236" s="393"/>
      <c r="I1236" s="393"/>
    </row>
    <row r="1237" spans="1:9" s="384" customFormat="1" ht="26.4" hidden="1" x14ac:dyDescent="0.25">
      <c r="A1237" s="394" t="s">
        <v>560</v>
      </c>
      <c r="B1237" s="394" t="s">
        <v>776</v>
      </c>
      <c r="C1237" s="528">
        <v>0</v>
      </c>
      <c r="D1237" s="438"/>
      <c r="E1237" s="438"/>
      <c r="F1237" s="438"/>
      <c r="G1237" s="438"/>
      <c r="H1237" s="528"/>
      <c r="I1237" s="528"/>
    </row>
    <row r="1238" spans="1:9" s="368" customFormat="1" ht="32.4" customHeight="1" x14ac:dyDescent="0.25">
      <c r="A1238" s="394" t="s">
        <v>560</v>
      </c>
      <c r="B1238" s="394" t="s">
        <v>777</v>
      </c>
      <c r="C1238" s="528">
        <v>416</v>
      </c>
      <c r="D1238" s="438"/>
      <c r="E1238" s="438"/>
      <c r="F1238" s="438"/>
      <c r="G1238" s="438"/>
      <c r="H1238" s="528"/>
      <c r="I1238" s="528"/>
    </row>
    <row r="1239" spans="1:9" s="368" customFormat="1" ht="33.75" customHeight="1" x14ac:dyDescent="0.25">
      <c r="A1239" s="394" t="s">
        <v>560</v>
      </c>
      <c r="B1239" s="394" t="s">
        <v>778</v>
      </c>
      <c r="C1239" s="528">
        <v>794</v>
      </c>
      <c r="D1239" s="438"/>
      <c r="E1239" s="438"/>
      <c r="F1239" s="438"/>
      <c r="G1239" s="439"/>
      <c r="H1239" s="529"/>
      <c r="I1239" s="529"/>
    </row>
    <row r="1240" spans="1:9" s="368" customFormat="1" ht="26.4" x14ac:dyDescent="0.25">
      <c r="A1240" s="394" t="s">
        <v>560</v>
      </c>
      <c r="B1240" s="394" t="s">
        <v>779</v>
      </c>
      <c r="C1240" s="528">
        <v>1842</v>
      </c>
      <c r="D1240" s="438"/>
      <c r="E1240" s="438"/>
      <c r="F1240" s="438"/>
      <c r="G1240" s="439"/>
      <c r="H1240" s="529"/>
      <c r="I1240" s="529"/>
    </row>
    <row r="1241" spans="1:9" s="397" customFormat="1" ht="26.4" x14ac:dyDescent="0.25">
      <c r="A1241" s="530" t="s">
        <v>560</v>
      </c>
      <c r="B1241" s="530" t="s">
        <v>1426</v>
      </c>
      <c r="C1241" s="531">
        <v>0</v>
      </c>
      <c r="D1241" s="532">
        <v>3500</v>
      </c>
      <c r="E1241" s="532">
        <v>3100</v>
      </c>
      <c r="F1241" s="532">
        <v>1220</v>
      </c>
      <c r="G1241" s="532"/>
      <c r="H1241" s="533">
        <v>3950</v>
      </c>
      <c r="I1241" s="533">
        <v>1850</v>
      </c>
    </row>
    <row r="1242" spans="1:9" s="397" customFormat="1" ht="13.2" x14ac:dyDescent="0.25">
      <c r="A1242" s="530" t="s">
        <v>560</v>
      </c>
      <c r="B1242" s="530" t="s">
        <v>1427</v>
      </c>
      <c r="C1242" s="531"/>
      <c r="D1242" s="532">
        <v>300</v>
      </c>
      <c r="E1242" s="532">
        <v>420</v>
      </c>
      <c r="F1242" s="532"/>
      <c r="G1242" s="532"/>
      <c r="H1242" s="533">
        <v>400</v>
      </c>
      <c r="I1242" s="533">
        <v>0</v>
      </c>
    </row>
    <row r="1243" spans="1:9" s="397" customFormat="1" ht="13.2" x14ac:dyDescent="0.25">
      <c r="A1243" s="530" t="s">
        <v>560</v>
      </c>
      <c r="B1243" s="530" t="s">
        <v>1428</v>
      </c>
      <c r="C1243" s="531"/>
      <c r="D1243" s="532">
        <v>1850</v>
      </c>
      <c r="E1243" s="532">
        <v>700</v>
      </c>
      <c r="F1243" s="532">
        <v>420</v>
      </c>
      <c r="G1243" s="532">
        <v>140</v>
      </c>
      <c r="H1243" s="533">
        <v>1850</v>
      </c>
      <c r="I1243" s="533">
        <v>1850</v>
      </c>
    </row>
    <row r="1244" spans="1:9" s="397" customFormat="1" ht="13.2" x14ac:dyDescent="0.25">
      <c r="A1244" s="530" t="s">
        <v>560</v>
      </c>
      <c r="B1244" s="530" t="s">
        <v>1429</v>
      </c>
      <c r="C1244" s="531"/>
      <c r="D1244" s="534">
        <v>1350</v>
      </c>
      <c r="E1244" s="532">
        <v>1980</v>
      </c>
      <c r="F1244" s="532">
        <v>800</v>
      </c>
      <c r="G1244" s="532"/>
      <c r="H1244" s="535">
        <v>1700</v>
      </c>
      <c r="I1244" s="535">
        <v>0</v>
      </c>
    </row>
    <row r="1245" spans="1:9" s="368" customFormat="1" ht="13.2" customHeight="1" x14ac:dyDescent="0.25">
      <c r="A1245" s="536" t="s">
        <v>565</v>
      </c>
      <c r="B1245" s="537"/>
      <c r="C1245" s="523">
        <f>'Հ3 Մաս 2'!G41</f>
        <v>2256500</v>
      </c>
      <c r="D1245" s="523">
        <f>'Հ3 Մաս 2'!H41</f>
        <v>1800000</v>
      </c>
      <c r="E1245" s="523">
        <f>'Հ3 Մաս 2'!I41</f>
        <v>2396300</v>
      </c>
      <c r="F1245" s="523">
        <f>'Հ3 Մաս 2'!J41</f>
        <v>805860</v>
      </c>
      <c r="G1245" s="523">
        <f>'Հ3 Մաս 2'!K41</f>
        <v>4060</v>
      </c>
      <c r="H1245" s="538">
        <f>'[3]Havelv 3 մաս 1 և մաս 2'!J235</f>
        <v>2392000</v>
      </c>
      <c r="I1245" s="538">
        <f>'[3]Havelv 3 մաս 1 և մաս 2'!K235</f>
        <v>207000</v>
      </c>
    </row>
    <row r="1246" spans="1:9" x14ac:dyDescent="0.25">
      <c r="I1246" s="384"/>
    </row>
    <row r="1247" spans="1:9" s="368" customFormat="1" ht="13.2" x14ac:dyDescent="0.25">
      <c r="A1247" s="390" t="s">
        <v>544</v>
      </c>
      <c r="B1247" s="379">
        <v>1068</v>
      </c>
      <c r="C1247" s="910"/>
      <c r="D1247" s="910"/>
      <c r="E1247" s="910"/>
      <c r="F1247" s="910"/>
      <c r="G1247" s="910"/>
      <c r="H1247" s="910"/>
      <c r="I1247" s="910"/>
    </row>
    <row r="1248" spans="1:9" s="368" customFormat="1" ht="13.2" customHeight="1" x14ac:dyDescent="0.25">
      <c r="A1248" s="390" t="s">
        <v>547</v>
      </c>
      <c r="B1248" s="379">
        <v>12004</v>
      </c>
      <c r="C1248" s="920" t="s">
        <v>1478</v>
      </c>
      <c r="D1248" s="887" t="s">
        <v>1479</v>
      </c>
      <c r="E1248" s="887" t="s">
        <v>1480</v>
      </c>
      <c r="F1248" s="887" t="s">
        <v>1481</v>
      </c>
      <c r="G1248" s="887" t="s">
        <v>1482</v>
      </c>
      <c r="H1248" s="910" t="s">
        <v>3</v>
      </c>
      <c r="I1248" s="910" t="s">
        <v>3</v>
      </c>
    </row>
    <row r="1249" spans="1:9" s="368" customFormat="1" ht="13.2" x14ac:dyDescent="0.25">
      <c r="A1249" s="390" t="s">
        <v>549</v>
      </c>
      <c r="B1249" s="379" t="s">
        <v>780</v>
      </c>
      <c r="C1249" s="910"/>
      <c r="D1249" s="888"/>
      <c r="E1249" s="888"/>
      <c r="F1249" s="888"/>
      <c r="G1249" s="888"/>
      <c r="H1249" s="910"/>
      <c r="I1249" s="910"/>
    </row>
    <row r="1250" spans="1:9" s="368" customFormat="1" ht="39.6" x14ac:dyDescent="0.25">
      <c r="A1250" s="390" t="s">
        <v>551</v>
      </c>
      <c r="B1250" s="379" t="s">
        <v>781</v>
      </c>
      <c r="C1250" s="910"/>
      <c r="D1250" s="888"/>
      <c r="E1250" s="888"/>
      <c r="F1250" s="888"/>
      <c r="G1250" s="888"/>
      <c r="H1250" s="910"/>
      <c r="I1250" s="910"/>
    </row>
    <row r="1251" spans="1:9" s="368" customFormat="1" ht="13.2" x14ac:dyDescent="0.25">
      <c r="A1251" s="390" t="s">
        <v>553</v>
      </c>
      <c r="B1251" s="379" t="s">
        <v>568</v>
      </c>
      <c r="C1251" s="910"/>
      <c r="D1251" s="888"/>
      <c r="E1251" s="888"/>
      <c r="F1251" s="888"/>
      <c r="G1251" s="888"/>
      <c r="H1251" s="910"/>
      <c r="I1251" s="910"/>
    </row>
    <row r="1252" spans="1:9" s="368" customFormat="1" ht="26.4" x14ac:dyDescent="0.25">
      <c r="A1252" s="390" t="s">
        <v>646</v>
      </c>
      <c r="B1252" s="379" t="s">
        <v>782</v>
      </c>
      <c r="C1252" s="910"/>
      <c r="D1252" s="888"/>
      <c r="E1252" s="888"/>
      <c r="F1252" s="888"/>
      <c r="G1252" s="888"/>
      <c r="H1252" s="910"/>
      <c r="I1252" s="910"/>
    </row>
    <row r="1253" spans="1:9" s="368" customFormat="1" ht="13.2" x14ac:dyDescent="0.25">
      <c r="A1253" s="890" t="s">
        <v>557</v>
      </c>
      <c r="B1253" s="891"/>
      <c r="C1253" s="910"/>
      <c r="D1253" s="889"/>
      <c r="E1253" s="889"/>
      <c r="F1253" s="889"/>
      <c r="G1253" s="889"/>
      <c r="H1253" s="910"/>
      <c r="I1253" s="910"/>
    </row>
    <row r="1254" spans="1:9" s="368" customFormat="1" ht="13.2" x14ac:dyDescent="0.25">
      <c r="A1254" s="392" t="s">
        <v>558</v>
      </c>
      <c r="B1254" s="392" t="s">
        <v>559</v>
      </c>
      <c r="C1254" s="393"/>
      <c r="D1254" s="393"/>
      <c r="E1254" s="393"/>
      <c r="F1254" s="393"/>
      <c r="G1254" s="393"/>
      <c r="H1254" s="393"/>
      <c r="I1254" s="393"/>
    </row>
    <row r="1255" spans="1:9" s="384" customFormat="1" ht="12.75" customHeight="1" x14ac:dyDescent="0.25">
      <c r="A1255" s="394" t="s">
        <v>560</v>
      </c>
      <c r="B1255" s="394" t="s">
        <v>1744</v>
      </c>
      <c r="C1255" s="451">
        <v>28163</v>
      </c>
      <c r="D1255" s="451">
        <v>45103</v>
      </c>
      <c r="E1255" s="451">
        <v>54870</v>
      </c>
      <c r="F1255" s="451">
        <v>53160</v>
      </c>
      <c r="G1255" s="451">
        <v>47310</v>
      </c>
      <c r="H1255" s="451">
        <v>57928</v>
      </c>
      <c r="I1255" s="451">
        <v>60674</v>
      </c>
    </row>
    <row r="1256" spans="1:9" s="384" customFormat="1" ht="13.2" x14ac:dyDescent="0.25">
      <c r="A1256" s="394" t="s">
        <v>560</v>
      </c>
      <c r="B1256" s="394" t="s">
        <v>783</v>
      </c>
      <c r="C1256" s="451">
        <v>28163</v>
      </c>
      <c r="D1256" s="451"/>
      <c r="E1256" s="451"/>
      <c r="F1256" s="451"/>
      <c r="G1256" s="451"/>
      <c r="H1256" s="451">
        <v>57191</v>
      </c>
      <c r="I1256" s="451">
        <v>59911</v>
      </c>
    </row>
    <row r="1257" spans="1:9" s="384" customFormat="1" ht="13.2" x14ac:dyDescent="0.25">
      <c r="A1257" s="394" t="s">
        <v>560</v>
      </c>
      <c r="B1257" s="394" t="s">
        <v>784</v>
      </c>
      <c r="C1257" s="451">
        <v>0</v>
      </c>
      <c r="D1257" s="451"/>
      <c r="E1257" s="451"/>
      <c r="F1257" s="451"/>
      <c r="G1257" s="451"/>
      <c r="H1257" s="451">
        <v>737</v>
      </c>
      <c r="I1257" s="451">
        <v>763</v>
      </c>
    </row>
    <row r="1258" spans="1:9" s="368" customFormat="1" ht="13.2" customHeight="1" x14ac:dyDescent="0.25">
      <c r="A1258" s="536" t="s">
        <v>565</v>
      </c>
      <c r="B1258" s="537"/>
      <c r="C1258" s="523">
        <f>'Հ3 Մաս 2'!G42</f>
        <v>18016426.809999999</v>
      </c>
      <c r="D1258" s="523">
        <f>'Հ3 Մաս 2'!H42</f>
        <v>27061800</v>
      </c>
      <c r="E1258" s="523">
        <f>'Հ3 Մաս 2'!I42</f>
        <v>32922000</v>
      </c>
      <c r="F1258" s="523">
        <f>'Հ3 Մաս 2'!J42</f>
        <v>31896000</v>
      </c>
      <c r="G1258" s="523">
        <f>'Հ3 Մաս 2'!K42</f>
        <v>28386000</v>
      </c>
      <c r="H1258" s="523">
        <f>'[3]Havelv 3 մաս 1 և մաս 2'!J241</f>
        <v>34753800</v>
      </c>
      <c r="I1258" s="523">
        <f>'[3]Havelv 3 մաս 1 և մաս 2'!K241</f>
        <v>36401400</v>
      </c>
    </row>
    <row r="1260" spans="1:9" s="368" customFormat="1" ht="13.2" customHeight="1" x14ac:dyDescent="0.25">
      <c r="A1260" s="390" t="s">
        <v>544</v>
      </c>
      <c r="B1260" s="469">
        <v>1068</v>
      </c>
      <c r="C1260" s="910"/>
      <c r="D1260" s="910"/>
      <c r="E1260" s="910"/>
      <c r="F1260" s="910"/>
      <c r="G1260" s="910"/>
      <c r="H1260" s="910"/>
      <c r="I1260" s="910"/>
    </row>
    <row r="1261" spans="1:9" s="368" customFormat="1" ht="13.2" customHeight="1" x14ac:dyDescent="0.25">
      <c r="A1261" s="390" t="s">
        <v>547</v>
      </c>
      <c r="B1261" s="469">
        <v>12005</v>
      </c>
      <c r="C1261" s="920" t="s">
        <v>1478</v>
      </c>
      <c r="D1261" s="887" t="s">
        <v>1479</v>
      </c>
      <c r="E1261" s="887" t="s">
        <v>1480</v>
      </c>
      <c r="F1261" s="887" t="s">
        <v>1481</v>
      </c>
      <c r="G1261" s="887" t="s">
        <v>1482</v>
      </c>
      <c r="H1261" s="910" t="s">
        <v>3</v>
      </c>
      <c r="I1261" s="910" t="s">
        <v>108</v>
      </c>
    </row>
    <row r="1262" spans="1:9" s="368" customFormat="1" ht="42" customHeight="1" x14ac:dyDescent="0.25">
      <c r="A1262" s="390" t="s">
        <v>549</v>
      </c>
      <c r="B1262" s="469" t="s">
        <v>1430</v>
      </c>
      <c r="C1262" s="910"/>
      <c r="D1262" s="888"/>
      <c r="E1262" s="888"/>
      <c r="F1262" s="888"/>
      <c r="G1262" s="888"/>
      <c r="H1262" s="910"/>
      <c r="I1262" s="910"/>
    </row>
    <row r="1263" spans="1:9" s="368" customFormat="1" ht="52.5" customHeight="1" x14ac:dyDescent="0.25">
      <c r="A1263" s="390" t="s">
        <v>551</v>
      </c>
      <c r="B1263" s="469" t="s">
        <v>1431</v>
      </c>
      <c r="C1263" s="910"/>
      <c r="D1263" s="888"/>
      <c r="E1263" s="888"/>
      <c r="F1263" s="888"/>
      <c r="G1263" s="888"/>
      <c r="H1263" s="910"/>
      <c r="I1263" s="910"/>
    </row>
    <row r="1264" spans="1:9" s="368" customFormat="1" ht="13.2" customHeight="1" x14ac:dyDescent="0.25">
      <c r="A1264" s="390" t="s">
        <v>553</v>
      </c>
      <c r="B1264" s="469" t="s">
        <v>568</v>
      </c>
      <c r="C1264" s="910"/>
      <c r="D1264" s="888"/>
      <c r="E1264" s="888"/>
      <c r="F1264" s="888"/>
      <c r="G1264" s="888"/>
      <c r="H1264" s="910"/>
      <c r="I1264" s="910"/>
    </row>
    <row r="1265" spans="1:9" s="368" customFormat="1" ht="20.25" customHeight="1" x14ac:dyDescent="0.25">
      <c r="A1265" s="390" t="s">
        <v>646</v>
      </c>
      <c r="B1265" s="469" t="s">
        <v>1432</v>
      </c>
      <c r="C1265" s="910"/>
      <c r="D1265" s="888"/>
      <c r="E1265" s="888"/>
      <c r="F1265" s="888"/>
      <c r="G1265" s="888"/>
      <c r="H1265" s="910"/>
      <c r="I1265" s="910"/>
    </row>
    <row r="1266" spans="1:9" s="368" customFormat="1" ht="13.2" customHeight="1" x14ac:dyDescent="0.25">
      <c r="A1266" s="890" t="s">
        <v>557</v>
      </c>
      <c r="B1266" s="891"/>
      <c r="C1266" s="910"/>
      <c r="D1266" s="889"/>
      <c r="E1266" s="889"/>
      <c r="F1266" s="889"/>
      <c r="G1266" s="889"/>
      <c r="H1266" s="910"/>
      <c r="I1266" s="910"/>
    </row>
    <row r="1267" spans="1:9" s="368" customFormat="1" ht="13.2" customHeight="1" x14ac:dyDescent="0.25">
      <c r="A1267" s="392" t="s">
        <v>558</v>
      </c>
      <c r="B1267" s="392" t="s">
        <v>559</v>
      </c>
      <c r="C1267" s="393"/>
      <c r="D1267" s="393"/>
      <c r="E1267" s="393"/>
      <c r="F1267" s="393"/>
      <c r="G1267" s="393"/>
      <c r="H1267" s="393"/>
      <c r="I1267" s="393"/>
    </row>
    <row r="1268" spans="1:9" s="368" customFormat="1" ht="13.2" customHeight="1" x14ac:dyDescent="0.25">
      <c r="A1268" s="530" t="s">
        <v>560</v>
      </c>
      <c r="B1268" s="469" t="s">
        <v>1433</v>
      </c>
      <c r="C1268" s="539">
        <v>52</v>
      </c>
      <c r="D1268" s="539">
        <v>55</v>
      </c>
      <c r="E1268" s="539">
        <f>E1269+E1270</f>
        <v>56</v>
      </c>
      <c r="F1268" s="539">
        <f>SUM(E1268)</f>
        <v>56</v>
      </c>
      <c r="G1268" s="539">
        <f>SUM(F1268)</f>
        <v>56</v>
      </c>
      <c r="H1268" s="539">
        <v>55</v>
      </c>
      <c r="I1268" s="539">
        <v>55</v>
      </c>
    </row>
    <row r="1269" spans="1:9" s="368" customFormat="1" ht="13.2" customHeight="1" x14ac:dyDescent="0.25">
      <c r="A1269" s="530" t="s">
        <v>560</v>
      </c>
      <c r="B1269" s="469" t="s">
        <v>1434</v>
      </c>
      <c r="C1269" s="539"/>
      <c r="D1269" s="539">
        <v>10</v>
      </c>
      <c r="E1269" s="539">
        <v>10</v>
      </c>
      <c r="F1269" s="539">
        <v>10</v>
      </c>
      <c r="G1269" s="539">
        <v>10</v>
      </c>
      <c r="H1269" s="539">
        <v>10</v>
      </c>
      <c r="I1269" s="539">
        <v>10</v>
      </c>
    </row>
    <row r="1270" spans="1:9" s="368" customFormat="1" ht="13.2" customHeight="1" x14ac:dyDescent="0.25">
      <c r="A1270" s="530" t="s">
        <v>560</v>
      </c>
      <c r="B1270" s="469" t="s">
        <v>1435</v>
      </c>
      <c r="C1270" s="539"/>
      <c r="D1270" s="539">
        <v>45</v>
      </c>
      <c r="E1270" s="539">
        <v>46</v>
      </c>
      <c r="F1270" s="539">
        <v>46</v>
      </c>
      <c r="G1270" s="539">
        <v>46</v>
      </c>
      <c r="H1270" s="539">
        <v>45</v>
      </c>
      <c r="I1270" s="539">
        <v>45</v>
      </c>
    </row>
    <row r="1271" spans="1:9" s="368" customFormat="1" ht="13.2" customHeight="1" x14ac:dyDescent="0.25">
      <c r="A1271" s="892" t="s">
        <v>565</v>
      </c>
      <c r="B1271" s="893"/>
      <c r="C1271" s="540">
        <f>'Հ3 Մաս 2'!G43</f>
        <v>74333</v>
      </c>
      <c r="D1271" s="540">
        <f>'Հ3 Մաս 2'!H43</f>
        <v>82340</v>
      </c>
      <c r="E1271" s="540">
        <f>'Հ3 Մաս 2'!I43</f>
        <v>107540</v>
      </c>
      <c r="F1271" s="540">
        <f>'Հ3 Մաս 2'!J43</f>
        <v>107540</v>
      </c>
      <c r="G1271" s="540">
        <f>'Հ3 Մաս 2'!K43</f>
        <v>107540</v>
      </c>
      <c r="H1271" s="540">
        <f>'[3]Havelv 3 մաս 1 և մաս 2'!J247</f>
        <v>82340</v>
      </c>
      <c r="I1271" s="540">
        <f>'[3]Havelv 3 մաս 1 և մաս 2'!K247</f>
        <v>82340</v>
      </c>
    </row>
    <row r="1272" spans="1:9" s="384" customFormat="1" ht="13.2" customHeight="1" x14ac:dyDescent="0.25">
      <c r="A1272" s="380"/>
      <c r="B1272" s="435"/>
      <c r="C1272" s="541"/>
      <c r="D1272" s="542"/>
      <c r="E1272" s="542"/>
      <c r="F1272" s="542"/>
      <c r="G1272" s="542"/>
      <c r="H1272" s="543"/>
      <c r="I1272" s="544"/>
    </row>
    <row r="1273" spans="1:9" s="368" customFormat="1" ht="13.2" x14ac:dyDescent="0.25">
      <c r="A1273" s="518" t="s">
        <v>581</v>
      </c>
      <c r="B1273" s="518" t="s">
        <v>582</v>
      </c>
      <c r="C1273" s="421"/>
      <c r="D1273" s="422"/>
      <c r="E1273" s="422"/>
      <c r="F1273" s="422"/>
      <c r="G1273" s="422"/>
      <c r="H1273" s="423"/>
    </row>
    <row r="1274" spans="1:9" s="397" customFormat="1" ht="13.2" x14ac:dyDescent="0.25">
      <c r="A1274" s="379">
        <v>1082</v>
      </c>
      <c r="B1274" s="378" t="s">
        <v>785</v>
      </c>
      <c r="C1274" s="545"/>
      <c r="D1274" s="546"/>
      <c r="E1274" s="546"/>
      <c r="F1274" s="546"/>
      <c r="G1274" s="546"/>
      <c r="H1274" s="547"/>
    </row>
    <row r="1276" spans="1:9" s="368" customFormat="1" ht="13.2" x14ac:dyDescent="0.25">
      <c r="A1276" s="900" t="s">
        <v>543</v>
      </c>
      <c r="B1276" s="901"/>
      <c r="C1276" s="369"/>
      <c r="D1276" s="370"/>
      <c r="E1276" s="370"/>
      <c r="F1276" s="370"/>
      <c r="G1276" s="370"/>
      <c r="H1276" s="423"/>
    </row>
    <row r="1278" spans="1:9" s="368" customFormat="1" ht="13.2" x14ac:dyDescent="0.25">
      <c r="A1278" s="390" t="s">
        <v>544</v>
      </c>
      <c r="B1278" s="379">
        <v>1082</v>
      </c>
      <c r="C1278" s="910"/>
      <c r="D1278" s="910"/>
      <c r="E1278" s="910"/>
      <c r="F1278" s="910"/>
      <c r="G1278" s="910"/>
      <c r="H1278" s="910"/>
      <c r="I1278" s="910"/>
    </row>
    <row r="1279" spans="1:9" s="368" customFormat="1" ht="13.2" customHeight="1" x14ac:dyDescent="0.25">
      <c r="A1279" s="390" t="s">
        <v>547</v>
      </c>
      <c r="B1279" s="379">
        <v>11001</v>
      </c>
      <c r="C1279" s="920" t="s">
        <v>1478</v>
      </c>
      <c r="D1279" s="887" t="s">
        <v>1479</v>
      </c>
      <c r="E1279" s="887" t="s">
        <v>1480</v>
      </c>
      <c r="F1279" s="887" t="s">
        <v>1481</v>
      </c>
      <c r="G1279" s="887" t="s">
        <v>1482</v>
      </c>
      <c r="H1279" s="916" t="s">
        <v>3</v>
      </c>
      <c r="I1279" s="916" t="s">
        <v>3</v>
      </c>
    </row>
    <row r="1280" spans="1:9" s="368" customFormat="1" ht="13.2" customHeight="1" x14ac:dyDescent="0.25">
      <c r="A1280" s="390" t="s">
        <v>549</v>
      </c>
      <c r="B1280" s="379" t="s">
        <v>786</v>
      </c>
      <c r="C1280" s="910"/>
      <c r="D1280" s="888"/>
      <c r="E1280" s="888"/>
      <c r="F1280" s="888"/>
      <c r="G1280" s="888"/>
      <c r="H1280" s="888"/>
      <c r="I1280" s="888"/>
    </row>
    <row r="1281" spans="1:9" s="368" customFormat="1" ht="52.95" customHeight="1" x14ac:dyDescent="0.25">
      <c r="A1281" s="390" t="s">
        <v>551</v>
      </c>
      <c r="B1281" s="379" t="s">
        <v>787</v>
      </c>
      <c r="C1281" s="910"/>
      <c r="D1281" s="888"/>
      <c r="E1281" s="888"/>
      <c r="F1281" s="888"/>
      <c r="G1281" s="888"/>
      <c r="H1281" s="888"/>
      <c r="I1281" s="888"/>
    </row>
    <row r="1282" spans="1:9" s="368" customFormat="1" ht="13.2" customHeight="1" x14ac:dyDescent="0.25">
      <c r="A1282" s="390" t="s">
        <v>553</v>
      </c>
      <c r="B1282" s="379" t="s">
        <v>613</v>
      </c>
      <c r="C1282" s="910"/>
      <c r="D1282" s="888"/>
      <c r="E1282" s="888"/>
      <c r="F1282" s="888"/>
      <c r="G1282" s="888"/>
      <c r="H1282" s="888"/>
      <c r="I1282" s="888"/>
    </row>
    <row r="1283" spans="1:9" s="368" customFormat="1" ht="16.2" customHeight="1" x14ac:dyDescent="0.25">
      <c r="A1283" s="390" t="s">
        <v>586</v>
      </c>
      <c r="B1283" s="379" t="s">
        <v>587</v>
      </c>
      <c r="C1283" s="910"/>
      <c r="D1283" s="888"/>
      <c r="E1283" s="888"/>
      <c r="F1283" s="888"/>
      <c r="G1283" s="888"/>
      <c r="H1283" s="888"/>
      <c r="I1283" s="888"/>
    </row>
    <row r="1284" spans="1:9" s="368" customFormat="1" ht="13.2" customHeight="1" x14ac:dyDescent="0.25">
      <c r="A1284" s="890" t="s">
        <v>557</v>
      </c>
      <c r="B1284" s="891"/>
      <c r="C1284" s="910"/>
      <c r="D1284" s="889"/>
      <c r="E1284" s="889"/>
      <c r="F1284" s="889"/>
      <c r="G1284" s="889"/>
      <c r="H1284" s="889"/>
      <c r="I1284" s="889"/>
    </row>
    <row r="1285" spans="1:9" s="368" customFormat="1" ht="13.2" x14ac:dyDescent="0.25">
      <c r="A1285" s="392" t="s">
        <v>558</v>
      </c>
      <c r="B1285" s="392" t="s">
        <v>559</v>
      </c>
      <c r="C1285" s="393"/>
      <c r="D1285" s="393"/>
      <c r="E1285" s="393"/>
      <c r="F1285" s="393"/>
      <c r="G1285" s="393"/>
      <c r="H1285" s="393"/>
      <c r="I1285" s="393"/>
    </row>
    <row r="1286" spans="1:9" s="368" customFormat="1" ht="13.2" customHeight="1" x14ac:dyDescent="0.25">
      <c r="A1286" s="394" t="s">
        <v>560</v>
      </c>
      <c r="B1286" s="394" t="s">
        <v>788</v>
      </c>
      <c r="C1286" s="548">
        <v>100000</v>
      </c>
      <c r="D1286" s="451">
        <v>150000</v>
      </c>
      <c r="E1286" s="451">
        <v>100000</v>
      </c>
      <c r="F1286" s="451">
        <v>50000</v>
      </c>
      <c r="G1286" s="451">
        <v>50000</v>
      </c>
      <c r="H1286" s="548"/>
      <c r="I1286" s="548"/>
    </row>
    <row r="1287" spans="1:9" s="368" customFormat="1" x14ac:dyDescent="0.25">
      <c r="A1287" s="892" t="s">
        <v>565</v>
      </c>
      <c r="B1287" s="893"/>
      <c r="C1287" s="549">
        <f>'Հ3 Մաս 2'!G45</f>
        <v>3120</v>
      </c>
      <c r="D1287" s="549">
        <f>'Հ3 Մաս 2'!H45</f>
        <v>5250</v>
      </c>
      <c r="E1287" s="549">
        <f>'Հ3 Մաս 2'!I45</f>
        <v>3500</v>
      </c>
      <c r="F1287" s="549">
        <f>'Հ3 Մաս 2'!J45</f>
        <v>1750</v>
      </c>
      <c r="G1287" s="549">
        <f>'Հ3 Մաս 2'!K45</f>
        <v>1750</v>
      </c>
      <c r="H1287" s="549" t="e">
        <f>'[3]Havelv 3 մաս 1 և մաս 2'!J262</f>
        <v>#REF!</v>
      </c>
      <c r="I1287" s="549" t="e">
        <f>'[3]Havelv 3 մաս 1 և մաս 2'!K262</f>
        <v>#REF!</v>
      </c>
    </row>
    <row r="1289" spans="1:9" s="368" customFormat="1" ht="13.2" x14ac:dyDescent="0.25">
      <c r="A1289" s="390" t="s">
        <v>544</v>
      </c>
      <c r="B1289" s="379">
        <v>1082</v>
      </c>
      <c r="C1289" s="910"/>
      <c r="D1289" s="910"/>
      <c r="E1289" s="910"/>
      <c r="F1289" s="910"/>
      <c r="G1289" s="910"/>
      <c r="H1289" s="910"/>
      <c r="I1289" s="910"/>
    </row>
    <row r="1290" spans="1:9" s="368" customFormat="1" ht="13.2" customHeight="1" x14ac:dyDescent="0.25">
      <c r="A1290" s="390" t="s">
        <v>547</v>
      </c>
      <c r="B1290" s="379">
        <v>12001</v>
      </c>
      <c r="C1290" s="920" t="s">
        <v>1478</v>
      </c>
      <c r="D1290" s="887" t="s">
        <v>1479</v>
      </c>
      <c r="E1290" s="887" t="s">
        <v>1480</v>
      </c>
      <c r="F1290" s="887" t="s">
        <v>1481</v>
      </c>
      <c r="G1290" s="887" t="s">
        <v>1482</v>
      </c>
      <c r="H1290" s="916" t="s">
        <v>3</v>
      </c>
      <c r="I1290" s="916" t="s">
        <v>3</v>
      </c>
    </row>
    <row r="1291" spans="1:9" s="368" customFormat="1" ht="13.2" x14ac:dyDescent="0.25">
      <c r="A1291" s="390" t="s">
        <v>549</v>
      </c>
      <c r="B1291" s="379" t="s">
        <v>789</v>
      </c>
      <c r="C1291" s="910"/>
      <c r="D1291" s="888"/>
      <c r="E1291" s="888"/>
      <c r="F1291" s="888"/>
      <c r="G1291" s="888"/>
      <c r="H1291" s="888"/>
      <c r="I1291" s="888"/>
    </row>
    <row r="1292" spans="1:9" s="368" customFormat="1" ht="66" customHeight="1" x14ac:dyDescent="0.25">
      <c r="A1292" s="390" t="s">
        <v>551</v>
      </c>
      <c r="B1292" s="379" t="s">
        <v>790</v>
      </c>
      <c r="C1292" s="910"/>
      <c r="D1292" s="888"/>
      <c r="E1292" s="888"/>
      <c r="F1292" s="888"/>
      <c r="G1292" s="888"/>
      <c r="H1292" s="888"/>
      <c r="I1292" s="888"/>
    </row>
    <row r="1293" spans="1:9" s="368" customFormat="1" ht="13.2" x14ac:dyDescent="0.25">
      <c r="A1293" s="390" t="s">
        <v>553</v>
      </c>
      <c r="B1293" s="379" t="s">
        <v>568</v>
      </c>
      <c r="C1293" s="910"/>
      <c r="D1293" s="888"/>
      <c r="E1293" s="888"/>
      <c r="F1293" s="888"/>
      <c r="G1293" s="888"/>
      <c r="H1293" s="888"/>
      <c r="I1293" s="888"/>
    </row>
    <row r="1294" spans="1:9" s="368" customFormat="1" ht="26.4" x14ac:dyDescent="0.25">
      <c r="A1294" s="390" t="s">
        <v>646</v>
      </c>
      <c r="B1294" s="379" t="s">
        <v>791</v>
      </c>
      <c r="C1294" s="910"/>
      <c r="D1294" s="888"/>
      <c r="E1294" s="888"/>
      <c r="F1294" s="888"/>
      <c r="G1294" s="888"/>
      <c r="H1294" s="888"/>
      <c r="I1294" s="888"/>
    </row>
    <row r="1295" spans="1:9" s="368" customFormat="1" ht="13.2" x14ac:dyDescent="0.25">
      <c r="A1295" s="890" t="s">
        <v>557</v>
      </c>
      <c r="B1295" s="891"/>
      <c r="C1295" s="910"/>
      <c r="D1295" s="889"/>
      <c r="E1295" s="889"/>
      <c r="F1295" s="889"/>
      <c r="G1295" s="889"/>
      <c r="H1295" s="889"/>
      <c r="I1295" s="889"/>
    </row>
    <row r="1296" spans="1:9" s="368" customFormat="1" ht="13.2" x14ac:dyDescent="0.25">
      <c r="A1296" s="392" t="s">
        <v>558</v>
      </c>
      <c r="B1296" s="392" t="s">
        <v>559</v>
      </c>
      <c r="C1296" s="393"/>
      <c r="D1296" s="393"/>
      <c r="E1296" s="393"/>
      <c r="F1296" s="393"/>
      <c r="G1296" s="393"/>
      <c r="H1296" s="393"/>
      <c r="I1296" s="393"/>
    </row>
    <row r="1297" spans="1:10" s="368" customFormat="1" ht="13.2" customHeight="1" x14ac:dyDescent="0.25">
      <c r="A1297" s="394" t="s">
        <v>560</v>
      </c>
      <c r="B1297" s="394" t="s">
        <v>792</v>
      </c>
      <c r="C1297" s="451">
        <v>1805445</v>
      </c>
      <c r="D1297" s="550">
        <v>1523374.13</v>
      </c>
      <c r="E1297" s="550">
        <v>1952770</v>
      </c>
      <c r="F1297" s="550">
        <v>2011353</v>
      </c>
      <c r="G1297" s="550">
        <v>2071694</v>
      </c>
      <c r="H1297" s="452">
        <v>1572852</v>
      </c>
      <c r="I1297" s="452">
        <v>1572852</v>
      </c>
      <c r="J1297" s="368" t="s">
        <v>1436</v>
      </c>
    </row>
    <row r="1298" spans="1:10" s="368" customFormat="1" ht="13.2" x14ac:dyDescent="0.25">
      <c r="A1298" s="892" t="s">
        <v>565</v>
      </c>
      <c r="B1298" s="893"/>
      <c r="C1298" s="551">
        <f>'Հ3 Մաս 2'!G46</f>
        <v>5880100</v>
      </c>
      <c r="D1298" s="551">
        <f>'Հ3 Մաս 2'!H46</f>
        <v>5800000</v>
      </c>
      <c r="E1298" s="551">
        <f>'Հ3 Մաս 2'!I46</f>
        <v>7276000</v>
      </c>
      <c r="F1298" s="551">
        <f>'Հ3 Մաս 2'!J46</f>
        <v>7719600</v>
      </c>
      <c r="G1298" s="551">
        <f>'Հ3 Մաս 2'!K46</f>
        <v>8110700</v>
      </c>
      <c r="H1298" s="552">
        <f>'[3]Havelv 3 մաս 1 և մաս 2'!J268</f>
        <v>5200000</v>
      </c>
      <c r="I1298" s="552">
        <f>'[3]Havelv 3 մաս 1 և մաս 2'!K268</f>
        <v>5200000</v>
      </c>
    </row>
    <row r="1300" spans="1:10" s="368" customFormat="1" ht="13.2" x14ac:dyDescent="0.25">
      <c r="A1300" s="390" t="s">
        <v>544</v>
      </c>
      <c r="B1300" s="379">
        <v>1082</v>
      </c>
      <c r="C1300" s="910"/>
      <c r="D1300" s="910"/>
      <c r="E1300" s="910"/>
      <c r="F1300" s="910"/>
      <c r="G1300" s="910"/>
      <c r="H1300" s="910"/>
      <c r="I1300" s="910"/>
    </row>
    <row r="1301" spans="1:10" s="368" customFormat="1" ht="13.2" customHeight="1" x14ac:dyDescent="0.25">
      <c r="A1301" s="390" t="s">
        <v>547</v>
      </c>
      <c r="B1301" s="379">
        <v>12002</v>
      </c>
      <c r="C1301" s="920" t="s">
        <v>1478</v>
      </c>
      <c r="D1301" s="887" t="s">
        <v>1479</v>
      </c>
      <c r="E1301" s="887" t="s">
        <v>1480</v>
      </c>
      <c r="F1301" s="887" t="s">
        <v>1481</v>
      </c>
      <c r="G1301" s="887" t="s">
        <v>1482</v>
      </c>
      <c r="H1301" s="910" t="s">
        <v>3</v>
      </c>
      <c r="I1301" s="910" t="s">
        <v>108</v>
      </c>
    </row>
    <row r="1302" spans="1:10" s="368" customFormat="1" ht="13.2" x14ac:dyDescent="0.25">
      <c r="A1302" s="390" t="s">
        <v>549</v>
      </c>
      <c r="B1302" s="379" t="s">
        <v>793</v>
      </c>
      <c r="C1302" s="910"/>
      <c r="D1302" s="888"/>
      <c r="E1302" s="888"/>
      <c r="F1302" s="888"/>
      <c r="G1302" s="888"/>
      <c r="H1302" s="910"/>
      <c r="I1302" s="910"/>
    </row>
    <row r="1303" spans="1:10" s="368" customFormat="1" ht="13.2" customHeight="1" x14ac:dyDescent="0.25">
      <c r="A1303" s="390" t="s">
        <v>551</v>
      </c>
      <c r="B1303" s="379" t="s">
        <v>794</v>
      </c>
      <c r="C1303" s="910"/>
      <c r="D1303" s="888"/>
      <c r="E1303" s="888"/>
      <c r="F1303" s="888"/>
      <c r="G1303" s="888"/>
      <c r="H1303" s="910"/>
      <c r="I1303" s="910"/>
    </row>
    <row r="1304" spans="1:10" s="368" customFormat="1" ht="13.2" x14ac:dyDescent="0.25">
      <c r="A1304" s="390" t="s">
        <v>553</v>
      </c>
      <c r="B1304" s="379" t="s">
        <v>568</v>
      </c>
      <c r="C1304" s="910"/>
      <c r="D1304" s="888"/>
      <c r="E1304" s="888"/>
      <c r="F1304" s="888"/>
      <c r="G1304" s="888"/>
      <c r="H1304" s="910"/>
      <c r="I1304" s="910"/>
    </row>
    <row r="1305" spans="1:10" s="368" customFormat="1" ht="26.4" customHeight="1" x14ac:dyDescent="0.25">
      <c r="A1305" s="390" t="s">
        <v>646</v>
      </c>
      <c r="B1305" s="379" t="s">
        <v>795</v>
      </c>
      <c r="C1305" s="910"/>
      <c r="D1305" s="888"/>
      <c r="E1305" s="888"/>
      <c r="F1305" s="888"/>
      <c r="G1305" s="888"/>
      <c r="H1305" s="910"/>
      <c r="I1305" s="910"/>
    </row>
    <row r="1306" spans="1:10" s="368" customFormat="1" ht="13.2" x14ac:dyDescent="0.25">
      <c r="A1306" s="890" t="s">
        <v>557</v>
      </c>
      <c r="B1306" s="891"/>
      <c r="C1306" s="910"/>
      <c r="D1306" s="889"/>
      <c r="E1306" s="889"/>
      <c r="F1306" s="889"/>
      <c r="G1306" s="889"/>
      <c r="H1306" s="910"/>
      <c r="I1306" s="910"/>
    </row>
    <row r="1307" spans="1:10" s="368" customFormat="1" ht="13.2" x14ac:dyDescent="0.25">
      <c r="A1307" s="392" t="s">
        <v>558</v>
      </c>
      <c r="B1307" s="392" t="s">
        <v>559</v>
      </c>
      <c r="C1307" s="393"/>
      <c r="D1307" s="393"/>
      <c r="E1307" s="393"/>
      <c r="F1307" s="393"/>
      <c r="G1307" s="393"/>
      <c r="H1307" s="393"/>
      <c r="I1307" s="393"/>
    </row>
    <row r="1308" spans="1:10" s="368" customFormat="1" ht="13.2" customHeight="1" x14ac:dyDescent="0.25">
      <c r="A1308" s="394" t="s">
        <v>560</v>
      </c>
      <c r="B1308" s="394" t="s">
        <v>796</v>
      </c>
      <c r="C1308" s="548">
        <v>4764893</v>
      </c>
      <c r="D1308" s="451">
        <v>5342400</v>
      </c>
      <c r="E1308" s="553"/>
      <c r="F1308" s="553"/>
      <c r="G1308" s="451"/>
      <c r="H1308" s="548">
        <v>4752200</v>
      </c>
      <c r="I1308" s="548">
        <v>4752200</v>
      </c>
    </row>
    <row r="1309" spans="1:10" s="368" customFormat="1" ht="13.2" x14ac:dyDescent="0.25">
      <c r="A1309" s="394" t="s">
        <v>560</v>
      </c>
      <c r="B1309" s="394" t="s">
        <v>797</v>
      </c>
      <c r="C1309" s="548">
        <v>17519</v>
      </c>
      <c r="D1309" s="451">
        <v>18370</v>
      </c>
      <c r="E1309" s="451">
        <v>17340</v>
      </c>
      <c r="F1309" s="451">
        <v>17150</v>
      </c>
      <c r="G1309" s="451">
        <v>17150</v>
      </c>
      <c r="H1309" s="548">
        <v>17180</v>
      </c>
      <c r="I1309" s="548">
        <v>17180</v>
      </c>
    </row>
    <row r="1310" spans="1:10" s="368" customFormat="1" ht="13.2" customHeight="1" x14ac:dyDescent="0.25">
      <c r="A1310" s="394" t="s">
        <v>560</v>
      </c>
      <c r="B1310" s="394" t="s">
        <v>798</v>
      </c>
      <c r="C1310" s="548">
        <v>17519</v>
      </c>
      <c r="D1310" s="451"/>
      <c r="E1310" s="451"/>
      <c r="F1310" s="451"/>
      <c r="G1310" s="451"/>
      <c r="H1310" s="548">
        <v>16980</v>
      </c>
      <c r="I1310" s="548">
        <v>16980</v>
      </c>
    </row>
    <row r="1311" spans="1:10" s="368" customFormat="1" ht="13.2" customHeight="1" x14ac:dyDescent="0.25">
      <c r="A1311" s="394" t="s">
        <v>560</v>
      </c>
      <c r="B1311" s="394" t="s">
        <v>799</v>
      </c>
      <c r="C1311" s="554">
        <v>0</v>
      </c>
      <c r="D1311" s="488"/>
      <c r="E1311" s="451"/>
      <c r="F1311" s="451"/>
      <c r="G1311" s="451"/>
      <c r="H1311" s="554">
        <v>200</v>
      </c>
      <c r="I1311" s="554">
        <v>200</v>
      </c>
    </row>
    <row r="1312" spans="1:10" s="368" customFormat="1" ht="13.2" x14ac:dyDescent="0.25">
      <c r="A1312" s="394" t="s">
        <v>560</v>
      </c>
      <c r="B1312" s="394" t="s">
        <v>800</v>
      </c>
      <c r="C1312" s="554">
        <v>18855</v>
      </c>
      <c r="D1312" s="488">
        <v>19790</v>
      </c>
      <c r="E1312" s="451">
        <v>18660</v>
      </c>
      <c r="F1312" s="451">
        <v>18660</v>
      </c>
      <c r="G1312" s="451">
        <v>18450</v>
      </c>
      <c r="H1312" s="554">
        <v>21385</v>
      </c>
      <c r="I1312" s="554">
        <v>21385</v>
      </c>
    </row>
    <row r="1313" spans="1:9" s="368" customFormat="1" ht="13.2" customHeight="1" x14ac:dyDescent="0.25">
      <c r="A1313" s="394" t="s">
        <v>560</v>
      </c>
      <c r="B1313" s="394" t="s">
        <v>801</v>
      </c>
      <c r="C1313" s="554">
        <v>17355</v>
      </c>
      <c r="D1313" s="488"/>
      <c r="E1313" s="451"/>
      <c r="F1313" s="451"/>
      <c r="G1313" s="451"/>
      <c r="H1313" s="554">
        <v>19390</v>
      </c>
      <c r="I1313" s="554">
        <v>19390</v>
      </c>
    </row>
    <row r="1314" spans="1:9" s="368" customFormat="1" ht="13.2" customHeight="1" x14ac:dyDescent="0.25">
      <c r="A1314" s="394" t="s">
        <v>560</v>
      </c>
      <c r="B1314" s="394" t="s">
        <v>802</v>
      </c>
      <c r="C1314" s="554">
        <v>1500</v>
      </c>
      <c r="D1314" s="488"/>
      <c r="E1314" s="451"/>
      <c r="F1314" s="451"/>
      <c r="G1314" s="451"/>
      <c r="H1314" s="554">
        <v>1995</v>
      </c>
      <c r="I1314" s="554">
        <v>1995</v>
      </c>
    </row>
    <row r="1315" spans="1:9" s="368" customFormat="1" ht="13.2" customHeight="1" x14ac:dyDescent="0.25">
      <c r="A1315" s="394" t="s">
        <v>565</v>
      </c>
      <c r="B1315" s="394"/>
      <c r="C1315" s="551">
        <f>'Հ3 Մաս 2'!G47</f>
        <v>16840502.219999999</v>
      </c>
      <c r="D1315" s="551">
        <f>'Հ3 Մաս 2'!H47</f>
        <v>19005250</v>
      </c>
      <c r="E1315" s="551">
        <f>'Հ3 Մաս 2'!I47</f>
        <v>21791100</v>
      </c>
      <c r="F1315" s="551">
        <f>'Հ3 Մաս 2'!J47</f>
        <v>22318700</v>
      </c>
      <c r="G1315" s="551">
        <f>'Հ3 Մաս 2'!K47</f>
        <v>22680200</v>
      </c>
      <c r="H1315" s="551">
        <f>'[2]Havelv 3 մաս 1 և մաս 2 (2)'!I275</f>
        <v>19005250</v>
      </c>
      <c r="I1315" s="551">
        <f>'[2]Havelv 3 մաս 1 և մաս 2 (2)'!J275</f>
        <v>21234000</v>
      </c>
    </row>
    <row r="1317" spans="1:9" s="368" customFormat="1" ht="13.2" x14ac:dyDescent="0.25">
      <c r="A1317" s="390" t="s">
        <v>544</v>
      </c>
      <c r="B1317" s="379">
        <v>1082</v>
      </c>
      <c r="C1317" s="910"/>
      <c r="D1317" s="910"/>
      <c r="E1317" s="910"/>
      <c r="F1317" s="910"/>
      <c r="G1317" s="910"/>
      <c r="H1317" s="910"/>
      <c r="I1317" s="910"/>
    </row>
    <row r="1318" spans="1:9" s="368" customFormat="1" ht="13.2" customHeight="1" x14ac:dyDescent="0.25">
      <c r="A1318" s="390" t="s">
        <v>547</v>
      </c>
      <c r="B1318" s="379">
        <v>12003</v>
      </c>
      <c r="C1318" s="920" t="s">
        <v>1478</v>
      </c>
      <c r="D1318" s="887" t="s">
        <v>1479</v>
      </c>
      <c r="E1318" s="887" t="s">
        <v>1480</v>
      </c>
      <c r="F1318" s="887" t="s">
        <v>1481</v>
      </c>
      <c r="G1318" s="887" t="s">
        <v>1482</v>
      </c>
      <c r="H1318" s="916" t="s">
        <v>3</v>
      </c>
      <c r="I1318" s="916" t="s">
        <v>3</v>
      </c>
    </row>
    <row r="1319" spans="1:9" s="368" customFormat="1" ht="39.6" x14ac:dyDescent="0.25">
      <c r="A1319" s="390" t="s">
        <v>549</v>
      </c>
      <c r="B1319" s="379" t="s">
        <v>803</v>
      </c>
      <c r="C1319" s="910"/>
      <c r="D1319" s="888"/>
      <c r="E1319" s="888"/>
      <c r="F1319" s="888"/>
      <c r="G1319" s="888"/>
      <c r="H1319" s="888"/>
      <c r="I1319" s="888"/>
    </row>
    <row r="1320" spans="1:9" s="368" customFormat="1" ht="39.6" x14ac:dyDescent="0.25">
      <c r="A1320" s="390" t="s">
        <v>551</v>
      </c>
      <c r="B1320" s="379" t="s">
        <v>804</v>
      </c>
      <c r="C1320" s="910"/>
      <c r="D1320" s="888"/>
      <c r="E1320" s="888"/>
      <c r="F1320" s="888"/>
      <c r="G1320" s="888"/>
      <c r="H1320" s="888"/>
      <c r="I1320" s="888"/>
    </row>
    <row r="1321" spans="1:9" s="368" customFormat="1" ht="13.2" x14ac:dyDescent="0.25">
      <c r="A1321" s="390" t="s">
        <v>553</v>
      </c>
      <c r="B1321" s="379" t="s">
        <v>568</v>
      </c>
      <c r="C1321" s="910"/>
      <c r="D1321" s="888"/>
      <c r="E1321" s="888"/>
      <c r="F1321" s="888"/>
      <c r="G1321" s="888"/>
      <c r="H1321" s="888"/>
      <c r="I1321" s="888"/>
    </row>
    <row r="1322" spans="1:9" s="368" customFormat="1" ht="26.4" x14ac:dyDescent="0.25">
      <c r="A1322" s="390" t="s">
        <v>646</v>
      </c>
      <c r="B1322" s="379" t="s">
        <v>805</v>
      </c>
      <c r="C1322" s="910"/>
      <c r="D1322" s="888"/>
      <c r="E1322" s="888"/>
      <c r="F1322" s="888"/>
      <c r="G1322" s="888"/>
      <c r="H1322" s="888"/>
      <c r="I1322" s="888"/>
    </row>
    <row r="1323" spans="1:9" s="368" customFormat="1" ht="13.2" x14ac:dyDescent="0.25">
      <c r="A1323" s="890" t="s">
        <v>557</v>
      </c>
      <c r="B1323" s="891"/>
      <c r="C1323" s="910"/>
      <c r="D1323" s="889"/>
      <c r="E1323" s="889"/>
      <c r="F1323" s="889"/>
      <c r="G1323" s="889"/>
      <c r="H1323" s="889"/>
      <c r="I1323" s="889"/>
    </row>
    <row r="1324" spans="1:9" s="368" customFormat="1" ht="13.2" x14ac:dyDescent="0.25">
      <c r="A1324" s="392" t="s">
        <v>558</v>
      </c>
      <c r="B1324" s="392" t="s">
        <v>559</v>
      </c>
      <c r="C1324" s="393"/>
      <c r="D1324" s="393"/>
      <c r="E1324" s="393"/>
      <c r="F1324" s="393"/>
      <c r="G1324" s="393"/>
      <c r="H1324" s="393"/>
      <c r="I1324" s="393"/>
    </row>
    <row r="1325" spans="1:9" s="368" customFormat="1" ht="16.8" customHeight="1" x14ac:dyDescent="0.25">
      <c r="A1325" s="394" t="s">
        <v>560</v>
      </c>
      <c r="B1325" s="394" t="s">
        <v>806</v>
      </c>
      <c r="C1325" s="555">
        <v>249</v>
      </c>
      <c r="D1325" s="485">
        <v>292</v>
      </c>
      <c r="E1325" s="485">
        <v>255</v>
      </c>
      <c r="F1325" s="485">
        <v>255</v>
      </c>
      <c r="G1325" s="485">
        <v>255</v>
      </c>
      <c r="H1325" s="555">
        <v>292</v>
      </c>
      <c r="I1325" s="555">
        <v>292</v>
      </c>
    </row>
    <row r="1326" spans="1:9" s="368" customFormat="1" ht="13.2" x14ac:dyDescent="0.25">
      <c r="A1326" s="892" t="s">
        <v>565</v>
      </c>
      <c r="B1326" s="893"/>
      <c r="C1326" s="551">
        <f>'Հ3 Մաս 2'!G48</f>
        <v>110762.48</v>
      </c>
      <c r="D1326" s="551">
        <f>'Հ3 Մաս 2'!H48</f>
        <v>166302.20000000001</v>
      </c>
      <c r="E1326" s="551">
        <f>'Հ3 Մաս 2'!I48</f>
        <v>132120.69</v>
      </c>
      <c r="F1326" s="551">
        <f>'Հ3 Մաս 2'!J48</f>
        <v>122120.69</v>
      </c>
      <c r="G1326" s="551">
        <f>'Հ3 Մաս 2'!K48</f>
        <v>122120.69</v>
      </c>
      <c r="H1326" s="551">
        <f>'[3]Havelv 3 մաս 1 և մաս 2'!J280</f>
        <v>135518.54500000001</v>
      </c>
      <c r="I1326" s="551">
        <f>'[3]Havelv 3 մաս 1 և մաս 2'!K280</f>
        <v>135518.54500000001</v>
      </c>
    </row>
    <row r="1327" spans="1:9" x14ac:dyDescent="0.25">
      <c r="C1327" s="556"/>
      <c r="D1327" s="557"/>
      <c r="E1327" s="557"/>
      <c r="F1327" s="557"/>
      <c r="G1327" s="557"/>
    </row>
    <row r="1328" spans="1:9" s="368" customFormat="1" ht="13.2" x14ac:dyDescent="0.25">
      <c r="A1328" s="419" t="s">
        <v>581</v>
      </c>
      <c r="B1328" s="558" t="s">
        <v>582</v>
      </c>
      <c r="C1328" s="421"/>
      <c r="D1328" s="422"/>
      <c r="E1328" s="422"/>
      <c r="F1328" s="422"/>
      <c r="G1328" s="422"/>
      <c r="H1328" s="423"/>
    </row>
    <row r="1329" spans="1:9" s="397" customFormat="1" ht="13.2" x14ac:dyDescent="0.25">
      <c r="A1329" s="559">
        <v>1088</v>
      </c>
      <c r="B1329" s="519" t="s">
        <v>807</v>
      </c>
      <c r="C1329" s="545"/>
      <c r="D1329" s="546"/>
      <c r="E1329" s="546"/>
      <c r="F1329" s="546"/>
      <c r="G1329" s="546"/>
      <c r="H1329" s="547"/>
    </row>
    <row r="1330" spans="1:9" hidden="1" x14ac:dyDescent="0.25">
      <c r="B1330" s="560"/>
    </row>
    <row r="1331" spans="1:9" s="368" customFormat="1" ht="13.2" hidden="1" x14ac:dyDescent="0.25">
      <c r="A1331" s="390" t="s">
        <v>544</v>
      </c>
      <c r="B1331" s="379">
        <v>1088</v>
      </c>
      <c r="C1331" s="924"/>
      <c r="D1331" s="924"/>
      <c r="E1331" s="924"/>
      <c r="F1331" s="924"/>
      <c r="G1331" s="924"/>
      <c r="H1331" s="924"/>
      <c r="I1331" s="924"/>
    </row>
    <row r="1332" spans="1:9" s="368" customFormat="1" ht="13.2" hidden="1" customHeight="1" x14ac:dyDescent="0.25">
      <c r="A1332" s="390" t="s">
        <v>547</v>
      </c>
      <c r="B1332" s="379">
        <v>11001</v>
      </c>
      <c r="C1332" s="921" t="s">
        <v>1321</v>
      </c>
      <c r="D1332" s="561"/>
      <c r="E1332" s="561"/>
      <c r="F1332" s="561"/>
      <c r="G1332" s="910" t="s">
        <v>573</v>
      </c>
      <c r="H1332" s="910" t="s">
        <v>3</v>
      </c>
      <c r="I1332" s="910" t="s">
        <v>108</v>
      </c>
    </row>
    <row r="1333" spans="1:9" s="368" customFormat="1" ht="39.6" hidden="1" customHeight="1" x14ac:dyDescent="0.25">
      <c r="A1333" s="390" t="s">
        <v>549</v>
      </c>
      <c r="B1333" s="379" t="s">
        <v>808</v>
      </c>
      <c r="C1333" s="922"/>
      <c r="D1333" s="392"/>
      <c r="E1333" s="392"/>
      <c r="F1333" s="392"/>
      <c r="G1333" s="910"/>
      <c r="H1333" s="910"/>
      <c r="I1333" s="910"/>
    </row>
    <row r="1334" spans="1:9" s="368" customFormat="1" ht="52.95" hidden="1" customHeight="1" x14ac:dyDescent="0.25">
      <c r="A1334" s="390" t="s">
        <v>551</v>
      </c>
      <c r="B1334" s="379" t="s">
        <v>809</v>
      </c>
      <c r="C1334" s="922"/>
      <c r="D1334" s="392"/>
      <c r="E1334" s="392"/>
      <c r="F1334" s="392"/>
      <c r="G1334" s="910"/>
      <c r="H1334" s="910"/>
      <c r="I1334" s="910"/>
    </row>
    <row r="1335" spans="1:9" s="368" customFormat="1" ht="13.2" hidden="1" customHeight="1" x14ac:dyDescent="0.25">
      <c r="A1335" s="390" t="s">
        <v>553</v>
      </c>
      <c r="B1335" s="379" t="s">
        <v>613</v>
      </c>
      <c r="C1335" s="922"/>
      <c r="D1335" s="392"/>
      <c r="E1335" s="392"/>
      <c r="F1335" s="392"/>
      <c r="G1335" s="910"/>
      <c r="H1335" s="910"/>
      <c r="I1335" s="910"/>
    </row>
    <row r="1336" spans="1:9" s="368" customFormat="1" ht="26.4" hidden="1" customHeight="1" x14ac:dyDescent="0.25">
      <c r="A1336" s="390" t="s">
        <v>586</v>
      </c>
      <c r="B1336" s="379" t="s">
        <v>587</v>
      </c>
      <c r="C1336" s="922"/>
      <c r="D1336" s="392"/>
      <c r="E1336" s="392"/>
      <c r="F1336" s="392"/>
      <c r="G1336" s="910"/>
      <c r="H1336" s="910"/>
      <c r="I1336" s="910"/>
    </row>
    <row r="1337" spans="1:9" s="368" customFormat="1" ht="13.2" hidden="1" customHeight="1" x14ac:dyDescent="0.25">
      <c r="A1337" s="890" t="s">
        <v>557</v>
      </c>
      <c r="B1337" s="891"/>
      <c r="C1337" s="922"/>
      <c r="D1337" s="392"/>
      <c r="E1337" s="392"/>
      <c r="F1337" s="392"/>
      <c r="G1337" s="910"/>
      <c r="H1337" s="910"/>
      <c r="I1337" s="910"/>
    </row>
    <row r="1338" spans="1:9" s="368" customFormat="1" ht="13.2" hidden="1" x14ac:dyDescent="0.25">
      <c r="A1338" s="392" t="s">
        <v>558</v>
      </c>
      <c r="B1338" s="392" t="s">
        <v>559</v>
      </c>
      <c r="C1338" s="411"/>
      <c r="D1338" s="393"/>
      <c r="E1338" s="393"/>
      <c r="F1338" s="393"/>
      <c r="G1338" s="393"/>
      <c r="H1338" s="393"/>
      <c r="I1338" s="393"/>
    </row>
    <row r="1339" spans="1:9" s="368" customFormat="1" ht="13.2" hidden="1" customHeight="1" x14ac:dyDescent="0.25">
      <c r="A1339" s="394" t="s">
        <v>560</v>
      </c>
      <c r="B1339" s="394" t="s">
        <v>810</v>
      </c>
      <c r="C1339" s="562"/>
      <c r="D1339" s="396"/>
      <c r="E1339" s="396"/>
      <c r="F1339" s="396"/>
      <c r="G1339" s="396"/>
      <c r="H1339" s="398"/>
      <c r="I1339" s="398"/>
    </row>
    <row r="1340" spans="1:9" s="368" customFormat="1" ht="13.2" hidden="1" customHeight="1" x14ac:dyDescent="0.25">
      <c r="A1340" s="394" t="s">
        <v>560</v>
      </c>
      <c r="B1340" s="394" t="s">
        <v>640</v>
      </c>
      <c r="C1340" s="562"/>
      <c r="D1340" s="396"/>
      <c r="E1340" s="396"/>
      <c r="F1340" s="396"/>
      <c r="G1340" s="396"/>
      <c r="H1340" s="398"/>
      <c r="I1340" s="398"/>
    </row>
    <row r="1341" spans="1:9" s="368" customFormat="1" ht="13.2" hidden="1" x14ac:dyDescent="0.25">
      <c r="A1341" s="394" t="s">
        <v>560</v>
      </c>
      <c r="B1341" s="394" t="s">
        <v>641</v>
      </c>
      <c r="C1341" s="562"/>
      <c r="D1341" s="396"/>
      <c r="E1341" s="396"/>
      <c r="F1341" s="396"/>
      <c r="G1341" s="396"/>
      <c r="H1341" s="398"/>
      <c r="I1341" s="398"/>
    </row>
    <row r="1342" spans="1:9" s="368" customFormat="1" ht="13.2" hidden="1" x14ac:dyDescent="0.25">
      <c r="A1342" s="394" t="s">
        <v>560</v>
      </c>
      <c r="B1342" s="394" t="s">
        <v>811</v>
      </c>
      <c r="C1342" s="562"/>
      <c r="D1342" s="396"/>
      <c r="E1342" s="396"/>
      <c r="F1342" s="396"/>
      <c r="G1342" s="396"/>
      <c r="H1342" s="398"/>
      <c r="I1342" s="398"/>
    </row>
    <row r="1343" spans="1:9" s="397" customFormat="1" ht="26.4" hidden="1" x14ac:dyDescent="0.25">
      <c r="A1343" s="394" t="s">
        <v>603</v>
      </c>
      <c r="B1343" s="394" t="s">
        <v>812</v>
      </c>
      <c r="C1343" s="562"/>
      <c r="D1343" s="396"/>
      <c r="E1343" s="396"/>
      <c r="F1343" s="396"/>
      <c r="G1343" s="396"/>
      <c r="H1343" s="398"/>
      <c r="I1343" s="398"/>
    </row>
    <row r="1344" spans="1:9" s="397" customFormat="1" ht="13.2" hidden="1" x14ac:dyDescent="0.25">
      <c r="A1344" s="394" t="s">
        <v>563</v>
      </c>
      <c r="B1344" s="394" t="s">
        <v>813</v>
      </c>
      <c r="C1344" s="562"/>
      <c r="D1344" s="396"/>
      <c r="E1344" s="396"/>
      <c r="F1344" s="396"/>
      <c r="G1344" s="396"/>
      <c r="H1344" s="398"/>
      <c r="I1344" s="398"/>
    </row>
    <row r="1345" spans="1:9" s="368" customFormat="1" ht="13.2" hidden="1" x14ac:dyDescent="0.25">
      <c r="A1345" s="929" t="s">
        <v>565</v>
      </c>
      <c r="B1345" s="930"/>
      <c r="C1345" s="563" t="e">
        <f>'[3]Havelv 3 մաս 1 և մաս 2'!H295</f>
        <v>#REF!</v>
      </c>
      <c r="D1345" s="564"/>
      <c r="E1345" s="564"/>
      <c r="F1345" s="564"/>
      <c r="G1345" s="564" t="e">
        <f>'[3]Havelv 3 մաս 1 և մաս 2'!I295</f>
        <v>#REF!</v>
      </c>
      <c r="H1345" s="565" t="e">
        <f>'[3]Havelv 3 մաս 1 և մաս 2'!J295</f>
        <v>#REF!</v>
      </c>
      <c r="I1345" s="565" t="e">
        <f>'[3]Havelv 3 մաս 1 և մաս 2'!K295</f>
        <v>#REF!</v>
      </c>
    </row>
    <row r="1346" spans="1:9" hidden="1" x14ac:dyDescent="0.25"/>
    <row r="1347" spans="1:9" s="368" customFormat="1" ht="26.4" hidden="1" customHeight="1" x14ac:dyDescent="0.25">
      <c r="A1347" s="390" t="s">
        <v>814</v>
      </c>
      <c r="B1347" s="388">
        <v>104016</v>
      </c>
      <c r="C1347" s="369"/>
      <c r="D1347" s="370"/>
      <c r="E1347" s="370"/>
      <c r="F1347" s="370"/>
      <c r="G1347" s="370"/>
    </row>
    <row r="1348" spans="1:9" s="368" customFormat="1" ht="26.4" hidden="1" customHeight="1" x14ac:dyDescent="0.25">
      <c r="A1348" s="390" t="s">
        <v>815</v>
      </c>
      <c r="B1348" s="477" t="s">
        <v>688</v>
      </c>
      <c r="C1348" s="369"/>
      <c r="D1348" s="370"/>
      <c r="E1348" s="370"/>
      <c r="F1348" s="370"/>
      <c r="G1348" s="370"/>
    </row>
    <row r="1349" spans="1:9" s="368" customFormat="1" ht="13.2" hidden="1" customHeight="1" x14ac:dyDescent="0.25">
      <c r="A1349" s="390" t="s">
        <v>544</v>
      </c>
      <c r="B1349" s="566">
        <v>1088</v>
      </c>
      <c r="C1349" s="567"/>
      <c r="D1349" s="568"/>
      <c r="E1349" s="568"/>
      <c r="F1349" s="568"/>
      <c r="G1349" s="370"/>
    </row>
    <row r="1350" spans="1:9" s="368" customFormat="1" ht="15" hidden="1" customHeight="1" x14ac:dyDescent="0.25">
      <c r="A1350" s="390" t="s">
        <v>547</v>
      </c>
      <c r="B1350" s="560">
        <v>11002</v>
      </c>
      <c r="C1350" s="922" t="s">
        <v>816</v>
      </c>
      <c r="D1350" s="392"/>
      <c r="E1350" s="392"/>
      <c r="F1350" s="392"/>
      <c r="G1350" s="910" t="s">
        <v>817</v>
      </c>
      <c r="H1350" s="910" t="s">
        <v>818</v>
      </c>
    </row>
    <row r="1351" spans="1:9" s="368" customFormat="1" ht="13.2" hidden="1" customHeight="1" x14ac:dyDescent="0.25">
      <c r="A1351" s="390" t="s">
        <v>549</v>
      </c>
      <c r="B1351" s="388" t="s">
        <v>819</v>
      </c>
      <c r="C1351" s="922"/>
      <c r="D1351" s="392"/>
      <c r="E1351" s="392"/>
      <c r="F1351" s="392"/>
      <c r="G1351" s="910"/>
      <c r="H1351" s="910"/>
    </row>
    <row r="1352" spans="1:9" s="368" customFormat="1" ht="52.95" hidden="1" customHeight="1" x14ac:dyDescent="0.25">
      <c r="A1352" s="390" t="s">
        <v>551</v>
      </c>
      <c r="B1352" s="388" t="s">
        <v>820</v>
      </c>
      <c r="C1352" s="922"/>
      <c r="D1352" s="392"/>
      <c r="E1352" s="392"/>
      <c r="F1352" s="392"/>
      <c r="G1352" s="910"/>
      <c r="H1352" s="910"/>
    </row>
    <row r="1353" spans="1:9" s="368" customFormat="1" ht="13.2" hidden="1" customHeight="1" x14ac:dyDescent="0.25">
      <c r="A1353" s="390" t="s">
        <v>553</v>
      </c>
      <c r="B1353" s="388" t="s">
        <v>613</v>
      </c>
      <c r="C1353" s="922"/>
      <c r="D1353" s="392"/>
      <c r="E1353" s="392"/>
      <c r="F1353" s="392"/>
      <c r="G1353" s="910"/>
      <c r="H1353" s="910"/>
    </row>
    <row r="1354" spans="1:9" s="368" customFormat="1" ht="39.6" hidden="1" customHeight="1" x14ac:dyDescent="0.25">
      <c r="A1354" s="390" t="s">
        <v>586</v>
      </c>
      <c r="B1354" s="388" t="s">
        <v>821</v>
      </c>
      <c r="C1354" s="922"/>
      <c r="D1354" s="392"/>
      <c r="E1354" s="392"/>
      <c r="F1354" s="392"/>
      <c r="G1354" s="910"/>
      <c r="H1354" s="910"/>
    </row>
    <row r="1355" spans="1:9" s="368" customFormat="1" ht="13.2" hidden="1" customHeight="1" x14ac:dyDescent="0.25">
      <c r="A1355" s="890" t="s">
        <v>557</v>
      </c>
      <c r="B1355" s="891"/>
      <c r="C1355" s="922"/>
      <c r="D1355" s="392"/>
      <c r="E1355" s="392"/>
      <c r="F1355" s="392"/>
      <c r="G1355" s="910"/>
      <c r="H1355" s="910"/>
    </row>
    <row r="1356" spans="1:9" s="368" customFormat="1" ht="13.2" hidden="1" customHeight="1" x14ac:dyDescent="0.25">
      <c r="A1356" s="927" t="s">
        <v>1437</v>
      </c>
      <c r="B1356" s="928"/>
      <c r="C1356" s="545"/>
      <c r="D1356" s="546"/>
      <c r="E1356" s="546"/>
      <c r="F1356" s="546"/>
      <c r="G1356" s="546"/>
      <c r="H1356" s="547"/>
    </row>
    <row r="1357" spans="1:9" s="368" customFormat="1" ht="13.2" hidden="1" customHeight="1" x14ac:dyDescent="0.25">
      <c r="A1357" s="927" t="s">
        <v>1438</v>
      </c>
      <c r="B1357" s="928"/>
      <c r="C1357" s="545"/>
      <c r="D1357" s="546"/>
      <c r="E1357" s="546"/>
      <c r="F1357" s="546"/>
      <c r="G1357" s="546"/>
      <c r="H1357" s="547"/>
    </row>
    <row r="1358" spans="1:9" s="368" customFormat="1" ht="31.95" hidden="1" customHeight="1" x14ac:dyDescent="0.25">
      <c r="A1358" s="927" t="s">
        <v>1439</v>
      </c>
      <c r="B1358" s="928"/>
      <c r="C1358" s="545"/>
      <c r="D1358" s="546"/>
      <c r="E1358" s="546"/>
      <c r="F1358" s="546"/>
      <c r="G1358" s="546"/>
      <c r="H1358" s="547"/>
    </row>
    <row r="1359" spans="1:9" s="368" customFormat="1" ht="36" hidden="1" customHeight="1" x14ac:dyDescent="0.25">
      <c r="A1359" s="927" t="s">
        <v>1440</v>
      </c>
      <c r="B1359" s="928"/>
      <c r="C1359" s="545"/>
      <c r="D1359" s="546"/>
      <c r="E1359" s="546"/>
      <c r="F1359" s="546"/>
      <c r="G1359" s="546"/>
      <c r="H1359" s="547"/>
    </row>
    <row r="1360" spans="1:9" s="368" customFormat="1" ht="13.2" hidden="1" customHeight="1" x14ac:dyDescent="0.25">
      <c r="A1360" s="892" t="s">
        <v>565</v>
      </c>
      <c r="B1360" s="893"/>
      <c r="C1360" s="569" t="e">
        <v>#REF!</v>
      </c>
      <c r="D1360" s="570"/>
      <c r="E1360" s="570"/>
      <c r="F1360" s="570"/>
      <c r="G1360" s="570" t="e">
        <v>#REF!</v>
      </c>
      <c r="H1360" s="571" t="e">
        <v>#REF!</v>
      </c>
    </row>
    <row r="1361" spans="1:8" s="368" customFormat="1" ht="13.2" hidden="1" customHeight="1" x14ac:dyDescent="0.25">
      <c r="A1361" s="388"/>
      <c r="B1361" s="388"/>
      <c r="C1361" s="421"/>
      <c r="D1361" s="422"/>
      <c r="E1361" s="422"/>
      <c r="F1361" s="422"/>
      <c r="G1361" s="422"/>
      <c r="H1361" s="423"/>
    </row>
    <row r="1362" spans="1:8" ht="13.95" hidden="1" customHeight="1" x14ac:dyDescent="0.25"/>
    <row r="1363" spans="1:8" s="368" customFormat="1" ht="13.2" hidden="1" customHeight="1" x14ac:dyDescent="0.25">
      <c r="A1363" s="390" t="s">
        <v>544</v>
      </c>
      <c r="B1363" s="429">
        <v>1088</v>
      </c>
      <c r="C1363" s="572"/>
      <c r="D1363" s="568"/>
      <c r="E1363" s="568"/>
      <c r="F1363" s="568"/>
      <c r="G1363" s="370"/>
    </row>
    <row r="1364" spans="1:8" s="368" customFormat="1" ht="13.2" hidden="1" customHeight="1" x14ac:dyDescent="0.25">
      <c r="A1364" s="390" t="s">
        <v>547</v>
      </c>
      <c r="B1364" s="429">
        <v>11004</v>
      </c>
      <c r="C1364" s="913" t="str">
        <f>C1279</f>
        <v>2024Ã. (÷³ëï³óÇ )</v>
      </c>
      <c r="D1364" s="409"/>
      <c r="E1364" s="409"/>
      <c r="F1364" s="409"/>
      <c r="G1364" s="916" t="s">
        <v>573</v>
      </c>
      <c r="H1364" s="916" t="s">
        <v>3</v>
      </c>
    </row>
    <row r="1365" spans="1:8" s="368" customFormat="1" ht="39.6" hidden="1" customHeight="1" x14ac:dyDescent="0.25">
      <c r="A1365" s="390" t="s">
        <v>549</v>
      </c>
      <c r="B1365" s="429" t="s">
        <v>822</v>
      </c>
      <c r="C1365" s="914"/>
      <c r="D1365" s="410"/>
      <c r="E1365" s="410"/>
      <c r="F1365" s="410"/>
      <c r="G1365" s="888"/>
      <c r="H1365" s="888"/>
    </row>
    <row r="1366" spans="1:8" s="368" customFormat="1" ht="52.95" hidden="1" customHeight="1" x14ac:dyDescent="0.25">
      <c r="A1366" s="390" t="s">
        <v>551</v>
      </c>
      <c r="B1366" s="429" t="s">
        <v>823</v>
      </c>
      <c r="C1366" s="914"/>
      <c r="D1366" s="410"/>
      <c r="E1366" s="410"/>
      <c r="F1366" s="410"/>
      <c r="G1366" s="888"/>
      <c r="H1366" s="888"/>
    </row>
    <row r="1367" spans="1:8" s="368" customFormat="1" ht="13.2" hidden="1" customHeight="1" x14ac:dyDescent="0.25">
      <c r="A1367" s="390" t="s">
        <v>553</v>
      </c>
      <c r="B1367" s="429" t="s">
        <v>613</v>
      </c>
      <c r="C1367" s="914"/>
      <c r="D1367" s="410"/>
      <c r="E1367" s="410"/>
      <c r="F1367" s="410"/>
      <c r="G1367" s="888"/>
      <c r="H1367" s="888"/>
    </row>
    <row r="1368" spans="1:8" s="368" customFormat="1" ht="26.4" hidden="1" customHeight="1" x14ac:dyDescent="0.25">
      <c r="A1368" s="390" t="s">
        <v>586</v>
      </c>
      <c r="B1368" s="429" t="s">
        <v>587</v>
      </c>
      <c r="C1368" s="914"/>
      <c r="D1368" s="410"/>
      <c r="E1368" s="410"/>
      <c r="F1368" s="410"/>
      <c r="G1368" s="888"/>
      <c r="H1368" s="888"/>
    </row>
    <row r="1369" spans="1:8" s="368" customFormat="1" ht="13.2" hidden="1" customHeight="1" x14ac:dyDescent="0.25">
      <c r="A1369" s="441" t="s">
        <v>557</v>
      </c>
      <c r="B1369" s="442"/>
      <c r="C1369" s="915"/>
      <c r="D1369" s="393"/>
      <c r="E1369" s="393"/>
      <c r="F1369" s="393"/>
      <c r="G1369" s="889"/>
      <c r="H1369" s="889"/>
    </row>
    <row r="1370" spans="1:8" s="368" customFormat="1" ht="13.2" hidden="1" x14ac:dyDescent="0.25">
      <c r="A1370" s="392" t="s">
        <v>558</v>
      </c>
      <c r="B1370" s="392" t="s">
        <v>559</v>
      </c>
      <c r="C1370" s="411"/>
      <c r="D1370" s="393"/>
      <c r="E1370" s="393"/>
      <c r="F1370" s="393"/>
      <c r="G1370" s="393"/>
      <c r="H1370" s="393"/>
    </row>
    <row r="1371" spans="1:8" s="368" customFormat="1" ht="13.2" hidden="1" x14ac:dyDescent="0.25">
      <c r="A1371" s="429" t="s">
        <v>560</v>
      </c>
      <c r="B1371" s="429" t="s">
        <v>824</v>
      </c>
      <c r="C1371" s="573"/>
      <c r="D1371" s="488"/>
      <c r="E1371" s="488"/>
      <c r="F1371" s="488"/>
      <c r="G1371" s="488"/>
      <c r="H1371" s="429"/>
    </row>
    <row r="1372" spans="1:8" s="368" customFormat="1" ht="13.2" hidden="1" x14ac:dyDescent="0.25">
      <c r="A1372" s="429" t="s">
        <v>560</v>
      </c>
      <c r="B1372" s="429" t="s">
        <v>640</v>
      </c>
      <c r="C1372" s="573"/>
      <c r="D1372" s="488"/>
      <c r="E1372" s="488"/>
      <c r="F1372" s="488"/>
      <c r="G1372" s="488"/>
      <c r="H1372" s="429"/>
    </row>
    <row r="1373" spans="1:8" s="368" customFormat="1" ht="13.2" hidden="1" x14ac:dyDescent="0.25">
      <c r="A1373" s="429" t="s">
        <v>560</v>
      </c>
      <c r="B1373" s="429" t="s">
        <v>641</v>
      </c>
      <c r="C1373" s="573"/>
      <c r="D1373" s="488"/>
      <c r="E1373" s="488"/>
      <c r="F1373" s="488"/>
      <c r="G1373" s="488"/>
      <c r="H1373" s="429"/>
    </row>
    <row r="1374" spans="1:8" s="368" customFormat="1" ht="13.2" hidden="1" customHeight="1" x14ac:dyDescent="0.25">
      <c r="A1374" s="429" t="s">
        <v>560</v>
      </c>
      <c r="B1374" s="429" t="s">
        <v>825</v>
      </c>
      <c r="C1374" s="573"/>
      <c r="D1374" s="488"/>
      <c r="E1374" s="488"/>
      <c r="F1374" s="488"/>
      <c r="G1374" s="488"/>
      <c r="H1374" s="429"/>
    </row>
    <row r="1375" spans="1:8" s="368" customFormat="1" ht="37.950000000000003" hidden="1" customHeight="1" x14ac:dyDescent="0.25">
      <c r="A1375" s="429" t="s">
        <v>603</v>
      </c>
      <c r="B1375" s="429" t="s">
        <v>826</v>
      </c>
      <c r="C1375" s="573"/>
      <c r="D1375" s="488"/>
      <c r="E1375" s="488"/>
      <c r="F1375" s="488"/>
      <c r="G1375" s="488"/>
      <c r="H1375" s="429"/>
    </row>
    <row r="1376" spans="1:8" s="368" customFormat="1" ht="45.6" hidden="1" customHeight="1" x14ac:dyDescent="0.25">
      <c r="A1376" s="429" t="s">
        <v>603</v>
      </c>
      <c r="B1376" s="429" t="s">
        <v>827</v>
      </c>
      <c r="C1376" s="573"/>
      <c r="D1376" s="488"/>
      <c r="E1376" s="488"/>
      <c r="F1376" s="488"/>
      <c r="G1376" s="488"/>
      <c r="H1376" s="429"/>
    </row>
    <row r="1377" spans="1:8" s="368" customFormat="1" ht="25.95" hidden="1" customHeight="1" x14ac:dyDescent="0.25">
      <c r="A1377" s="429" t="s">
        <v>603</v>
      </c>
      <c r="B1377" s="429" t="s">
        <v>828</v>
      </c>
      <c r="C1377" s="573"/>
      <c r="D1377" s="488"/>
      <c r="E1377" s="488"/>
      <c r="F1377" s="488"/>
      <c r="G1377" s="488"/>
      <c r="H1377" s="429"/>
    </row>
    <row r="1378" spans="1:8" s="368" customFormat="1" ht="13.2" hidden="1" x14ac:dyDescent="0.25">
      <c r="A1378" s="429" t="s">
        <v>563</v>
      </c>
      <c r="B1378" s="429" t="s">
        <v>829</v>
      </c>
      <c r="C1378" s="573"/>
      <c r="D1378" s="488"/>
      <c r="E1378" s="488"/>
      <c r="F1378" s="488"/>
      <c r="G1378" s="488"/>
      <c r="H1378" s="429"/>
    </row>
    <row r="1379" spans="1:8" s="368" customFormat="1" ht="13.2" hidden="1" x14ac:dyDescent="0.25">
      <c r="A1379" s="892" t="s">
        <v>565</v>
      </c>
      <c r="B1379" s="893"/>
      <c r="C1379" s="563" t="e">
        <v>#REF!</v>
      </c>
      <c r="D1379" s="564"/>
      <c r="E1379" s="564"/>
      <c r="F1379" s="564"/>
      <c r="G1379" s="564" t="e">
        <v>#REF!</v>
      </c>
      <c r="H1379" s="565" t="e">
        <v>#REF!</v>
      </c>
    </row>
    <row r="1380" spans="1:8" hidden="1" x14ac:dyDescent="0.25"/>
    <row r="1381" spans="1:8" s="368" customFormat="1" ht="13.2" hidden="1" customHeight="1" x14ac:dyDescent="0.25">
      <c r="A1381" s="390" t="s">
        <v>544</v>
      </c>
      <c r="B1381" s="379">
        <v>1088</v>
      </c>
      <c r="C1381" s="567"/>
      <c r="D1381" s="568"/>
      <c r="E1381" s="568"/>
      <c r="F1381" s="568"/>
      <c r="G1381" s="370"/>
    </row>
    <row r="1382" spans="1:8" s="368" customFormat="1" ht="13.2" hidden="1" customHeight="1" x14ac:dyDescent="0.25">
      <c r="A1382" s="390" t="s">
        <v>547</v>
      </c>
      <c r="B1382" s="379">
        <v>11006</v>
      </c>
      <c r="C1382" s="921" t="str">
        <f>C1279</f>
        <v>2024Ã. (÷³ëï³óÇ )</v>
      </c>
      <c r="D1382" s="561"/>
      <c r="E1382" s="561"/>
      <c r="F1382" s="561"/>
      <c r="G1382" s="910" t="s">
        <v>573</v>
      </c>
      <c r="H1382" s="910" t="s">
        <v>3</v>
      </c>
    </row>
    <row r="1383" spans="1:8" s="368" customFormat="1" ht="13.2" hidden="1" customHeight="1" x14ac:dyDescent="0.25">
      <c r="A1383" s="390" t="s">
        <v>549</v>
      </c>
      <c r="B1383" s="379" t="s">
        <v>830</v>
      </c>
      <c r="C1383" s="922"/>
      <c r="D1383" s="392"/>
      <c r="E1383" s="392"/>
      <c r="F1383" s="392"/>
      <c r="G1383" s="910"/>
      <c r="H1383" s="910"/>
    </row>
    <row r="1384" spans="1:8" s="368" customFormat="1" ht="26.4" hidden="1" customHeight="1" x14ac:dyDescent="0.25">
      <c r="A1384" s="390" t="s">
        <v>551</v>
      </c>
      <c r="B1384" s="379" t="s">
        <v>831</v>
      </c>
      <c r="C1384" s="922"/>
      <c r="D1384" s="392"/>
      <c r="E1384" s="392"/>
      <c r="F1384" s="392"/>
      <c r="G1384" s="910"/>
      <c r="H1384" s="910"/>
    </row>
    <row r="1385" spans="1:8" s="368" customFormat="1" ht="13.2" hidden="1" customHeight="1" x14ac:dyDescent="0.25">
      <c r="A1385" s="390" t="s">
        <v>553</v>
      </c>
      <c r="B1385" s="379" t="s">
        <v>613</v>
      </c>
      <c r="C1385" s="922"/>
      <c r="D1385" s="392"/>
      <c r="E1385" s="392"/>
      <c r="F1385" s="392"/>
      <c r="G1385" s="910"/>
      <c r="H1385" s="910"/>
    </row>
    <row r="1386" spans="1:8" s="368" customFormat="1" ht="26.4" hidden="1" customHeight="1" x14ac:dyDescent="0.25">
      <c r="A1386" s="390" t="s">
        <v>586</v>
      </c>
      <c r="B1386" s="379" t="s">
        <v>832</v>
      </c>
      <c r="C1386" s="922"/>
      <c r="D1386" s="392"/>
      <c r="E1386" s="392"/>
      <c r="F1386" s="392"/>
      <c r="G1386" s="910"/>
      <c r="H1386" s="910"/>
    </row>
    <row r="1387" spans="1:8" s="368" customFormat="1" ht="13.2" hidden="1" customHeight="1" x14ac:dyDescent="0.25">
      <c r="A1387" s="441" t="s">
        <v>557</v>
      </c>
      <c r="B1387" s="442"/>
      <c r="C1387" s="922"/>
      <c r="D1387" s="392"/>
      <c r="E1387" s="392"/>
      <c r="F1387" s="392"/>
      <c r="G1387" s="910"/>
      <c r="H1387" s="910"/>
    </row>
    <row r="1388" spans="1:8" s="368" customFormat="1" ht="13.2" hidden="1" customHeight="1" x14ac:dyDescent="0.25">
      <c r="A1388" s="392" t="s">
        <v>558</v>
      </c>
      <c r="B1388" s="392" t="s">
        <v>559</v>
      </c>
      <c r="C1388" s="411"/>
      <c r="D1388" s="393"/>
      <c r="E1388" s="393"/>
      <c r="F1388" s="393"/>
      <c r="G1388" s="393"/>
      <c r="H1388" s="393"/>
    </row>
    <row r="1389" spans="1:8" s="368" customFormat="1" ht="13.2" hidden="1" customHeight="1" x14ac:dyDescent="0.25">
      <c r="A1389" s="394" t="s">
        <v>560</v>
      </c>
      <c r="B1389" s="394" t="s">
        <v>833</v>
      </c>
      <c r="C1389" s="412"/>
      <c r="D1389" s="413"/>
      <c r="E1389" s="413"/>
      <c r="F1389" s="413"/>
      <c r="G1389" s="413"/>
      <c r="H1389" s="414"/>
    </row>
    <row r="1390" spans="1:8" s="368" customFormat="1" ht="13.2" hidden="1" customHeight="1" x14ac:dyDescent="0.25">
      <c r="A1390" s="394" t="s">
        <v>560</v>
      </c>
      <c r="B1390" s="394" t="s">
        <v>834</v>
      </c>
      <c r="C1390" s="412"/>
      <c r="D1390" s="413"/>
      <c r="E1390" s="413"/>
      <c r="F1390" s="413"/>
      <c r="G1390" s="413"/>
      <c r="H1390" s="414"/>
    </row>
    <row r="1391" spans="1:8" s="368" customFormat="1" ht="13.2" hidden="1" customHeight="1" x14ac:dyDescent="0.25">
      <c r="A1391" s="394" t="s">
        <v>560</v>
      </c>
      <c r="B1391" s="394" t="s">
        <v>640</v>
      </c>
      <c r="C1391" s="412"/>
      <c r="D1391" s="413"/>
      <c r="E1391" s="413"/>
      <c r="F1391" s="413"/>
      <c r="G1391" s="413"/>
      <c r="H1391" s="414"/>
    </row>
    <row r="1392" spans="1:8" s="368" customFormat="1" ht="13.2" hidden="1" customHeight="1" x14ac:dyDescent="0.25">
      <c r="A1392" s="394" t="s">
        <v>560</v>
      </c>
      <c r="B1392" s="394" t="s">
        <v>641</v>
      </c>
      <c r="C1392" s="412"/>
      <c r="D1392" s="413"/>
      <c r="E1392" s="413"/>
      <c r="F1392" s="413"/>
      <c r="G1392" s="413"/>
      <c r="H1392" s="414"/>
    </row>
    <row r="1393" spans="1:8" s="368" customFormat="1" ht="13.2" hidden="1" customHeight="1" x14ac:dyDescent="0.25">
      <c r="A1393" s="394" t="s">
        <v>603</v>
      </c>
      <c r="B1393" s="429" t="s">
        <v>828</v>
      </c>
      <c r="C1393" s="412"/>
      <c r="D1393" s="413"/>
      <c r="E1393" s="413"/>
      <c r="F1393" s="413"/>
      <c r="G1393" s="413"/>
      <c r="H1393" s="414"/>
    </row>
    <row r="1394" spans="1:8" s="368" customFormat="1" ht="13.2" hidden="1" x14ac:dyDescent="0.25">
      <c r="A1394" s="394" t="s">
        <v>563</v>
      </c>
      <c r="B1394" s="394" t="s">
        <v>835</v>
      </c>
      <c r="C1394" s="574"/>
      <c r="D1394" s="413"/>
      <c r="E1394" s="413"/>
      <c r="F1394" s="413"/>
      <c r="G1394" s="413"/>
      <c r="H1394" s="575"/>
    </row>
    <row r="1395" spans="1:8" s="368" customFormat="1" ht="13.2" hidden="1" x14ac:dyDescent="0.25">
      <c r="A1395" s="892" t="s">
        <v>565</v>
      </c>
      <c r="B1395" s="893"/>
      <c r="C1395" s="552"/>
      <c r="D1395" s="576"/>
      <c r="E1395" s="576"/>
      <c r="F1395" s="576"/>
      <c r="G1395" s="576" t="e">
        <v>#REF!</v>
      </c>
      <c r="H1395" s="551" t="e">
        <v>#REF!</v>
      </c>
    </row>
    <row r="1396" spans="1:8" s="384" customFormat="1" ht="13.2" hidden="1" x14ac:dyDescent="0.25">
      <c r="A1396" s="380"/>
      <c r="B1396" s="435"/>
      <c r="C1396" s="577"/>
      <c r="D1396" s="578"/>
      <c r="E1396" s="578"/>
      <c r="F1396" s="578"/>
      <c r="G1396" s="578"/>
      <c r="H1396" s="579"/>
    </row>
    <row r="1397" spans="1:8" s="368" customFormat="1" ht="13.2" hidden="1" customHeight="1" x14ac:dyDescent="0.25">
      <c r="A1397" s="390" t="s">
        <v>677</v>
      </c>
      <c r="B1397" s="388" t="s">
        <v>836</v>
      </c>
      <c r="C1397" s="369"/>
      <c r="D1397" s="370"/>
      <c r="E1397" s="370"/>
      <c r="F1397" s="370"/>
      <c r="G1397" s="370"/>
    </row>
    <row r="1398" spans="1:8" s="368" customFormat="1" ht="26.4" hidden="1" customHeight="1" x14ac:dyDescent="0.25">
      <c r="A1398" s="390" t="s">
        <v>814</v>
      </c>
      <c r="B1398" s="560">
        <v>104016</v>
      </c>
      <c r="C1398" s="369"/>
      <c r="D1398" s="370"/>
      <c r="E1398" s="370"/>
      <c r="F1398" s="370"/>
      <c r="G1398" s="370"/>
    </row>
    <row r="1399" spans="1:8" s="368" customFormat="1" ht="26.4" hidden="1" customHeight="1" x14ac:dyDescent="0.25">
      <c r="A1399" s="390" t="s">
        <v>815</v>
      </c>
      <c r="B1399" s="566" t="e">
        <f>#REF!</f>
        <v>#REF!</v>
      </c>
      <c r="C1399" s="369"/>
      <c r="D1399" s="370"/>
      <c r="E1399" s="370"/>
      <c r="F1399" s="370"/>
      <c r="G1399" s="370"/>
    </row>
    <row r="1400" spans="1:8" s="368" customFormat="1" ht="13.2" hidden="1" customHeight="1" x14ac:dyDescent="0.25">
      <c r="A1400" s="390" t="s">
        <v>544</v>
      </c>
      <c r="B1400" s="477">
        <v>1088</v>
      </c>
      <c r="C1400" s="567"/>
      <c r="D1400" s="568"/>
      <c r="E1400" s="568"/>
      <c r="F1400" s="568"/>
      <c r="G1400" s="370"/>
    </row>
    <row r="1401" spans="1:8" s="368" customFormat="1" ht="13.2" hidden="1" customHeight="1" x14ac:dyDescent="0.25">
      <c r="A1401" s="390" t="s">
        <v>547</v>
      </c>
      <c r="B1401" s="560">
        <v>11007</v>
      </c>
      <c r="C1401" s="922" t="s">
        <v>816</v>
      </c>
      <c r="D1401" s="392"/>
      <c r="E1401" s="392"/>
      <c r="F1401" s="392"/>
      <c r="G1401" s="910" t="s">
        <v>817</v>
      </c>
      <c r="H1401" s="910" t="s">
        <v>818</v>
      </c>
    </row>
    <row r="1402" spans="1:8" s="368" customFormat="1" ht="42.6" hidden="1" customHeight="1" x14ac:dyDescent="0.25">
      <c r="A1402" s="390" t="s">
        <v>549</v>
      </c>
      <c r="B1402" s="388" t="s">
        <v>837</v>
      </c>
      <c r="C1402" s="922"/>
      <c r="D1402" s="392"/>
      <c r="E1402" s="392"/>
      <c r="F1402" s="392"/>
      <c r="G1402" s="910"/>
      <c r="H1402" s="910"/>
    </row>
    <row r="1403" spans="1:8" s="368" customFormat="1" ht="33.6" hidden="1" customHeight="1" x14ac:dyDescent="0.25">
      <c r="A1403" s="390" t="s">
        <v>551</v>
      </c>
      <c r="B1403" s="388" t="s">
        <v>838</v>
      </c>
      <c r="C1403" s="922"/>
      <c r="D1403" s="392"/>
      <c r="E1403" s="392"/>
      <c r="F1403" s="392"/>
      <c r="G1403" s="910"/>
      <c r="H1403" s="910"/>
    </row>
    <row r="1404" spans="1:8" s="368" customFormat="1" ht="13.2" hidden="1" customHeight="1" x14ac:dyDescent="0.25">
      <c r="A1404" s="390" t="s">
        <v>553</v>
      </c>
      <c r="B1404" s="388" t="s">
        <v>613</v>
      </c>
      <c r="C1404" s="922"/>
      <c r="D1404" s="392"/>
      <c r="E1404" s="392"/>
      <c r="F1404" s="392"/>
      <c r="G1404" s="910"/>
      <c r="H1404" s="910"/>
    </row>
    <row r="1405" spans="1:8" s="368" customFormat="1" ht="13.2" hidden="1" customHeight="1" x14ac:dyDescent="0.25">
      <c r="A1405" s="390" t="s">
        <v>586</v>
      </c>
      <c r="B1405" s="388" t="s">
        <v>607</v>
      </c>
      <c r="C1405" s="922"/>
      <c r="D1405" s="392"/>
      <c r="E1405" s="392"/>
      <c r="F1405" s="392"/>
      <c r="G1405" s="910"/>
      <c r="H1405" s="910"/>
    </row>
    <row r="1406" spans="1:8" s="368" customFormat="1" ht="13.2" hidden="1" customHeight="1" x14ac:dyDescent="0.25">
      <c r="A1406" s="890" t="s">
        <v>557</v>
      </c>
      <c r="B1406" s="891"/>
      <c r="C1406" s="922"/>
      <c r="D1406" s="392"/>
      <c r="E1406" s="392"/>
      <c r="F1406" s="392"/>
      <c r="G1406" s="910"/>
      <c r="H1406" s="910"/>
    </row>
    <row r="1407" spans="1:8" s="368" customFormat="1" ht="13.2" hidden="1" customHeight="1" x14ac:dyDescent="0.25">
      <c r="A1407" s="931" t="s">
        <v>839</v>
      </c>
      <c r="B1407" s="931"/>
      <c r="C1407" s="545"/>
      <c r="D1407" s="546"/>
      <c r="E1407" s="546"/>
      <c r="F1407" s="546"/>
      <c r="G1407" s="546"/>
      <c r="H1407" s="547"/>
    </row>
    <row r="1408" spans="1:8" s="368" customFormat="1" ht="13.2" hidden="1" customHeight="1" x14ac:dyDescent="0.25">
      <c r="A1408" s="931" t="s">
        <v>640</v>
      </c>
      <c r="B1408" s="931"/>
      <c r="C1408" s="545"/>
      <c r="D1408" s="546"/>
      <c r="E1408" s="546"/>
      <c r="F1408" s="546"/>
      <c r="G1408" s="546"/>
      <c r="H1408" s="547"/>
    </row>
    <row r="1409" spans="1:9" s="368" customFormat="1" ht="13.2" hidden="1" customHeight="1" x14ac:dyDescent="0.25">
      <c r="A1409" s="931" t="s">
        <v>641</v>
      </c>
      <c r="B1409" s="931"/>
      <c r="C1409" s="545"/>
      <c r="D1409" s="546"/>
      <c r="E1409" s="546"/>
      <c r="F1409" s="546"/>
      <c r="G1409" s="546"/>
      <c r="H1409" s="547"/>
    </row>
    <row r="1410" spans="1:9" s="368" customFormat="1" ht="13.2" hidden="1" customHeight="1" x14ac:dyDescent="0.25">
      <c r="A1410" s="368" t="s">
        <v>840</v>
      </c>
      <c r="C1410" s="545"/>
      <c r="D1410" s="546"/>
      <c r="E1410" s="546"/>
      <c r="F1410" s="546"/>
      <c r="G1410" s="546"/>
      <c r="H1410" s="547"/>
    </row>
    <row r="1411" spans="1:9" s="368" customFormat="1" ht="27.75" hidden="1" customHeight="1" x14ac:dyDescent="0.25">
      <c r="A1411" s="932" t="s">
        <v>841</v>
      </c>
      <c r="B1411" s="933"/>
      <c r="C1411" s="545"/>
      <c r="D1411" s="546"/>
      <c r="E1411" s="546"/>
      <c r="F1411" s="546"/>
      <c r="G1411" s="546"/>
      <c r="H1411" s="547"/>
    </row>
    <row r="1412" spans="1:9" s="368" customFormat="1" ht="13.2" hidden="1" customHeight="1" x14ac:dyDescent="0.25">
      <c r="A1412" s="934" t="s">
        <v>842</v>
      </c>
      <c r="B1412" s="935"/>
      <c r="C1412" s="545"/>
      <c r="D1412" s="546"/>
      <c r="E1412" s="546"/>
      <c r="F1412" s="546"/>
      <c r="G1412" s="546"/>
      <c r="H1412" s="547"/>
    </row>
    <row r="1413" spans="1:9" s="368" customFormat="1" ht="13.2" hidden="1" customHeight="1" x14ac:dyDescent="0.25">
      <c r="A1413" s="931" t="s">
        <v>843</v>
      </c>
      <c r="B1413" s="931"/>
      <c r="C1413" s="545"/>
      <c r="D1413" s="546"/>
      <c r="E1413" s="546"/>
      <c r="F1413" s="546"/>
      <c r="G1413" s="546"/>
      <c r="H1413" s="547"/>
    </row>
    <row r="1414" spans="1:9" s="368" customFormat="1" ht="13.2" hidden="1" customHeight="1" x14ac:dyDescent="0.25">
      <c r="A1414" s="892" t="s">
        <v>565</v>
      </c>
      <c r="B1414" s="893"/>
      <c r="C1414" s="569" t="e">
        <v>#REF!</v>
      </c>
      <c r="D1414" s="570"/>
      <c r="E1414" s="570"/>
      <c r="F1414" s="570"/>
      <c r="G1414" s="570" t="e">
        <v>#REF!</v>
      </c>
      <c r="H1414" s="571" t="e">
        <v>#REF!</v>
      </c>
    </row>
    <row r="1415" spans="1:9" s="447" customFormat="1" ht="13.2" hidden="1" customHeight="1" x14ac:dyDescent="0.25">
      <c r="C1415" s="455"/>
    </row>
    <row r="1416" spans="1:9" s="368" customFormat="1" ht="13.2" hidden="1" x14ac:dyDescent="0.25">
      <c r="A1416" s="390" t="s">
        <v>544</v>
      </c>
      <c r="B1416" s="379">
        <v>1088</v>
      </c>
      <c r="C1416" s="924"/>
      <c r="D1416" s="924"/>
      <c r="E1416" s="924"/>
      <c r="F1416" s="924"/>
      <c r="G1416" s="924"/>
      <c r="H1416" s="924"/>
      <c r="I1416" s="924"/>
    </row>
    <row r="1417" spans="1:9" s="368" customFormat="1" ht="13.2" hidden="1" customHeight="1" x14ac:dyDescent="0.25">
      <c r="A1417" s="390" t="s">
        <v>547</v>
      </c>
      <c r="B1417" s="379">
        <v>11008</v>
      </c>
      <c r="C1417" s="921" t="str">
        <f>C1279</f>
        <v>2024Ã. (÷³ëï³óÇ )</v>
      </c>
      <c r="D1417" s="561"/>
      <c r="E1417" s="561"/>
      <c r="F1417" s="561"/>
      <c r="G1417" s="910" t="s">
        <v>573</v>
      </c>
      <c r="H1417" s="910" t="s">
        <v>3</v>
      </c>
      <c r="I1417" s="910" t="s">
        <v>108</v>
      </c>
    </row>
    <row r="1418" spans="1:9" s="368" customFormat="1" ht="26.4" hidden="1" customHeight="1" x14ac:dyDescent="0.25">
      <c r="A1418" s="390" t="s">
        <v>549</v>
      </c>
      <c r="B1418" s="379" t="s">
        <v>844</v>
      </c>
      <c r="C1418" s="922"/>
      <c r="D1418" s="392"/>
      <c r="E1418" s="392"/>
      <c r="F1418" s="392"/>
      <c r="G1418" s="910"/>
      <c r="H1418" s="910"/>
      <c r="I1418" s="910"/>
    </row>
    <row r="1419" spans="1:9" s="368" customFormat="1" ht="52.8" hidden="1" customHeight="1" x14ac:dyDescent="0.25">
      <c r="A1419" s="390" t="s">
        <v>551</v>
      </c>
      <c r="B1419" s="379" t="s">
        <v>845</v>
      </c>
      <c r="C1419" s="922"/>
      <c r="D1419" s="392"/>
      <c r="E1419" s="392"/>
      <c r="F1419" s="392"/>
      <c r="G1419" s="910"/>
      <c r="H1419" s="910"/>
      <c r="I1419" s="910"/>
    </row>
    <row r="1420" spans="1:9" s="368" customFormat="1" ht="13.2" hidden="1" customHeight="1" x14ac:dyDescent="0.25">
      <c r="A1420" s="390" t="s">
        <v>553</v>
      </c>
      <c r="B1420" s="379" t="s">
        <v>613</v>
      </c>
      <c r="C1420" s="922"/>
      <c r="D1420" s="392"/>
      <c r="E1420" s="392"/>
      <c r="F1420" s="392"/>
      <c r="G1420" s="910"/>
      <c r="H1420" s="910"/>
      <c r="I1420" s="910"/>
    </row>
    <row r="1421" spans="1:9" s="368" customFormat="1" ht="13.2" hidden="1" customHeight="1" x14ac:dyDescent="0.25">
      <c r="A1421" s="390" t="s">
        <v>586</v>
      </c>
      <c r="B1421" s="379" t="s">
        <v>846</v>
      </c>
      <c r="C1421" s="922"/>
      <c r="D1421" s="392"/>
      <c r="E1421" s="392"/>
      <c r="F1421" s="392"/>
      <c r="G1421" s="910"/>
      <c r="H1421" s="910"/>
      <c r="I1421" s="910"/>
    </row>
    <row r="1422" spans="1:9" s="368" customFormat="1" ht="13.2" hidden="1" customHeight="1" x14ac:dyDescent="0.25">
      <c r="A1422" s="890" t="s">
        <v>557</v>
      </c>
      <c r="B1422" s="891"/>
      <c r="C1422" s="922"/>
      <c r="D1422" s="392"/>
      <c r="E1422" s="392"/>
      <c r="F1422" s="392"/>
      <c r="G1422" s="910"/>
      <c r="H1422" s="910"/>
      <c r="I1422" s="910"/>
    </row>
    <row r="1423" spans="1:9" s="368" customFormat="1" ht="13.2" hidden="1" x14ac:dyDescent="0.25">
      <c r="A1423" s="392" t="s">
        <v>558</v>
      </c>
      <c r="B1423" s="392" t="s">
        <v>559</v>
      </c>
      <c r="C1423" s="411"/>
      <c r="D1423" s="393"/>
      <c r="E1423" s="393"/>
      <c r="F1423" s="393"/>
      <c r="G1423" s="393"/>
      <c r="H1423" s="393"/>
      <c r="I1423" s="393"/>
    </row>
    <row r="1424" spans="1:9" s="368" customFormat="1" ht="13.2" hidden="1" x14ac:dyDescent="0.25">
      <c r="A1424" s="580" t="s">
        <v>560</v>
      </c>
      <c r="B1424" s="580" t="s">
        <v>847</v>
      </c>
      <c r="C1424" s="412"/>
      <c r="D1424" s="413"/>
      <c r="E1424" s="413"/>
      <c r="F1424" s="413"/>
      <c r="G1424" s="413"/>
      <c r="H1424" s="414"/>
      <c r="I1424" s="414"/>
    </row>
    <row r="1425" spans="1:9" s="368" customFormat="1" ht="27" hidden="1" customHeight="1" x14ac:dyDescent="0.25">
      <c r="A1425" s="580" t="s">
        <v>603</v>
      </c>
      <c r="B1425" s="580" t="s">
        <v>848</v>
      </c>
      <c r="C1425" s="412">
        <v>1</v>
      </c>
      <c r="D1425" s="413"/>
      <c r="E1425" s="413"/>
      <c r="F1425" s="413"/>
      <c r="G1425" s="413"/>
      <c r="H1425" s="414"/>
      <c r="I1425" s="414"/>
    </row>
    <row r="1426" spans="1:9" s="368" customFormat="1" ht="13.2" hidden="1" x14ac:dyDescent="0.25">
      <c r="A1426" s="580" t="s">
        <v>560</v>
      </c>
      <c r="B1426" s="580" t="s">
        <v>849</v>
      </c>
      <c r="C1426" s="412">
        <v>1000000</v>
      </c>
      <c r="D1426" s="413"/>
      <c r="E1426" s="413"/>
      <c r="F1426" s="413"/>
      <c r="G1426" s="413"/>
      <c r="H1426" s="414"/>
      <c r="I1426" s="414"/>
    </row>
    <row r="1427" spans="1:9" s="368" customFormat="1" ht="13.2" hidden="1" x14ac:dyDescent="0.25">
      <c r="A1427" s="892" t="s">
        <v>565</v>
      </c>
      <c r="B1427" s="893"/>
      <c r="C1427" s="552">
        <f>'[2]Havelv 3 մաս 1 և մաս 2 (2)'!E314</f>
        <v>58220.5</v>
      </c>
      <c r="D1427" s="576"/>
      <c r="E1427" s="576"/>
      <c r="F1427" s="576"/>
      <c r="G1427" s="576">
        <f>'[2]Havelv 3 մաս 1 և մաս 2 (2)'!H314</f>
        <v>0</v>
      </c>
      <c r="H1427" s="551">
        <f>'[3]Havelv 3 մաս 1 և մաս 2'!J313</f>
        <v>0</v>
      </c>
      <c r="I1427" s="551">
        <f>'[3]Havelv 3 մաս 1 և մաս 2'!K313</f>
        <v>0</v>
      </c>
    </row>
    <row r="1429" spans="1:9" s="368" customFormat="1" ht="13.2" hidden="1" customHeight="1" x14ac:dyDescent="0.25">
      <c r="A1429" s="390" t="s">
        <v>544</v>
      </c>
      <c r="B1429" s="379">
        <v>1088</v>
      </c>
      <c r="C1429" s="567"/>
      <c r="D1429" s="568"/>
      <c r="E1429" s="568"/>
      <c r="F1429" s="568"/>
      <c r="G1429" s="370"/>
    </row>
    <row r="1430" spans="1:9" s="368" customFormat="1" ht="13.2" hidden="1" customHeight="1" x14ac:dyDescent="0.25">
      <c r="A1430" s="390" t="s">
        <v>547</v>
      </c>
      <c r="B1430" s="379">
        <v>12001</v>
      </c>
      <c r="C1430" s="921" t="str">
        <f>C1279</f>
        <v>2024Ã. (÷³ëï³óÇ )</v>
      </c>
      <c r="D1430" s="561"/>
      <c r="E1430" s="561"/>
      <c r="F1430" s="561"/>
      <c r="G1430" s="910" t="s">
        <v>573</v>
      </c>
      <c r="H1430" s="910" t="s">
        <v>3</v>
      </c>
    </row>
    <row r="1431" spans="1:9" s="368" customFormat="1" ht="26.4" hidden="1" customHeight="1" x14ac:dyDescent="0.25">
      <c r="A1431" s="390" t="s">
        <v>549</v>
      </c>
      <c r="B1431" s="379" t="s">
        <v>850</v>
      </c>
      <c r="C1431" s="922"/>
      <c r="D1431" s="392"/>
      <c r="E1431" s="392"/>
      <c r="F1431" s="392"/>
      <c r="G1431" s="910"/>
      <c r="H1431" s="910"/>
    </row>
    <row r="1432" spans="1:9" s="368" customFormat="1" ht="52.95" hidden="1" customHeight="1" x14ac:dyDescent="0.25">
      <c r="A1432" s="390" t="s">
        <v>551</v>
      </c>
      <c r="B1432" s="379" t="s">
        <v>851</v>
      </c>
      <c r="C1432" s="922"/>
      <c r="D1432" s="392"/>
      <c r="E1432" s="392"/>
      <c r="F1432" s="392"/>
      <c r="G1432" s="910"/>
      <c r="H1432" s="910"/>
    </row>
    <row r="1433" spans="1:9" s="368" customFormat="1" ht="13.2" hidden="1" customHeight="1" x14ac:dyDescent="0.25">
      <c r="A1433" s="390" t="s">
        <v>553</v>
      </c>
      <c r="B1433" s="379" t="s">
        <v>568</v>
      </c>
      <c r="C1433" s="922"/>
      <c r="D1433" s="392"/>
      <c r="E1433" s="392"/>
      <c r="F1433" s="392"/>
      <c r="G1433" s="910"/>
      <c r="H1433" s="910"/>
    </row>
    <row r="1434" spans="1:9" s="368" customFormat="1" ht="39.6" hidden="1" customHeight="1" x14ac:dyDescent="0.25">
      <c r="A1434" s="390" t="s">
        <v>646</v>
      </c>
      <c r="B1434" s="379" t="s">
        <v>852</v>
      </c>
      <c r="C1434" s="922"/>
      <c r="D1434" s="392"/>
      <c r="E1434" s="392"/>
      <c r="F1434" s="392"/>
      <c r="G1434" s="910"/>
      <c r="H1434" s="910"/>
    </row>
    <row r="1435" spans="1:9" s="368" customFormat="1" ht="13.2" hidden="1" customHeight="1" x14ac:dyDescent="0.25">
      <c r="A1435" s="890" t="s">
        <v>557</v>
      </c>
      <c r="B1435" s="891"/>
      <c r="C1435" s="922"/>
      <c r="D1435" s="392"/>
      <c r="E1435" s="392"/>
      <c r="F1435" s="392"/>
      <c r="G1435" s="910"/>
      <c r="H1435" s="910"/>
    </row>
    <row r="1436" spans="1:9" s="368" customFormat="1" ht="13.2" hidden="1" x14ac:dyDescent="0.25">
      <c r="A1436" s="392" t="s">
        <v>558</v>
      </c>
      <c r="B1436" s="392" t="s">
        <v>559</v>
      </c>
      <c r="C1436" s="411"/>
      <c r="D1436" s="393"/>
      <c r="E1436" s="393"/>
      <c r="F1436" s="393"/>
      <c r="G1436" s="393"/>
      <c r="H1436" s="393"/>
    </row>
    <row r="1437" spans="1:9" s="368" customFormat="1" ht="13.2" hidden="1" x14ac:dyDescent="0.25">
      <c r="A1437" s="394" t="s">
        <v>560</v>
      </c>
      <c r="B1437" s="394" t="s">
        <v>853</v>
      </c>
      <c r="C1437" s="581"/>
      <c r="D1437" s="408"/>
      <c r="E1437" s="408"/>
      <c r="F1437" s="408"/>
      <c r="G1437" s="408"/>
      <c r="H1437" s="408"/>
    </row>
    <row r="1438" spans="1:9" s="368" customFormat="1" ht="13.2" hidden="1" x14ac:dyDescent="0.25">
      <c r="A1438" s="394" t="s">
        <v>560</v>
      </c>
      <c r="B1438" s="394" t="s">
        <v>640</v>
      </c>
      <c r="C1438" s="581"/>
      <c r="D1438" s="408"/>
      <c r="E1438" s="408"/>
      <c r="F1438" s="408"/>
      <c r="G1438" s="408"/>
      <c r="H1438" s="408"/>
    </row>
    <row r="1439" spans="1:9" s="368" customFormat="1" ht="13.2" hidden="1" x14ac:dyDescent="0.25">
      <c r="A1439" s="394" t="s">
        <v>560</v>
      </c>
      <c r="B1439" s="394" t="s">
        <v>641</v>
      </c>
      <c r="C1439" s="581"/>
      <c r="D1439" s="408"/>
      <c r="E1439" s="408"/>
      <c r="F1439" s="408"/>
      <c r="G1439" s="408"/>
      <c r="H1439" s="408"/>
    </row>
    <row r="1440" spans="1:9" s="368" customFormat="1" ht="13.2" hidden="1" x14ac:dyDescent="0.25">
      <c r="A1440" s="394" t="s">
        <v>560</v>
      </c>
      <c r="B1440" s="394" t="s">
        <v>854</v>
      </c>
      <c r="C1440" s="581"/>
      <c r="D1440" s="408"/>
      <c r="E1440" s="408"/>
      <c r="F1440" s="408"/>
      <c r="G1440" s="408"/>
      <c r="H1440" s="408"/>
    </row>
    <row r="1441" spans="1:8" s="368" customFormat="1" ht="13.2" hidden="1" x14ac:dyDescent="0.25">
      <c r="A1441" s="394" t="s">
        <v>603</v>
      </c>
      <c r="B1441" s="580" t="s">
        <v>842</v>
      </c>
      <c r="C1441" s="494"/>
      <c r="D1441" s="396"/>
      <c r="E1441" s="396"/>
      <c r="F1441" s="396"/>
      <c r="G1441" s="396"/>
      <c r="H1441" s="396"/>
    </row>
    <row r="1442" spans="1:8" s="368" customFormat="1" ht="13.2" hidden="1" x14ac:dyDescent="0.25">
      <c r="A1442" s="892" t="s">
        <v>565</v>
      </c>
      <c r="B1442" s="893"/>
      <c r="C1442" s="552"/>
      <c r="D1442" s="576"/>
      <c r="E1442" s="576"/>
      <c r="F1442" s="576"/>
      <c r="G1442" s="576"/>
      <c r="H1442" s="551"/>
    </row>
    <row r="1443" spans="1:8" hidden="1" x14ac:dyDescent="0.25"/>
    <row r="1444" spans="1:8" s="368" customFormat="1" ht="13.2" hidden="1" customHeight="1" x14ac:dyDescent="0.25">
      <c r="A1444" s="390" t="s">
        <v>544</v>
      </c>
      <c r="B1444" s="379">
        <v>1088</v>
      </c>
      <c r="C1444" s="567"/>
      <c r="D1444" s="568"/>
      <c r="E1444" s="568"/>
      <c r="F1444" s="568"/>
      <c r="G1444" s="370"/>
    </row>
    <row r="1445" spans="1:8" s="368" customFormat="1" ht="13.2" hidden="1" customHeight="1" x14ac:dyDescent="0.25">
      <c r="A1445" s="390" t="s">
        <v>547</v>
      </c>
      <c r="B1445" s="379">
        <v>12002</v>
      </c>
      <c r="C1445" s="921" t="str">
        <f>C1279</f>
        <v>2024Ã. (÷³ëï³óÇ )</v>
      </c>
      <c r="D1445" s="561"/>
      <c r="E1445" s="561"/>
      <c r="F1445" s="561"/>
      <c r="G1445" s="910" t="s">
        <v>573</v>
      </c>
      <c r="H1445" s="910" t="s">
        <v>3</v>
      </c>
    </row>
    <row r="1446" spans="1:8" s="368" customFormat="1" ht="52.95" hidden="1" customHeight="1" x14ac:dyDescent="0.25">
      <c r="A1446" s="390" t="s">
        <v>549</v>
      </c>
      <c r="B1446" s="379" t="s">
        <v>855</v>
      </c>
      <c r="C1446" s="922"/>
      <c r="D1446" s="392"/>
      <c r="E1446" s="392"/>
      <c r="F1446" s="392"/>
      <c r="G1446" s="910"/>
      <c r="H1446" s="910"/>
    </row>
    <row r="1447" spans="1:8" s="368" customFormat="1" ht="66" hidden="1" customHeight="1" x14ac:dyDescent="0.25">
      <c r="A1447" s="390" t="s">
        <v>551</v>
      </c>
      <c r="B1447" s="379" t="s">
        <v>856</v>
      </c>
      <c r="C1447" s="922"/>
      <c r="D1447" s="392"/>
      <c r="E1447" s="392"/>
      <c r="F1447" s="392"/>
      <c r="G1447" s="910"/>
      <c r="H1447" s="910"/>
    </row>
    <row r="1448" spans="1:8" s="368" customFormat="1" ht="13.2" hidden="1" customHeight="1" x14ac:dyDescent="0.25">
      <c r="A1448" s="390" t="s">
        <v>553</v>
      </c>
      <c r="B1448" s="379" t="s">
        <v>568</v>
      </c>
      <c r="C1448" s="922"/>
      <c r="D1448" s="392"/>
      <c r="E1448" s="392"/>
      <c r="F1448" s="392"/>
      <c r="G1448" s="910"/>
      <c r="H1448" s="910"/>
    </row>
    <row r="1449" spans="1:8" s="368" customFormat="1" ht="52.95" hidden="1" customHeight="1" x14ac:dyDescent="0.25">
      <c r="A1449" s="390" t="s">
        <v>646</v>
      </c>
      <c r="B1449" s="379" t="s">
        <v>857</v>
      </c>
      <c r="C1449" s="922"/>
      <c r="D1449" s="392"/>
      <c r="E1449" s="392"/>
      <c r="F1449" s="392"/>
      <c r="G1449" s="910"/>
      <c r="H1449" s="910"/>
    </row>
    <row r="1450" spans="1:8" s="368" customFormat="1" ht="13.2" hidden="1" customHeight="1" x14ac:dyDescent="0.25">
      <c r="A1450" s="890" t="s">
        <v>557</v>
      </c>
      <c r="B1450" s="891"/>
      <c r="C1450" s="922"/>
      <c r="D1450" s="392"/>
      <c r="E1450" s="392"/>
      <c r="F1450" s="392"/>
      <c r="G1450" s="910"/>
      <c r="H1450" s="910"/>
    </row>
    <row r="1451" spans="1:8" s="368" customFormat="1" ht="13.2" hidden="1" x14ac:dyDescent="0.25">
      <c r="A1451" s="392" t="s">
        <v>558</v>
      </c>
      <c r="B1451" s="392" t="s">
        <v>559</v>
      </c>
      <c r="C1451" s="411"/>
      <c r="D1451" s="393"/>
      <c r="E1451" s="393"/>
      <c r="F1451" s="393"/>
      <c r="G1451" s="393"/>
      <c r="H1451" s="393"/>
    </row>
    <row r="1452" spans="1:8" s="384" customFormat="1" ht="28.2" hidden="1" customHeight="1" x14ac:dyDescent="0.25">
      <c r="A1452" s="394" t="s">
        <v>560</v>
      </c>
      <c r="B1452" s="394" t="s">
        <v>858</v>
      </c>
      <c r="C1452" s="582"/>
      <c r="D1452" s="438"/>
      <c r="E1452" s="438"/>
      <c r="F1452" s="438"/>
      <c r="G1452" s="438"/>
      <c r="H1452" s="583"/>
    </row>
    <row r="1453" spans="1:8" s="384" customFormat="1" ht="13.2" hidden="1" x14ac:dyDescent="0.25">
      <c r="A1453" s="394" t="s">
        <v>560</v>
      </c>
      <c r="B1453" s="394" t="s">
        <v>640</v>
      </c>
      <c r="C1453" s="582"/>
      <c r="D1453" s="438"/>
      <c r="E1453" s="438"/>
      <c r="F1453" s="438"/>
      <c r="G1453" s="438"/>
      <c r="H1453" s="583"/>
    </row>
    <row r="1454" spans="1:8" s="384" customFormat="1" ht="13.2" hidden="1" x14ac:dyDescent="0.25">
      <c r="A1454" s="394" t="s">
        <v>560</v>
      </c>
      <c r="B1454" s="394" t="s">
        <v>641</v>
      </c>
      <c r="C1454" s="582"/>
      <c r="D1454" s="438"/>
      <c r="E1454" s="438"/>
      <c r="F1454" s="438"/>
      <c r="G1454" s="438"/>
      <c r="H1454" s="583"/>
    </row>
    <row r="1455" spans="1:8" s="384" customFormat="1" ht="13.2" hidden="1" x14ac:dyDescent="0.25">
      <c r="A1455" s="394" t="s">
        <v>560</v>
      </c>
      <c r="B1455" s="394" t="s">
        <v>859</v>
      </c>
      <c r="C1455" s="582"/>
      <c r="D1455" s="438"/>
      <c r="E1455" s="438"/>
      <c r="F1455" s="438"/>
      <c r="G1455" s="438"/>
      <c r="H1455" s="583"/>
    </row>
    <row r="1456" spans="1:8" s="397" customFormat="1" ht="13.2" hidden="1" customHeight="1" x14ac:dyDescent="0.25">
      <c r="A1456" s="394" t="s">
        <v>560</v>
      </c>
      <c r="B1456" s="394" t="s">
        <v>860</v>
      </c>
      <c r="C1456" s="584"/>
      <c r="D1456" s="413"/>
      <c r="E1456" s="413"/>
      <c r="F1456" s="413"/>
      <c r="G1456" s="413"/>
      <c r="H1456" s="522"/>
    </row>
    <row r="1457" spans="1:8" s="397" customFormat="1" ht="13.2" hidden="1" x14ac:dyDescent="0.25">
      <c r="A1457" s="394" t="s">
        <v>603</v>
      </c>
      <c r="B1457" s="580" t="s">
        <v>842</v>
      </c>
      <c r="C1457" s="585"/>
      <c r="D1457" s="408"/>
      <c r="E1457" s="408"/>
      <c r="F1457" s="408"/>
      <c r="G1457" s="408"/>
      <c r="H1457" s="483"/>
    </row>
    <row r="1458" spans="1:8" s="397" customFormat="1" ht="13.2" hidden="1" customHeight="1" x14ac:dyDescent="0.25">
      <c r="A1458" s="394" t="s">
        <v>563</v>
      </c>
      <c r="B1458" s="394" t="s">
        <v>861</v>
      </c>
      <c r="C1458" s="584"/>
      <c r="D1458" s="413"/>
      <c r="E1458" s="413"/>
      <c r="F1458" s="413"/>
      <c r="G1458" s="413"/>
      <c r="H1458" s="522"/>
    </row>
    <row r="1459" spans="1:8" s="368" customFormat="1" ht="13.2" hidden="1" x14ac:dyDescent="0.25">
      <c r="A1459" s="892" t="s">
        <v>565</v>
      </c>
      <c r="B1459" s="893"/>
      <c r="C1459" s="552"/>
      <c r="D1459" s="576"/>
      <c r="E1459" s="576"/>
      <c r="F1459" s="576"/>
      <c r="G1459" s="576"/>
      <c r="H1459" s="551"/>
    </row>
    <row r="1460" spans="1:8" hidden="1" x14ac:dyDescent="0.25"/>
    <row r="1461" spans="1:8" s="368" customFormat="1" ht="13.2" hidden="1" customHeight="1" x14ac:dyDescent="0.25">
      <c r="A1461" s="390" t="s">
        <v>544</v>
      </c>
      <c r="B1461" s="379">
        <v>1088</v>
      </c>
      <c r="C1461" s="567"/>
      <c r="D1461" s="568"/>
      <c r="E1461" s="568"/>
      <c r="F1461" s="568"/>
      <c r="G1461" s="370"/>
    </row>
    <row r="1462" spans="1:8" s="368" customFormat="1" ht="13.2" hidden="1" customHeight="1" x14ac:dyDescent="0.25">
      <c r="A1462" s="390" t="s">
        <v>547</v>
      </c>
      <c r="B1462" s="379">
        <v>12004</v>
      </c>
      <c r="C1462" s="921" t="str">
        <f>C1279</f>
        <v>2024Ã. (÷³ëï³óÇ )</v>
      </c>
      <c r="D1462" s="561"/>
      <c r="E1462" s="561"/>
      <c r="F1462" s="561"/>
      <c r="G1462" s="910" t="s">
        <v>573</v>
      </c>
      <c r="H1462" s="910" t="s">
        <v>3</v>
      </c>
    </row>
    <row r="1463" spans="1:8" s="368" customFormat="1" ht="28.2" hidden="1" customHeight="1" x14ac:dyDescent="0.25">
      <c r="A1463" s="390" t="s">
        <v>549</v>
      </c>
      <c r="B1463" s="379" t="s">
        <v>862</v>
      </c>
      <c r="C1463" s="922"/>
      <c r="D1463" s="392"/>
      <c r="E1463" s="392"/>
      <c r="F1463" s="392"/>
      <c r="G1463" s="910"/>
      <c r="H1463" s="910"/>
    </row>
    <row r="1464" spans="1:8" s="368" customFormat="1" ht="26.4" hidden="1" customHeight="1" x14ac:dyDescent="0.25">
      <c r="A1464" s="390" t="s">
        <v>551</v>
      </c>
      <c r="B1464" s="379" t="s">
        <v>863</v>
      </c>
      <c r="C1464" s="922"/>
      <c r="D1464" s="392"/>
      <c r="E1464" s="392"/>
      <c r="F1464" s="392"/>
      <c r="G1464" s="910"/>
      <c r="H1464" s="910"/>
    </row>
    <row r="1465" spans="1:8" s="368" customFormat="1" ht="13.2" hidden="1" customHeight="1" x14ac:dyDescent="0.25">
      <c r="A1465" s="390" t="s">
        <v>553</v>
      </c>
      <c r="B1465" s="379" t="s">
        <v>568</v>
      </c>
      <c r="C1465" s="922"/>
      <c r="D1465" s="392"/>
      <c r="E1465" s="392"/>
      <c r="F1465" s="392"/>
      <c r="G1465" s="910"/>
      <c r="H1465" s="910"/>
    </row>
    <row r="1466" spans="1:8" s="368" customFormat="1" ht="26.4" hidden="1" customHeight="1" x14ac:dyDescent="0.25">
      <c r="A1466" s="390" t="s">
        <v>646</v>
      </c>
      <c r="B1466" s="379" t="s">
        <v>864</v>
      </c>
      <c r="C1466" s="922"/>
      <c r="D1466" s="392"/>
      <c r="E1466" s="392"/>
      <c r="F1466" s="392"/>
      <c r="G1466" s="910"/>
      <c r="H1466" s="910"/>
    </row>
    <row r="1467" spans="1:8" s="368" customFormat="1" ht="13.2" hidden="1" customHeight="1" x14ac:dyDescent="0.25">
      <c r="A1467" s="890" t="s">
        <v>557</v>
      </c>
      <c r="B1467" s="891"/>
      <c r="C1467" s="922"/>
      <c r="D1467" s="392"/>
      <c r="E1467" s="392"/>
      <c r="F1467" s="392"/>
      <c r="G1467" s="910"/>
      <c r="H1467" s="910"/>
    </row>
    <row r="1468" spans="1:8" s="368" customFormat="1" ht="13.2" hidden="1" x14ac:dyDescent="0.25">
      <c r="A1468" s="392" t="s">
        <v>558</v>
      </c>
      <c r="B1468" s="392" t="s">
        <v>559</v>
      </c>
      <c r="C1468" s="411"/>
      <c r="D1468" s="393"/>
      <c r="E1468" s="393"/>
      <c r="F1468" s="393"/>
      <c r="G1468" s="393"/>
      <c r="H1468" s="393"/>
    </row>
    <row r="1469" spans="1:8" s="368" customFormat="1" ht="13.2" hidden="1" x14ac:dyDescent="0.25">
      <c r="A1469" s="394" t="s">
        <v>560</v>
      </c>
      <c r="B1469" s="394" t="s">
        <v>865</v>
      </c>
      <c r="C1469" s="412"/>
      <c r="D1469" s="413"/>
      <c r="E1469" s="413"/>
      <c r="F1469" s="413"/>
      <c r="G1469" s="413"/>
      <c r="H1469" s="414"/>
    </row>
    <row r="1470" spans="1:8" s="368" customFormat="1" ht="13.2" hidden="1" x14ac:dyDescent="0.25">
      <c r="A1470" s="394" t="s">
        <v>560</v>
      </c>
      <c r="B1470" s="394" t="s">
        <v>640</v>
      </c>
      <c r="C1470" s="412"/>
      <c r="D1470" s="413"/>
      <c r="E1470" s="413"/>
      <c r="F1470" s="413"/>
      <c r="G1470" s="413"/>
      <c r="H1470" s="414"/>
    </row>
    <row r="1471" spans="1:8" s="368" customFormat="1" ht="13.2" hidden="1" x14ac:dyDescent="0.25">
      <c r="A1471" s="394" t="s">
        <v>560</v>
      </c>
      <c r="B1471" s="394" t="s">
        <v>641</v>
      </c>
      <c r="C1471" s="412"/>
      <c r="D1471" s="413"/>
      <c r="E1471" s="413"/>
      <c r="F1471" s="413"/>
      <c r="G1471" s="413"/>
      <c r="H1471" s="414"/>
    </row>
    <row r="1472" spans="1:8" s="368" customFormat="1" ht="13.2" hidden="1" x14ac:dyDescent="0.25">
      <c r="A1472" s="394" t="s">
        <v>560</v>
      </c>
      <c r="B1472" s="394" t="s">
        <v>866</v>
      </c>
      <c r="C1472" s="412"/>
      <c r="D1472" s="413"/>
      <c r="E1472" s="413"/>
      <c r="F1472" s="413"/>
      <c r="G1472" s="413"/>
      <c r="H1472" s="414"/>
    </row>
    <row r="1473" spans="1:8" s="368" customFormat="1" ht="13.2" hidden="1" customHeight="1" x14ac:dyDescent="0.25">
      <c r="A1473" s="394" t="s">
        <v>603</v>
      </c>
      <c r="B1473" s="394" t="s">
        <v>867</v>
      </c>
      <c r="C1473" s="412"/>
      <c r="D1473" s="413"/>
      <c r="E1473" s="413"/>
      <c r="F1473" s="413"/>
      <c r="G1473" s="413"/>
      <c r="H1473" s="414"/>
    </row>
    <row r="1474" spans="1:8" s="368" customFormat="1" ht="13.2" hidden="1" customHeight="1" x14ac:dyDescent="0.25">
      <c r="A1474" s="394" t="s">
        <v>563</v>
      </c>
      <c r="B1474" s="394" t="s">
        <v>868</v>
      </c>
      <c r="C1474" s="412"/>
      <c r="D1474" s="413"/>
      <c r="E1474" s="413"/>
      <c r="F1474" s="413"/>
      <c r="G1474" s="413"/>
      <c r="H1474" s="414"/>
    </row>
    <row r="1475" spans="1:8" s="368" customFormat="1" ht="13.2" hidden="1" x14ac:dyDescent="0.25">
      <c r="A1475" s="892" t="s">
        <v>565</v>
      </c>
      <c r="B1475" s="893"/>
      <c r="C1475" s="586"/>
      <c r="D1475" s="576"/>
      <c r="E1475" s="576"/>
      <c r="F1475" s="576"/>
      <c r="G1475" s="576" t="e">
        <v>#REF!</v>
      </c>
      <c r="H1475" s="576" t="e">
        <v>#REF!</v>
      </c>
    </row>
    <row r="1476" spans="1:8" hidden="1" x14ac:dyDescent="0.25"/>
    <row r="1477" spans="1:8" s="368" customFormat="1" ht="13.2" hidden="1" customHeight="1" x14ac:dyDescent="0.25">
      <c r="A1477" s="390" t="s">
        <v>544</v>
      </c>
      <c r="B1477" s="379">
        <v>1088</v>
      </c>
      <c r="C1477" s="567"/>
      <c r="D1477" s="568"/>
      <c r="E1477" s="568"/>
      <c r="F1477" s="568"/>
      <c r="G1477" s="370"/>
    </row>
    <row r="1478" spans="1:8" s="368" customFormat="1" ht="13.2" hidden="1" customHeight="1" x14ac:dyDescent="0.25">
      <c r="A1478" s="390" t="s">
        <v>547</v>
      </c>
      <c r="B1478" s="379">
        <v>12005</v>
      </c>
      <c r="C1478" s="921" t="str">
        <f>C1279</f>
        <v>2024Ã. (÷³ëï³óÇ )</v>
      </c>
      <c r="D1478" s="561"/>
      <c r="E1478" s="561"/>
      <c r="F1478" s="561"/>
      <c r="G1478" s="910" t="s">
        <v>573</v>
      </c>
      <c r="H1478" s="910" t="s">
        <v>3</v>
      </c>
    </row>
    <row r="1479" spans="1:8" s="368" customFormat="1" ht="26.4" hidden="1" customHeight="1" x14ac:dyDescent="0.25">
      <c r="A1479" s="390" t="s">
        <v>549</v>
      </c>
      <c r="B1479" s="379" t="s">
        <v>869</v>
      </c>
      <c r="C1479" s="922"/>
      <c r="D1479" s="392"/>
      <c r="E1479" s="392"/>
      <c r="F1479" s="392"/>
      <c r="G1479" s="910"/>
      <c r="H1479" s="910"/>
    </row>
    <row r="1480" spans="1:8" s="368" customFormat="1" ht="66" hidden="1" customHeight="1" x14ac:dyDescent="0.25">
      <c r="A1480" s="390" t="s">
        <v>551</v>
      </c>
      <c r="B1480" s="379" t="s">
        <v>870</v>
      </c>
      <c r="C1480" s="922"/>
      <c r="D1480" s="392"/>
      <c r="E1480" s="392"/>
      <c r="F1480" s="392"/>
      <c r="G1480" s="910"/>
      <c r="H1480" s="910"/>
    </row>
    <row r="1481" spans="1:8" s="368" customFormat="1" ht="13.2" hidden="1" customHeight="1" x14ac:dyDescent="0.25">
      <c r="A1481" s="390" t="s">
        <v>553</v>
      </c>
      <c r="B1481" s="379" t="s">
        <v>568</v>
      </c>
      <c r="C1481" s="922"/>
      <c r="D1481" s="392"/>
      <c r="E1481" s="392"/>
      <c r="F1481" s="392"/>
      <c r="G1481" s="910"/>
      <c r="H1481" s="910"/>
    </row>
    <row r="1482" spans="1:8" s="368" customFormat="1" ht="39.6" hidden="1" customHeight="1" x14ac:dyDescent="0.25">
      <c r="A1482" s="390" t="s">
        <v>646</v>
      </c>
      <c r="B1482" s="379" t="s">
        <v>871</v>
      </c>
      <c r="C1482" s="922"/>
      <c r="D1482" s="392"/>
      <c r="E1482" s="392"/>
      <c r="F1482" s="392"/>
      <c r="G1482" s="910"/>
      <c r="H1482" s="910"/>
    </row>
    <row r="1483" spans="1:8" s="368" customFormat="1" ht="13.2" hidden="1" customHeight="1" x14ac:dyDescent="0.25">
      <c r="A1483" s="890" t="s">
        <v>557</v>
      </c>
      <c r="B1483" s="891"/>
      <c r="C1483" s="922"/>
      <c r="D1483" s="392"/>
      <c r="E1483" s="392"/>
      <c r="F1483" s="392"/>
      <c r="G1483" s="910"/>
      <c r="H1483" s="910"/>
    </row>
    <row r="1484" spans="1:8" s="368" customFormat="1" ht="13.2" hidden="1" x14ac:dyDescent="0.25">
      <c r="A1484" s="392" t="s">
        <v>558</v>
      </c>
      <c r="B1484" s="392" t="s">
        <v>559</v>
      </c>
      <c r="C1484" s="411"/>
      <c r="D1484" s="393"/>
      <c r="E1484" s="393"/>
      <c r="F1484" s="393"/>
      <c r="G1484" s="393"/>
      <c r="H1484" s="393"/>
    </row>
    <row r="1485" spans="1:8" s="368" customFormat="1" ht="13.2" hidden="1" x14ac:dyDescent="0.25">
      <c r="A1485" s="394" t="s">
        <v>560</v>
      </c>
      <c r="B1485" s="394" t="s">
        <v>872</v>
      </c>
      <c r="C1485" s="587"/>
      <c r="D1485" s="588"/>
      <c r="E1485" s="588"/>
      <c r="F1485" s="588"/>
      <c r="G1485" s="588"/>
      <c r="H1485" s="589"/>
    </row>
    <row r="1486" spans="1:8" s="368" customFormat="1" ht="13.2" hidden="1" x14ac:dyDescent="0.25">
      <c r="A1486" s="394" t="s">
        <v>560</v>
      </c>
      <c r="B1486" s="394" t="s">
        <v>873</v>
      </c>
      <c r="C1486" s="587"/>
      <c r="D1486" s="588"/>
      <c r="E1486" s="588"/>
      <c r="F1486" s="588"/>
      <c r="G1486" s="588"/>
      <c r="H1486" s="589"/>
    </row>
    <row r="1487" spans="1:8" s="368" customFormat="1" ht="13.2" hidden="1" x14ac:dyDescent="0.25">
      <c r="A1487" s="394" t="s">
        <v>560</v>
      </c>
      <c r="B1487" s="394" t="s">
        <v>874</v>
      </c>
      <c r="C1487" s="587"/>
      <c r="D1487" s="588"/>
      <c r="E1487" s="588"/>
      <c r="F1487" s="588"/>
      <c r="G1487" s="588"/>
      <c r="H1487" s="589"/>
    </row>
    <row r="1488" spans="1:8" s="368" customFormat="1" ht="26.4" hidden="1" x14ac:dyDescent="0.25">
      <c r="A1488" s="394" t="s">
        <v>560</v>
      </c>
      <c r="B1488" s="394" t="s">
        <v>875</v>
      </c>
      <c r="C1488" s="587"/>
      <c r="D1488" s="588"/>
      <c r="E1488" s="588"/>
      <c r="F1488" s="588"/>
      <c r="G1488" s="588"/>
      <c r="H1488" s="589"/>
    </row>
    <row r="1489" spans="1:9" s="368" customFormat="1" ht="13.2" hidden="1" customHeight="1" x14ac:dyDescent="0.25">
      <c r="A1489" s="394" t="s">
        <v>603</v>
      </c>
      <c r="B1489" s="394" t="s">
        <v>867</v>
      </c>
      <c r="C1489" s="587"/>
      <c r="D1489" s="588"/>
      <c r="E1489" s="588"/>
      <c r="F1489" s="588"/>
      <c r="G1489" s="588"/>
      <c r="H1489" s="589"/>
    </row>
    <row r="1490" spans="1:9" s="368" customFormat="1" ht="13.2" hidden="1" x14ac:dyDescent="0.25">
      <c r="A1490" s="892" t="s">
        <v>565</v>
      </c>
      <c r="B1490" s="893"/>
      <c r="C1490" s="586"/>
      <c r="D1490" s="576"/>
      <c r="E1490" s="576"/>
      <c r="F1490" s="576"/>
      <c r="G1490" s="576"/>
      <c r="H1490" s="576"/>
    </row>
    <row r="1491" spans="1:9" hidden="1" x14ac:dyDescent="0.25"/>
    <row r="1492" spans="1:9" s="368" customFormat="1" ht="13.2" x14ac:dyDescent="0.25">
      <c r="A1492" s="390" t="s">
        <v>544</v>
      </c>
      <c r="B1492" s="379">
        <v>1088</v>
      </c>
      <c r="C1492" s="910"/>
      <c r="D1492" s="910"/>
      <c r="E1492" s="910"/>
      <c r="F1492" s="910"/>
      <c r="G1492" s="910"/>
      <c r="H1492" s="910"/>
      <c r="I1492" s="910"/>
    </row>
    <row r="1493" spans="1:9" s="368" customFormat="1" ht="13.2" customHeight="1" x14ac:dyDescent="0.25">
      <c r="A1493" s="390" t="s">
        <v>547</v>
      </c>
      <c r="B1493" s="379">
        <v>12006</v>
      </c>
      <c r="C1493" s="920" t="s">
        <v>1478</v>
      </c>
      <c r="D1493" s="887" t="s">
        <v>1479</v>
      </c>
      <c r="E1493" s="887" t="s">
        <v>1480</v>
      </c>
      <c r="F1493" s="887" t="s">
        <v>1481</v>
      </c>
      <c r="G1493" s="887" t="s">
        <v>1482</v>
      </c>
      <c r="H1493" s="910" t="s">
        <v>3</v>
      </c>
      <c r="I1493" s="910" t="s">
        <v>108</v>
      </c>
    </row>
    <row r="1494" spans="1:9" s="368" customFormat="1" ht="26.4" x14ac:dyDescent="0.25">
      <c r="A1494" s="390" t="s">
        <v>549</v>
      </c>
      <c r="B1494" s="379" t="s">
        <v>876</v>
      </c>
      <c r="C1494" s="910"/>
      <c r="D1494" s="888"/>
      <c r="E1494" s="888"/>
      <c r="F1494" s="888"/>
      <c r="G1494" s="888"/>
      <c r="H1494" s="910"/>
      <c r="I1494" s="910"/>
    </row>
    <row r="1495" spans="1:9" s="368" customFormat="1" ht="52.95" customHeight="1" x14ac:dyDescent="0.25">
      <c r="A1495" s="390" t="s">
        <v>551</v>
      </c>
      <c r="B1495" s="379" t="s">
        <v>877</v>
      </c>
      <c r="C1495" s="910"/>
      <c r="D1495" s="888"/>
      <c r="E1495" s="888"/>
      <c r="F1495" s="888"/>
      <c r="G1495" s="888"/>
      <c r="H1495" s="910"/>
      <c r="I1495" s="910"/>
    </row>
    <row r="1496" spans="1:9" s="368" customFormat="1" ht="13.2" x14ac:dyDescent="0.25">
      <c r="A1496" s="390" t="s">
        <v>553</v>
      </c>
      <c r="B1496" s="379" t="s">
        <v>568</v>
      </c>
      <c r="C1496" s="910"/>
      <c r="D1496" s="888"/>
      <c r="E1496" s="888"/>
      <c r="F1496" s="888"/>
      <c r="G1496" s="888"/>
      <c r="H1496" s="910"/>
      <c r="I1496" s="910"/>
    </row>
    <row r="1497" spans="1:9" s="368" customFormat="1" ht="39.6" x14ac:dyDescent="0.25">
      <c r="A1497" s="390" t="s">
        <v>646</v>
      </c>
      <c r="B1497" s="379" t="s">
        <v>878</v>
      </c>
      <c r="C1497" s="910"/>
      <c r="D1497" s="888"/>
      <c r="E1497" s="888"/>
      <c r="F1497" s="888"/>
      <c r="G1497" s="888"/>
      <c r="H1497" s="910"/>
      <c r="I1497" s="910"/>
    </row>
    <row r="1498" spans="1:9" s="368" customFormat="1" ht="13.2" x14ac:dyDescent="0.25">
      <c r="A1498" s="890" t="s">
        <v>557</v>
      </c>
      <c r="B1498" s="891"/>
      <c r="C1498" s="910"/>
      <c r="D1498" s="889"/>
      <c r="E1498" s="889"/>
      <c r="F1498" s="889"/>
      <c r="G1498" s="889"/>
      <c r="H1498" s="910"/>
      <c r="I1498" s="910"/>
    </row>
    <row r="1499" spans="1:9" s="368" customFormat="1" ht="13.2" x14ac:dyDescent="0.25">
      <c r="A1499" s="392" t="s">
        <v>558</v>
      </c>
      <c r="B1499" s="392" t="s">
        <v>559</v>
      </c>
      <c r="C1499" s="393"/>
      <c r="D1499" s="393"/>
      <c r="E1499" s="393"/>
      <c r="F1499" s="393"/>
      <c r="G1499" s="393"/>
      <c r="H1499" s="393"/>
      <c r="I1499" s="393"/>
    </row>
    <row r="1500" spans="1:9" s="368" customFormat="1" ht="13.2" x14ac:dyDescent="0.25">
      <c r="A1500" s="394" t="s">
        <v>560</v>
      </c>
      <c r="B1500" s="394" t="s">
        <v>879</v>
      </c>
      <c r="C1500" s="414">
        <v>1292</v>
      </c>
      <c r="D1500" s="413">
        <v>2000</v>
      </c>
      <c r="E1500" s="413">
        <v>2000</v>
      </c>
      <c r="F1500" s="413">
        <v>2000</v>
      </c>
      <c r="G1500" s="413">
        <v>2000</v>
      </c>
      <c r="H1500" s="414">
        <v>2200</v>
      </c>
      <c r="I1500" s="414">
        <v>2300</v>
      </c>
    </row>
    <row r="1501" spans="1:9" s="397" customFormat="1" ht="13.2" x14ac:dyDescent="0.25">
      <c r="A1501" s="394" t="s">
        <v>560</v>
      </c>
      <c r="B1501" s="394" t="s">
        <v>640</v>
      </c>
      <c r="C1501" s="414">
        <v>259</v>
      </c>
      <c r="D1501" s="413">
        <v>400</v>
      </c>
      <c r="E1501" s="413">
        <v>400</v>
      </c>
      <c r="F1501" s="413">
        <v>400</v>
      </c>
      <c r="G1501" s="413">
        <v>400</v>
      </c>
      <c r="H1501" s="414">
        <v>440</v>
      </c>
      <c r="I1501" s="414">
        <v>460</v>
      </c>
    </row>
    <row r="1502" spans="1:9" s="397" customFormat="1" ht="13.2" x14ac:dyDescent="0.25">
      <c r="A1502" s="394" t="s">
        <v>603</v>
      </c>
      <c r="B1502" s="394" t="s">
        <v>874</v>
      </c>
      <c r="C1502" s="414">
        <v>1033</v>
      </c>
      <c r="D1502" s="413">
        <v>1600</v>
      </c>
      <c r="E1502" s="413">
        <v>1600</v>
      </c>
      <c r="F1502" s="413">
        <v>1600</v>
      </c>
      <c r="G1502" s="413">
        <v>1600</v>
      </c>
      <c r="H1502" s="414">
        <v>1760</v>
      </c>
      <c r="I1502" s="414">
        <v>1840</v>
      </c>
    </row>
    <row r="1503" spans="1:9" s="397" customFormat="1" ht="13.2" customHeight="1" x14ac:dyDescent="0.25">
      <c r="A1503" s="394" t="s">
        <v>603</v>
      </c>
      <c r="B1503" s="394" t="s">
        <v>867</v>
      </c>
      <c r="C1503" s="414">
        <v>60</v>
      </c>
      <c r="D1503" s="413">
        <v>60</v>
      </c>
      <c r="E1503" s="413">
        <v>60</v>
      </c>
      <c r="F1503" s="413">
        <v>60</v>
      </c>
      <c r="G1503" s="413">
        <v>60</v>
      </c>
      <c r="H1503" s="414">
        <v>60</v>
      </c>
      <c r="I1503" s="414">
        <v>60</v>
      </c>
    </row>
    <row r="1504" spans="1:9" s="368" customFormat="1" ht="13.2" x14ac:dyDescent="0.25">
      <c r="A1504" s="394" t="s">
        <v>563</v>
      </c>
      <c r="B1504" s="394" t="s">
        <v>880</v>
      </c>
      <c r="C1504" s="414">
        <v>180</v>
      </c>
      <c r="D1504" s="413">
        <v>180</v>
      </c>
      <c r="E1504" s="413">
        <v>180</v>
      </c>
      <c r="F1504" s="413">
        <v>180</v>
      </c>
      <c r="G1504" s="413">
        <v>180</v>
      </c>
      <c r="H1504" s="414">
        <v>180</v>
      </c>
      <c r="I1504" s="414">
        <v>180</v>
      </c>
    </row>
    <row r="1505" spans="1:9" s="368" customFormat="1" ht="13.2" x14ac:dyDescent="0.25">
      <c r="A1505" s="892" t="s">
        <v>565</v>
      </c>
      <c r="B1505" s="893"/>
      <c r="C1505" s="565">
        <f>'Հ3 Մաս 2'!G50</f>
        <v>236314.74</v>
      </c>
      <c r="D1505" s="565">
        <f>'Հ3 Մաս 2'!H50</f>
        <v>504600</v>
      </c>
      <c r="E1505" s="565">
        <f>'Հ3 Մաս 2'!I50</f>
        <v>504600</v>
      </c>
      <c r="F1505" s="565">
        <f>'Հ3 Մաս 2'!J50</f>
        <v>504600</v>
      </c>
      <c r="G1505" s="565">
        <f>'Հ3 Մաս 2'!K50</f>
        <v>504600</v>
      </c>
      <c r="H1505" s="565">
        <f>'[3]Havelv 3 մաս 1 և մաս 2'!J343</f>
        <v>555060</v>
      </c>
      <c r="I1505" s="565">
        <f>'[3]Havelv 3 մաս 1 և մաս 2'!K343</f>
        <v>580290</v>
      </c>
    </row>
    <row r="1507" spans="1:9" s="368" customFormat="1" ht="13.2" hidden="1" customHeight="1" x14ac:dyDescent="0.25">
      <c r="A1507" s="390" t="s">
        <v>544</v>
      </c>
      <c r="B1507" s="379">
        <v>1088</v>
      </c>
      <c r="C1507" s="567"/>
      <c r="D1507" s="568"/>
      <c r="E1507" s="568"/>
      <c r="F1507" s="568"/>
      <c r="G1507" s="370"/>
    </row>
    <row r="1508" spans="1:9" s="368" customFormat="1" ht="13.2" hidden="1" customHeight="1" x14ac:dyDescent="0.25">
      <c r="A1508" s="390" t="s">
        <v>547</v>
      </c>
      <c r="B1508" s="379">
        <v>12008</v>
      </c>
      <c r="C1508" s="913" t="str">
        <f>C1493</f>
        <v>2024Ã. (÷³ëï³óÇ )</v>
      </c>
      <c r="D1508" s="409"/>
      <c r="E1508" s="409"/>
      <c r="F1508" s="409"/>
      <c r="G1508" s="910" t="s">
        <v>573</v>
      </c>
      <c r="H1508" s="910" t="s">
        <v>3</v>
      </c>
    </row>
    <row r="1509" spans="1:9" s="368" customFormat="1" ht="39.6" hidden="1" customHeight="1" x14ac:dyDescent="0.25">
      <c r="A1509" s="390" t="s">
        <v>549</v>
      </c>
      <c r="B1509" s="379" t="s">
        <v>881</v>
      </c>
      <c r="C1509" s="914"/>
      <c r="D1509" s="410"/>
      <c r="E1509" s="410"/>
      <c r="F1509" s="410"/>
      <c r="G1509" s="910"/>
      <c r="H1509" s="910"/>
    </row>
    <row r="1510" spans="1:9" s="368" customFormat="1" ht="66" hidden="1" customHeight="1" x14ac:dyDescent="0.25">
      <c r="A1510" s="390" t="s">
        <v>551</v>
      </c>
      <c r="B1510" s="379" t="s">
        <v>882</v>
      </c>
      <c r="C1510" s="914"/>
      <c r="D1510" s="410"/>
      <c r="E1510" s="410"/>
      <c r="F1510" s="410"/>
      <c r="G1510" s="910"/>
      <c r="H1510" s="910"/>
    </row>
    <row r="1511" spans="1:9" s="368" customFormat="1" ht="13.2" hidden="1" customHeight="1" x14ac:dyDescent="0.25">
      <c r="A1511" s="390" t="s">
        <v>553</v>
      </c>
      <c r="B1511" s="379" t="s">
        <v>568</v>
      </c>
      <c r="C1511" s="914"/>
      <c r="D1511" s="410"/>
      <c r="E1511" s="410"/>
      <c r="F1511" s="410"/>
      <c r="G1511" s="910"/>
      <c r="H1511" s="910"/>
    </row>
    <row r="1512" spans="1:9" s="368" customFormat="1" ht="26.4" hidden="1" customHeight="1" x14ac:dyDescent="0.25">
      <c r="A1512" s="390" t="s">
        <v>646</v>
      </c>
      <c r="B1512" s="379" t="s">
        <v>864</v>
      </c>
      <c r="C1512" s="914"/>
      <c r="D1512" s="410"/>
      <c r="E1512" s="410"/>
      <c r="F1512" s="410"/>
      <c r="G1512" s="910"/>
      <c r="H1512" s="910"/>
    </row>
    <row r="1513" spans="1:9" s="368" customFormat="1" ht="13.2" hidden="1" customHeight="1" x14ac:dyDescent="0.25">
      <c r="A1513" s="890" t="s">
        <v>557</v>
      </c>
      <c r="B1513" s="891"/>
      <c r="C1513" s="915"/>
      <c r="D1513" s="393"/>
      <c r="E1513" s="393"/>
      <c r="F1513" s="393"/>
      <c r="G1513" s="910"/>
      <c r="H1513" s="910"/>
    </row>
    <row r="1514" spans="1:9" s="368" customFormat="1" ht="13.2" hidden="1" x14ac:dyDescent="0.25">
      <c r="A1514" s="392" t="s">
        <v>558</v>
      </c>
      <c r="B1514" s="392" t="s">
        <v>559</v>
      </c>
      <c r="C1514" s="411"/>
      <c r="D1514" s="393"/>
      <c r="E1514" s="393"/>
      <c r="F1514" s="393"/>
      <c r="G1514" s="393"/>
      <c r="H1514" s="393"/>
    </row>
    <row r="1515" spans="1:9" s="368" customFormat="1" ht="13.2" hidden="1" x14ac:dyDescent="0.25">
      <c r="A1515" s="394" t="s">
        <v>560</v>
      </c>
      <c r="B1515" s="394" t="s">
        <v>883</v>
      </c>
      <c r="C1515" s="412"/>
      <c r="D1515" s="413"/>
      <c r="E1515" s="413"/>
      <c r="F1515" s="413"/>
      <c r="G1515" s="413">
        <v>800</v>
      </c>
      <c r="H1515" s="414">
        <v>1000</v>
      </c>
    </row>
    <row r="1516" spans="1:9" s="368" customFormat="1" ht="13.2" hidden="1" x14ac:dyDescent="0.25">
      <c r="A1516" s="394" t="s">
        <v>560</v>
      </c>
      <c r="B1516" s="394" t="s">
        <v>640</v>
      </c>
      <c r="C1516" s="412"/>
      <c r="D1516" s="413"/>
      <c r="E1516" s="413"/>
      <c r="F1516" s="413"/>
      <c r="G1516" s="413">
        <v>736</v>
      </c>
      <c r="H1516" s="414">
        <v>920</v>
      </c>
    </row>
    <row r="1517" spans="1:9" s="368" customFormat="1" ht="13.2" hidden="1" x14ac:dyDescent="0.25">
      <c r="A1517" s="394" t="s">
        <v>560</v>
      </c>
      <c r="B1517" s="394" t="s">
        <v>641</v>
      </c>
      <c r="C1517" s="412"/>
      <c r="D1517" s="413"/>
      <c r="E1517" s="413"/>
      <c r="F1517" s="413"/>
      <c r="G1517" s="413">
        <v>64</v>
      </c>
      <c r="H1517" s="414">
        <v>80</v>
      </c>
    </row>
    <row r="1518" spans="1:9" s="368" customFormat="1" ht="13.2" hidden="1" x14ac:dyDescent="0.25">
      <c r="A1518" s="394" t="s">
        <v>560</v>
      </c>
      <c r="B1518" s="394" t="s">
        <v>884</v>
      </c>
      <c r="C1518" s="412"/>
      <c r="D1518" s="413"/>
      <c r="E1518" s="413"/>
      <c r="F1518" s="413"/>
      <c r="G1518" s="413">
        <v>40</v>
      </c>
      <c r="H1518" s="414">
        <v>50</v>
      </c>
    </row>
    <row r="1519" spans="1:9" s="368" customFormat="1" ht="13.2" hidden="1" customHeight="1" x14ac:dyDescent="0.25">
      <c r="A1519" s="394" t="s">
        <v>603</v>
      </c>
      <c r="B1519" s="394" t="s">
        <v>867</v>
      </c>
      <c r="C1519" s="412"/>
      <c r="D1519" s="413"/>
      <c r="E1519" s="413"/>
      <c r="F1519" s="413"/>
      <c r="G1519" s="413">
        <v>60</v>
      </c>
      <c r="H1519" s="414">
        <v>60</v>
      </c>
    </row>
    <row r="1520" spans="1:9" s="368" customFormat="1" ht="13.2" hidden="1" x14ac:dyDescent="0.25">
      <c r="A1520" s="394" t="s">
        <v>563</v>
      </c>
      <c r="B1520" s="394" t="s">
        <v>880</v>
      </c>
      <c r="C1520" s="412"/>
      <c r="D1520" s="413"/>
      <c r="E1520" s="413"/>
      <c r="F1520" s="413"/>
      <c r="G1520" s="413">
        <v>5</v>
      </c>
      <c r="H1520" s="414">
        <v>5</v>
      </c>
    </row>
    <row r="1521" spans="1:9" s="368" customFormat="1" ht="13.2" hidden="1" x14ac:dyDescent="0.25">
      <c r="A1521" s="892" t="s">
        <v>565</v>
      </c>
      <c r="B1521" s="893"/>
      <c r="C1521" s="552"/>
      <c r="D1521" s="576"/>
      <c r="E1521" s="576"/>
      <c r="F1521" s="576"/>
      <c r="G1521" s="576" t="e">
        <v>#REF!</v>
      </c>
      <c r="H1521" s="551" t="e">
        <v>#REF!</v>
      </c>
    </row>
    <row r="1522" spans="1:9" s="368" customFormat="1" ht="13.2" hidden="1" x14ac:dyDescent="0.25">
      <c r="A1522" s="936" t="s">
        <v>885</v>
      </c>
      <c r="B1522" s="936"/>
      <c r="C1522" s="421"/>
      <c r="D1522" s="422"/>
      <c r="E1522" s="422"/>
      <c r="F1522" s="422"/>
      <c r="G1522" s="422"/>
      <c r="H1522" s="423"/>
    </row>
    <row r="1523" spans="1:9" s="368" customFormat="1" ht="13.2" hidden="1" x14ac:dyDescent="0.25">
      <c r="A1523" s="390" t="s">
        <v>544</v>
      </c>
      <c r="B1523" s="379">
        <v>1088</v>
      </c>
      <c r="C1523" s="924"/>
      <c r="D1523" s="924"/>
      <c r="E1523" s="924"/>
      <c r="F1523" s="924"/>
      <c r="G1523" s="924"/>
      <c r="H1523" s="924"/>
      <c r="I1523" s="924"/>
    </row>
    <row r="1524" spans="1:9" s="368" customFormat="1" ht="13.2" hidden="1" customHeight="1" x14ac:dyDescent="0.25">
      <c r="A1524" s="390" t="s">
        <v>547</v>
      </c>
      <c r="B1524" s="379">
        <v>12009</v>
      </c>
      <c r="C1524" s="921" t="str">
        <f>C1493</f>
        <v>2024Ã. (÷³ëï³óÇ )</v>
      </c>
      <c r="D1524" s="561"/>
      <c r="E1524" s="561"/>
      <c r="F1524" s="561"/>
      <c r="G1524" s="910" t="s">
        <v>573</v>
      </c>
      <c r="H1524" s="910" t="s">
        <v>3</v>
      </c>
      <c r="I1524" s="910" t="s">
        <v>108</v>
      </c>
    </row>
    <row r="1525" spans="1:9" s="368" customFormat="1" ht="52.95" hidden="1" customHeight="1" x14ac:dyDescent="0.25">
      <c r="A1525" s="390" t="s">
        <v>549</v>
      </c>
      <c r="B1525" s="379" t="s">
        <v>886</v>
      </c>
      <c r="C1525" s="922"/>
      <c r="D1525" s="392"/>
      <c r="E1525" s="392"/>
      <c r="F1525" s="392"/>
      <c r="G1525" s="910"/>
      <c r="H1525" s="910"/>
      <c r="I1525" s="910"/>
    </row>
    <row r="1526" spans="1:9" s="368" customFormat="1" ht="71.400000000000006" hidden="1" customHeight="1" x14ac:dyDescent="0.25">
      <c r="A1526" s="390" t="s">
        <v>551</v>
      </c>
      <c r="B1526" s="379" t="s">
        <v>887</v>
      </c>
      <c r="C1526" s="922"/>
      <c r="D1526" s="392"/>
      <c r="E1526" s="392"/>
      <c r="F1526" s="392"/>
      <c r="G1526" s="910"/>
      <c r="H1526" s="910"/>
      <c r="I1526" s="910"/>
    </row>
    <row r="1527" spans="1:9" s="368" customFormat="1" ht="13.2" hidden="1" customHeight="1" x14ac:dyDescent="0.25">
      <c r="A1527" s="390" t="s">
        <v>553</v>
      </c>
      <c r="B1527" s="379" t="s">
        <v>568</v>
      </c>
      <c r="C1527" s="922"/>
      <c r="D1527" s="392"/>
      <c r="E1527" s="392"/>
      <c r="F1527" s="392"/>
      <c r="G1527" s="910"/>
      <c r="H1527" s="910"/>
      <c r="I1527" s="910"/>
    </row>
    <row r="1528" spans="1:9" s="368" customFormat="1" ht="52.95" hidden="1" customHeight="1" x14ac:dyDescent="0.25">
      <c r="A1528" s="390" t="s">
        <v>646</v>
      </c>
      <c r="B1528" s="379" t="s">
        <v>888</v>
      </c>
      <c r="C1528" s="922"/>
      <c r="D1528" s="392"/>
      <c r="E1528" s="392"/>
      <c r="F1528" s="392"/>
      <c r="G1528" s="910"/>
      <c r="H1528" s="910"/>
      <c r="I1528" s="910"/>
    </row>
    <row r="1529" spans="1:9" s="368" customFormat="1" ht="13.2" hidden="1" customHeight="1" x14ac:dyDescent="0.25">
      <c r="A1529" s="890" t="s">
        <v>557</v>
      </c>
      <c r="B1529" s="891"/>
      <c r="C1529" s="922"/>
      <c r="D1529" s="392"/>
      <c r="E1529" s="392"/>
      <c r="F1529" s="392"/>
      <c r="G1529" s="910"/>
      <c r="H1529" s="910"/>
      <c r="I1529" s="910"/>
    </row>
    <row r="1530" spans="1:9" s="368" customFormat="1" ht="13.2" hidden="1" x14ac:dyDescent="0.25">
      <c r="A1530" s="392" t="s">
        <v>558</v>
      </c>
      <c r="B1530" s="392" t="s">
        <v>559</v>
      </c>
      <c r="C1530" s="411"/>
      <c r="D1530" s="393"/>
      <c r="E1530" s="393"/>
      <c r="F1530" s="393"/>
      <c r="G1530" s="393"/>
      <c r="H1530" s="393"/>
      <c r="I1530" s="393"/>
    </row>
    <row r="1531" spans="1:9" s="368" customFormat="1" ht="13.2" hidden="1" x14ac:dyDescent="0.25">
      <c r="A1531" s="394" t="s">
        <v>560</v>
      </c>
      <c r="B1531" s="394" t="s">
        <v>889</v>
      </c>
      <c r="C1531" s="412"/>
      <c r="D1531" s="413"/>
      <c r="E1531" s="413"/>
      <c r="F1531" s="413"/>
      <c r="G1531" s="413"/>
      <c r="H1531" s="414"/>
      <c r="I1531" s="414"/>
    </row>
    <row r="1532" spans="1:9" s="368" customFormat="1" ht="13.2" hidden="1" x14ac:dyDescent="0.25">
      <c r="A1532" s="394" t="s">
        <v>560</v>
      </c>
      <c r="B1532" s="394" t="s">
        <v>873</v>
      </c>
      <c r="C1532" s="590"/>
      <c r="D1532" s="408"/>
      <c r="E1532" s="408"/>
      <c r="F1532" s="408"/>
      <c r="G1532" s="408"/>
      <c r="H1532" s="407"/>
      <c r="I1532" s="407"/>
    </row>
    <row r="1533" spans="1:9" s="368" customFormat="1" ht="13.2" hidden="1" x14ac:dyDescent="0.25">
      <c r="A1533" s="394" t="s">
        <v>560</v>
      </c>
      <c r="B1533" s="394" t="s">
        <v>874</v>
      </c>
      <c r="C1533" s="590"/>
      <c r="D1533" s="408"/>
      <c r="E1533" s="408"/>
      <c r="F1533" s="408"/>
      <c r="G1533" s="408"/>
      <c r="H1533" s="407"/>
      <c r="I1533" s="407"/>
    </row>
    <row r="1534" spans="1:9" s="368" customFormat="1" ht="13.2" hidden="1" x14ac:dyDescent="0.25">
      <c r="A1534" s="394" t="s">
        <v>563</v>
      </c>
      <c r="B1534" s="394" t="s">
        <v>890</v>
      </c>
      <c r="C1534" s="412"/>
      <c r="D1534" s="413"/>
      <c r="E1534" s="413"/>
      <c r="F1534" s="413"/>
      <c r="G1534" s="413"/>
      <c r="H1534" s="414"/>
      <c r="I1534" s="414"/>
    </row>
    <row r="1535" spans="1:9" s="368" customFormat="1" ht="13.2" hidden="1" x14ac:dyDescent="0.25">
      <c r="A1535" s="892" t="s">
        <v>565</v>
      </c>
      <c r="B1535" s="893"/>
      <c r="C1535" s="552">
        <f>'[3]Havelv 3 մաս 1 և մաս 2'!H355</f>
        <v>0</v>
      </c>
      <c r="D1535" s="576"/>
      <c r="E1535" s="576"/>
      <c r="F1535" s="576"/>
      <c r="G1535" s="576">
        <f>'[3]Havelv 3 մաս 1 և մաս 2'!I355</f>
        <v>0</v>
      </c>
      <c r="H1535" s="551">
        <f>'[3]Havelv 3 մաս 1 և մաս 2'!J355</f>
        <v>0</v>
      </c>
      <c r="I1535" s="551">
        <f>'[3]Havelv 3 մաս 1 և մաս 2'!K355</f>
        <v>0</v>
      </c>
    </row>
    <row r="1536" spans="1:9" ht="13.8" hidden="1" customHeight="1" x14ac:dyDescent="0.25"/>
    <row r="1537" spans="1:8" s="368" customFormat="1" ht="13.2" hidden="1" customHeight="1" x14ac:dyDescent="0.25">
      <c r="A1537" s="390" t="s">
        <v>544</v>
      </c>
      <c r="B1537" s="379">
        <v>1088</v>
      </c>
      <c r="C1537" s="567"/>
      <c r="D1537" s="568"/>
      <c r="E1537" s="568"/>
      <c r="F1537" s="568"/>
      <c r="G1537" s="370"/>
    </row>
    <row r="1538" spans="1:8" s="368" customFormat="1" ht="13.2" hidden="1" customHeight="1" x14ac:dyDescent="0.25">
      <c r="A1538" s="390" t="s">
        <v>547</v>
      </c>
      <c r="B1538" s="379">
        <v>12011</v>
      </c>
      <c r="C1538" s="921" t="str">
        <f>C1493</f>
        <v>2024Ã. (÷³ëï³óÇ )</v>
      </c>
      <c r="D1538" s="561"/>
      <c r="E1538" s="561"/>
      <c r="F1538" s="561"/>
      <c r="G1538" s="910" t="s">
        <v>573</v>
      </c>
      <c r="H1538" s="910" t="s">
        <v>3</v>
      </c>
    </row>
    <row r="1539" spans="1:8" s="368" customFormat="1" ht="26.4" hidden="1" customHeight="1" x14ac:dyDescent="0.25">
      <c r="A1539" s="390" t="s">
        <v>549</v>
      </c>
      <c r="B1539" s="379" t="s">
        <v>891</v>
      </c>
      <c r="C1539" s="922"/>
      <c r="D1539" s="392"/>
      <c r="E1539" s="392"/>
      <c r="F1539" s="392"/>
      <c r="G1539" s="910"/>
      <c r="H1539" s="910"/>
    </row>
    <row r="1540" spans="1:8" s="368" customFormat="1" ht="52.95" hidden="1" customHeight="1" x14ac:dyDescent="0.25">
      <c r="A1540" s="390" t="s">
        <v>551</v>
      </c>
      <c r="B1540" s="379" t="s">
        <v>892</v>
      </c>
      <c r="C1540" s="922"/>
      <c r="D1540" s="392"/>
      <c r="E1540" s="392"/>
      <c r="F1540" s="392"/>
      <c r="G1540" s="910"/>
      <c r="H1540" s="910"/>
    </row>
    <row r="1541" spans="1:8" s="368" customFormat="1" ht="13.2" hidden="1" customHeight="1" x14ac:dyDescent="0.25">
      <c r="A1541" s="390" t="s">
        <v>553</v>
      </c>
      <c r="B1541" s="379" t="s">
        <v>613</v>
      </c>
      <c r="C1541" s="922"/>
      <c r="D1541" s="392"/>
      <c r="E1541" s="392"/>
      <c r="F1541" s="392"/>
      <c r="G1541" s="910"/>
      <c r="H1541" s="910"/>
    </row>
    <row r="1542" spans="1:8" s="368" customFormat="1" ht="26.4" hidden="1" customHeight="1" x14ac:dyDescent="0.25">
      <c r="A1542" s="390" t="s">
        <v>646</v>
      </c>
      <c r="B1542" s="379" t="s">
        <v>893</v>
      </c>
      <c r="C1542" s="922"/>
      <c r="D1542" s="392"/>
      <c r="E1542" s="392"/>
      <c r="F1542" s="392"/>
      <c r="G1542" s="910"/>
      <c r="H1542" s="910"/>
    </row>
    <row r="1543" spans="1:8" s="368" customFormat="1" ht="13.2" hidden="1" customHeight="1" x14ac:dyDescent="0.25">
      <c r="A1543" s="890" t="s">
        <v>557</v>
      </c>
      <c r="B1543" s="891"/>
      <c r="C1543" s="922"/>
      <c r="D1543" s="392"/>
      <c r="E1543" s="392"/>
      <c r="F1543" s="392"/>
      <c r="G1543" s="910"/>
      <c r="H1543" s="910"/>
    </row>
    <row r="1544" spans="1:8" s="368" customFormat="1" ht="13.2" hidden="1" x14ac:dyDescent="0.25">
      <c r="A1544" s="392" t="s">
        <v>558</v>
      </c>
      <c r="B1544" s="392" t="s">
        <v>559</v>
      </c>
      <c r="C1544" s="411"/>
      <c r="D1544" s="393"/>
      <c r="E1544" s="393"/>
      <c r="F1544" s="393"/>
      <c r="G1544" s="393"/>
      <c r="H1544" s="393"/>
    </row>
    <row r="1545" spans="1:8" s="368" customFormat="1" ht="13.2" hidden="1" x14ac:dyDescent="0.25">
      <c r="A1545" s="394" t="s">
        <v>560</v>
      </c>
      <c r="B1545" s="394" t="s">
        <v>833</v>
      </c>
      <c r="C1545" s="529"/>
      <c r="D1545" s="438"/>
      <c r="E1545" s="438"/>
      <c r="F1545" s="438"/>
      <c r="G1545" s="438">
        <v>100</v>
      </c>
      <c r="H1545" s="528">
        <v>100</v>
      </c>
    </row>
    <row r="1546" spans="1:8" s="368" customFormat="1" ht="13.2" hidden="1" customHeight="1" x14ac:dyDescent="0.25">
      <c r="A1546" s="394" t="s">
        <v>560</v>
      </c>
      <c r="B1546" s="394" t="s">
        <v>894</v>
      </c>
      <c r="C1546" s="529"/>
      <c r="D1546" s="438"/>
      <c r="E1546" s="438"/>
      <c r="F1546" s="438"/>
      <c r="G1546" s="438">
        <v>600</v>
      </c>
      <c r="H1546" s="528">
        <v>600</v>
      </c>
    </row>
    <row r="1547" spans="1:8" s="368" customFormat="1" ht="13.2" hidden="1" x14ac:dyDescent="0.25">
      <c r="A1547" s="394" t="s">
        <v>560</v>
      </c>
      <c r="B1547" s="394" t="s">
        <v>640</v>
      </c>
      <c r="C1547" s="529"/>
      <c r="D1547" s="438"/>
      <c r="E1547" s="438"/>
      <c r="F1547" s="438"/>
      <c r="G1547" s="438">
        <v>60</v>
      </c>
      <c r="H1547" s="528">
        <v>60</v>
      </c>
    </row>
    <row r="1548" spans="1:8" s="368" customFormat="1" ht="13.2" hidden="1" x14ac:dyDescent="0.25">
      <c r="A1548" s="394" t="s">
        <v>560</v>
      </c>
      <c r="B1548" s="394" t="s">
        <v>641</v>
      </c>
      <c r="C1548" s="529"/>
      <c r="D1548" s="438"/>
      <c r="E1548" s="438"/>
      <c r="F1548" s="438"/>
      <c r="G1548" s="438">
        <v>540</v>
      </c>
      <c r="H1548" s="528">
        <v>540</v>
      </c>
    </row>
    <row r="1549" spans="1:8" s="368" customFormat="1" ht="13.2" hidden="1" customHeight="1" x14ac:dyDescent="0.25">
      <c r="A1549" s="394" t="s">
        <v>603</v>
      </c>
      <c r="B1549" s="394" t="s">
        <v>895</v>
      </c>
      <c r="C1549" s="574"/>
      <c r="D1549" s="413"/>
      <c r="E1549" s="413"/>
      <c r="F1549" s="413"/>
      <c r="G1549" s="413">
        <v>60</v>
      </c>
      <c r="H1549" s="575">
        <v>60</v>
      </c>
    </row>
    <row r="1550" spans="1:8" s="368" customFormat="1" ht="13.2" hidden="1" customHeight="1" x14ac:dyDescent="0.25">
      <c r="A1550" s="394" t="s">
        <v>563</v>
      </c>
      <c r="B1550" s="394" t="s">
        <v>896</v>
      </c>
      <c r="C1550" s="574"/>
      <c r="D1550" s="413"/>
      <c r="E1550" s="413"/>
      <c r="F1550" s="413"/>
      <c r="G1550" s="413">
        <v>3</v>
      </c>
      <c r="H1550" s="575">
        <v>3</v>
      </c>
    </row>
    <row r="1551" spans="1:8" s="368" customFormat="1" ht="13.2" hidden="1" x14ac:dyDescent="0.25">
      <c r="A1551" s="892" t="s">
        <v>565</v>
      </c>
      <c r="B1551" s="893"/>
      <c r="C1551" s="586"/>
      <c r="D1551" s="576"/>
      <c r="E1551" s="576"/>
      <c r="F1551" s="576"/>
      <c r="G1551" s="576" t="e">
        <v>#REF!</v>
      </c>
      <c r="H1551" s="576" t="e">
        <v>#REF!</v>
      </c>
    </row>
    <row r="1552" spans="1:8" hidden="1" x14ac:dyDescent="0.25"/>
    <row r="1553" spans="1:9" s="368" customFormat="1" ht="13.2" hidden="1" customHeight="1" x14ac:dyDescent="0.25">
      <c r="A1553" s="390" t="s">
        <v>544</v>
      </c>
      <c r="B1553" s="379">
        <v>1088</v>
      </c>
      <c r="C1553" s="567"/>
      <c r="D1553" s="568"/>
      <c r="E1553" s="568"/>
      <c r="F1553" s="568"/>
      <c r="G1553" s="370"/>
    </row>
    <row r="1554" spans="1:9" s="368" customFormat="1" ht="13.2" hidden="1" customHeight="1" x14ac:dyDescent="0.25">
      <c r="A1554" s="390" t="s">
        <v>547</v>
      </c>
      <c r="B1554" s="379">
        <v>12013</v>
      </c>
      <c r="C1554" s="921" t="str">
        <f>C1493</f>
        <v>2024Ã. (÷³ëï³óÇ )</v>
      </c>
      <c r="D1554" s="561"/>
      <c r="E1554" s="561"/>
      <c r="F1554" s="561"/>
      <c r="G1554" s="910" t="s">
        <v>573</v>
      </c>
      <c r="H1554" s="910" t="s">
        <v>3</v>
      </c>
    </row>
    <row r="1555" spans="1:9" s="368" customFormat="1" ht="26.4" hidden="1" customHeight="1" x14ac:dyDescent="0.25">
      <c r="A1555" s="390" t="s">
        <v>549</v>
      </c>
      <c r="B1555" s="379" t="s">
        <v>897</v>
      </c>
      <c r="C1555" s="922"/>
      <c r="D1555" s="392"/>
      <c r="E1555" s="392"/>
      <c r="F1555" s="392"/>
      <c r="G1555" s="910"/>
      <c r="H1555" s="910"/>
    </row>
    <row r="1556" spans="1:9" s="368" customFormat="1" ht="39.6" hidden="1" customHeight="1" x14ac:dyDescent="0.25">
      <c r="A1556" s="390" t="s">
        <v>551</v>
      </c>
      <c r="B1556" s="379" t="s">
        <v>898</v>
      </c>
      <c r="C1556" s="922"/>
      <c r="D1556" s="392"/>
      <c r="E1556" s="392"/>
      <c r="F1556" s="392"/>
      <c r="G1556" s="910"/>
      <c r="H1556" s="910"/>
    </row>
    <row r="1557" spans="1:9" s="368" customFormat="1" ht="13.2" hidden="1" customHeight="1" x14ac:dyDescent="0.25">
      <c r="A1557" s="390" t="s">
        <v>553</v>
      </c>
      <c r="B1557" s="379" t="s">
        <v>568</v>
      </c>
      <c r="C1557" s="922"/>
      <c r="D1557" s="392"/>
      <c r="E1557" s="392"/>
      <c r="F1557" s="392"/>
      <c r="G1557" s="910"/>
      <c r="H1557" s="910"/>
    </row>
    <row r="1558" spans="1:9" s="368" customFormat="1" ht="52.95" hidden="1" customHeight="1" x14ac:dyDescent="0.25">
      <c r="A1558" s="390" t="s">
        <v>646</v>
      </c>
      <c r="B1558" s="379" t="s">
        <v>899</v>
      </c>
      <c r="C1558" s="922"/>
      <c r="D1558" s="392"/>
      <c r="E1558" s="392"/>
      <c r="F1558" s="392"/>
      <c r="G1558" s="910"/>
      <c r="H1558" s="910"/>
    </row>
    <row r="1559" spans="1:9" s="368" customFormat="1" ht="13.2" hidden="1" customHeight="1" x14ac:dyDescent="0.25">
      <c r="A1559" s="890" t="s">
        <v>557</v>
      </c>
      <c r="B1559" s="891"/>
      <c r="C1559" s="922"/>
      <c r="D1559" s="392"/>
      <c r="E1559" s="392"/>
      <c r="F1559" s="392"/>
      <c r="G1559" s="910"/>
      <c r="H1559" s="910"/>
    </row>
    <row r="1560" spans="1:9" s="368" customFormat="1" ht="13.2" hidden="1" x14ac:dyDescent="0.25">
      <c r="A1560" s="394" t="s">
        <v>560</v>
      </c>
      <c r="B1560" s="591" t="s">
        <v>900</v>
      </c>
      <c r="C1560" s="582"/>
      <c r="D1560" s="438"/>
      <c r="E1560" s="438"/>
      <c r="F1560" s="438"/>
      <c r="G1560" s="438">
        <v>800</v>
      </c>
      <c r="H1560" s="583">
        <v>900</v>
      </c>
    </row>
    <row r="1561" spans="1:9" s="368" customFormat="1" ht="13.2" hidden="1" x14ac:dyDescent="0.25">
      <c r="A1561" s="394" t="s">
        <v>560</v>
      </c>
      <c r="B1561" s="591" t="s">
        <v>640</v>
      </c>
      <c r="C1561" s="582"/>
      <c r="D1561" s="438"/>
      <c r="E1561" s="438"/>
      <c r="F1561" s="438"/>
      <c r="G1561" s="438">
        <v>464</v>
      </c>
      <c r="H1561" s="583">
        <v>522</v>
      </c>
    </row>
    <row r="1562" spans="1:9" s="368" customFormat="1" ht="13.2" hidden="1" x14ac:dyDescent="0.25">
      <c r="A1562" s="394" t="s">
        <v>560</v>
      </c>
      <c r="B1562" s="591" t="s">
        <v>641</v>
      </c>
      <c r="C1562" s="584"/>
      <c r="D1562" s="413"/>
      <c r="E1562" s="413"/>
      <c r="F1562" s="413"/>
      <c r="G1562" s="413">
        <v>336</v>
      </c>
      <c r="H1562" s="414">
        <v>378</v>
      </c>
    </row>
    <row r="1563" spans="1:9" s="368" customFormat="1" ht="13.2" hidden="1" customHeight="1" x14ac:dyDescent="0.25">
      <c r="A1563" s="394" t="s">
        <v>603</v>
      </c>
      <c r="B1563" s="591" t="s">
        <v>867</v>
      </c>
      <c r="C1563" s="584"/>
      <c r="D1563" s="413"/>
      <c r="E1563" s="413"/>
      <c r="F1563" s="413"/>
      <c r="G1563" s="413">
        <v>60</v>
      </c>
      <c r="H1563" s="414">
        <v>60</v>
      </c>
    </row>
    <row r="1564" spans="1:9" s="368" customFormat="1" ht="13.2" hidden="1" customHeight="1" x14ac:dyDescent="0.25">
      <c r="A1564" s="429" t="s">
        <v>563</v>
      </c>
      <c r="B1564" s="391" t="s">
        <v>901</v>
      </c>
      <c r="C1564" s="584"/>
      <c r="D1564" s="413"/>
      <c r="E1564" s="413"/>
      <c r="F1564" s="413"/>
      <c r="G1564" s="413">
        <v>2</v>
      </c>
      <c r="H1564" s="414">
        <v>2</v>
      </c>
    </row>
    <row r="1565" spans="1:9" s="368" customFormat="1" ht="13.2" hidden="1" x14ac:dyDescent="0.25">
      <c r="A1565" s="892" t="s">
        <v>565</v>
      </c>
      <c r="B1565" s="893"/>
      <c r="C1565" s="586"/>
      <c r="D1565" s="576"/>
      <c r="E1565" s="576"/>
      <c r="F1565" s="576"/>
      <c r="G1565" s="576" t="e">
        <v>#REF!</v>
      </c>
      <c r="H1565" s="576" t="e">
        <v>#REF!</v>
      </c>
    </row>
    <row r="1566" spans="1:9" s="384" customFormat="1" ht="13.2" hidden="1" x14ac:dyDescent="0.25">
      <c r="A1566" s="380"/>
      <c r="B1566" s="435"/>
      <c r="C1566" s="592"/>
      <c r="D1566" s="593"/>
      <c r="E1566" s="593"/>
      <c r="F1566" s="593"/>
      <c r="G1566" s="593"/>
      <c r="H1566" s="593"/>
    </row>
    <row r="1567" spans="1:9" s="368" customFormat="1" ht="13.2" x14ac:dyDescent="0.25">
      <c r="A1567" s="390" t="s">
        <v>544</v>
      </c>
      <c r="B1567" s="379">
        <v>1088</v>
      </c>
      <c r="C1567" s="910"/>
      <c r="D1567" s="910"/>
      <c r="E1567" s="910"/>
      <c r="F1567" s="910"/>
      <c r="G1567" s="910"/>
      <c r="H1567" s="910"/>
      <c r="I1567" s="910"/>
    </row>
    <row r="1568" spans="1:9" s="368" customFormat="1" ht="13.2" customHeight="1" x14ac:dyDescent="0.25">
      <c r="A1568" s="390" t="s">
        <v>547</v>
      </c>
      <c r="B1568" s="379">
        <v>12018</v>
      </c>
      <c r="C1568" s="920" t="s">
        <v>1478</v>
      </c>
      <c r="D1568" s="887" t="s">
        <v>1479</v>
      </c>
      <c r="E1568" s="887" t="s">
        <v>1480</v>
      </c>
      <c r="F1568" s="887" t="s">
        <v>1481</v>
      </c>
      <c r="G1568" s="887" t="s">
        <v>1482</v>
      </c>
      <c r="H1568" s="910" t="s">
        <v>3</v>
      </c>
      <c r="I1568" s="910" t="s">
        <v>108</v>
      </c>
    </row>
    <row r="1569" spans="1:9" s="368" customFormat="1" ht="52.8" x14ac:dyDescent="0.25">
      <c r="A1569" s="390" t="s">
        <v>549</v>
      </c>
      <c r="B1569" s="379" t="s">
        <v>902</v>
      </c>
      <c r="C1569" s="910"/>
      <c r="D1569" s="888"/>
      <c r="E1569" s="888"/>
      <c r="F1569" s="888"/>
      <c r="G1569" s="888"/>
      <c r="H1569" s="910"/>
      <c r="I1569" s="910"/>
    </row>
    <row r="1570" spans="1:9" s="368" customFormat="1" ht="105.6" x14ac:dyDescent="0.25">
      <c r="A1570" s="390" t="s">
        <v>551</v>
      </c>
      <c r="B1570" s="379" t="s">
        <v>903</v>
      </c>
      <c r="C1570" s="910"/>
      <c r="D1570" s="888"/>
      <c r="E1570" s="888"/>
      <c r="F1570" s="888"/>
      <c r="G1570" s="888"/>
      <c r="H1570" s="910"/>
      <c r="I1570" s="910"/>
    </row>
    <row r="1571" spans="1:9" s="368" customFormat="1" ht="13.2" customHeight="1" x14ac:dyDescent="0.25">
      <c r="A1571" s="390" t="s">
        <v>553</v>
      </c>
      <c r="B1571" s="379" t="s">
        <v>568</v>
      </c>
      <c r="C1571" s="910"/>
      <c r="D1571" s="888"/>
      <c r="E1571" s="888"/>
      <c r="F1571" s="888"/>
      <c r="G1571" s="888"/>
      <c r="H1571" s="910"/>
      <c r="I1571" s="910"/>
    </row>
    <row r="1572" spans="1:9" s="368" customFormat="1" ht="26.4" x14ac:dyDescent="0.25">
      <c r="A1572" s="390" t="s">
        <v>646</v>
      </c>
      <c r="B1572" s="379" t="s">
        <v>904</v>
      </c>
      <c r="C1572" s="910"/>
      <c r="D1572" s="888"/>
      <c r="E1572" s="888"/>
      <c r="F1572" s="888"/>
      <c r="G1572" s="888"/>
      <c r="H1572" s="910"/>
      <c r="I1572" s="910"/>
    </row>
    <row r="1573" spans="1:9" s="368" customFormat="1" ht="13.2" customHeight="1" x14ac:dyDescent="0.25">
      <c r="A1573" s="890" t="s">
        <v>557</v>
      </c>
      <c r="B1573" s="891"/>
      <c r="C1573" s="910"/>
      <c r="D1573" s="889"/>
      <c r="E1573" s="889"/>
      <c r="F1573" s="889"/>
      <c r="G1573" s="889"/>
      <c r="H1573" s="910"/>
      <c r="I1573" s="910"/>
    </row>
    <row r="1574" spans="1:9" s="368" customFormat="1" ht="13.2" x14ac:dyDescent="0.25">
      <c r="A1574" s="392" t="s">
        <v>558</v>
      </c>
      <c r="B1574" s="392" t="s">
        <v>559</v>
      </c>
      <c r="C1574" s="393"/>
      <c r="D1574" s="393"/>
      <c r="E1574" s="393"/>
      <c r="F1574" s="393"/>
      <c r="G1574" s="393"/>
      <c r="H1574" s="393"/>
      <c r="I1574" s="393"/>
    </row>
    <row r="1575" spans="1:9" s="368" customFormat="1" ht="13.2" x14ac:dyDescent="0.25">
      <c r="A1575" s="395" t="s">
        <v>905</v>
      </c>
      <c r="B1575" s="591" t="s">
        <v>906</v>
      </c>
      <c r="C1575" s="583">
        <v>321</v>
      </c>
      <c r="D1575" s="438">
        <v>500</v>
      </c>
      <c r="E1575" s="438">
        <v>500</v>
      </c>
      <c r="F1575" s="438">
        <v>500</v>
      </c>
      <c r="G1575" s="438">
        <v>500</v>
      </c>
      <c r="H1575" s="583">
        <v>700</v>
      </c>
      <c r="I1575" s="583">
        <v>800</v>
      </c>
    </row>
    <row r="1576" spans="1:9" s="368" customFormat="1" ht="13.2" x14ac:dyDescent="0.25">
      <c r="A1576" s="395" t="s">
        <v>905</v>
      </c>
      <c r="B1576" s="591" t="s">
        <v>1441</v>
      </c>
      <c r="C1576" s="583">
        <v>133</v>
      </c>
      <c r="D1576" s="438">
        <v>150</v>
      </c>
      <c r="E1576" s="438">
        <v>150</v>
      </c>
      <c r="F1576" s="438">
        <v>150</v>
      </c>
      <c r="G1576" s="438">
        <v>150</v>
      </c>
      <c r="H1576" s="583">
        <v>210</v>
      </c>
      <c r="I1576" s="583">
        <v>240</v>
      </c>
    </row>
    <row r="1577" spans="1:9" s="368" customFormat="1" ht="13.2" x14ac:dyDescent="0.25">
      <c r="A1577" s="395" t="s">
        <v>905</v>
      </c>
      <c r="B1577" s="591" t="s">
        <v>1442</v>
      </c>
      <c r="C1577" s="522">
        <v>20</v>
      </c>
      <c r="D1577" s="413">
        <v>250</v>
      </c>
      <c r="E1577" s="413">
        <v>250</v>
      </c>
      <c r="F1577" s="413">
        <v>250</v>
      </c>
      <c r="G1577" s="413">
        <v>250</v>
      </c>
      <c r="H1577" s="414">
        <v>350</v>
      </c>
      <c r="I1577" s="414">
        <v>400</v>
      </c>
    </row>
    <row r="1578" spans="1:9" s="368" customFormat="1" ht="26.4" x14ac:dyDescent="0.25">
      <c r="A1578" s="395" t="s">
        <v>905</v>
      </c>
      <c r="B1578" s="591" t="s">
        <v>1443</v>
      </c>
      <c r="C1578" s="522">
        <v>168</v>
      </c>
      <c r="D1578" s="413">
        <v>100</v>
      </c>
      <c r="E1578" s="413">
        <v>100</v>
      </c>
      <c r="F1578" s="413">
        <v>100</v>
      </c>
      <c r="G1578" s="413">
        <v>100</v>
      </c>
      <c r="H1578" s="414">
        <v>140</v>
      </c>
      <c r="I1578" s="414">
        <v>160</v>
      </c>
    </row>
    <row r="1579" spans="1:9" s="368" customFormat="1" ht="39.6" x14ac:dyDescent="0.25">
      <c r="A1579" s="395" t="s">
        <v>905</v>
      </c>
      <c r="B1579" s="395" t="s">
        <v>1541</v>
      </c>
      <c r="C1579" s="522">
        <v>256</v>
      </c>
      <c r="D1579" s="413">
        <v>257</v>
      </c>
      <c r="E1579" s="413">
        <v>257</v>
      </c>
      <c r="F1579" s="413">
        <v>257</v>
      </c>
      <c r="G1579" s="413">
        <v>257</v>
      </c>
      <c r="H1579" s="414">
        <v>165</v>
      </c>
      <c r="I1579" s="414">
        <v>179</v>
      </c>
    </row>
    <row r="1580" spans="1:9" s="368" customFormat="1" ht="13.2" x14ac:dyDescent="0.25">
      <c r="A1580" s="395" t="s">
        <v>905</v>
      </c>
      <c r="B1580" s="591" t="s">
        <v>1441</v>
      </c>
      <c r="C1580" s="522"/>
      <c r="D1580" s="413">
        <v>225</v>
      </c>
      <c r="E1580" s="413">
        <v>225</v>
      </c>
      <c r="F1580" s="413">
        <v>225</v>
      </c>
      <c r="G1580" s="413">
        <v>225</v>
      </c>
      <c r="H1580" s="414">
        <v>125</v>
      </c>
      <c r="I1580" s="414">
        <v>125</v>
      </c>
    </row>
    <row r="1581" spans="1:9" s="368" customFormat="1" ht="13.2" x14ac:dyDescent="0.25">
      <c r="A1581" s="395" t="s">
        <v>905</v>
      </c>
      <c r="B1581" s="591" t="s">
        <v>1442</v>
      </c>
      <c r="C1581" s="522"/>
      <c r="D1581" s="413">
        <v>25</v>
      </c>
      <c r="E1581" s="413">
        <v>25</v>
      </c>
      <c r="F1581" s="413">
        <v>25</v>
      </c>
      <c r="G1581" s="413">
        <v>25</v>
      </c>
      <c r="H1581" s="414">
        <v>30</v>
      </c>
      <c r="I1581" s="414">
        <v>40</v>
      </c>
    </row>
    <row r="1582" spans="1:9" s="368" customFormat="1" ht="26.4" x14ac:dyDescent="0.25">
      <c r="A1582" s="395" t="s">
        <v>905</v>
      </c>
      <c r="B1582" s="395" t="s">
        <v>1443</v>
      </c>
      <c r="C1582" s="522"/>
      <c r="D1582" s="413">
        <v>7</v>
      </c>
      <c r="E1582" s="413">
        <v>7</v>
      </c>
      <c r="F1582" s="413">
        <v>7</v>
      </c>
      <c r="G1582" s="413">
        <v>7</v>
      </c>
      <c r="H1582" s="414">
        <v>10</v>
      </c>
      <c r="I1582" s="414">
        <v>14</v>
      </c>
    </row>
    <row r="1583" spans="1:9" s="368" customFormat="1" ht="13.2" x14ac:dyDescent="0.25">
      <c r="A1583" s="892" t="s">
        <v>565</v>
      </c>
      <c r="B1583" s="893"/>
      <c r="C1583" s="576">
        <f>'Հ3 Մաս 2'!G51</f>
        <v>180835.81</v>
      </c>
      <c r="D1583" s="576">
        <f>'Հ3 Մաս 2'!H51</f>
        <v>355350</v>
      </c>
      <c r="E1583" s="576">
        <f>'Հ3 Մաս 2'!I51</f>
        <v>451125</v>
      </c>
      <c r="F1583" s="576">
        <f>'Հ3 Մաս 2'!J51</f>
        <v>451125</v>
      </c>
      <c r="G1583" s="576">
        <f>'Հ3 Մաս 2'!K51</f>
        <v>451125</v>
      </c>
      <c r="H1583" s="576">
        <f>'[3]Havelv 3 մաս 1 և մաս 2'!J373</f>
        <v>448300</v>
      </c>
      <c r="I1583" s="576">
        <f>'[3]Havelv 3 մաս 1 և մաս 2'!K373</f>
        <v>508150</v>
      </c>
    </row>
    <row r="1584" spans="1:9" s="384" customFormat="1" ht="13.2" hidden="1" x14ac:dyDescent="0.25">
      <c r="A1584" s="380"/>
      <c r="B1584" s="435"/>
      <c r="C1584" s="592"/>
      <c r="D1584" s="593"/>
      <c r="E1584" s="593"/>
      <c r="F1584" s="593"/>
      <c r="G1584" s="593"/>
      <c r="H1584" s="593"/>
    </row>
    <row r="1585" spans="1:9" s="368" customFormat="1" ht="13.2" hidden="1" x14ac:dyDescent="0.25">
      <c r="A1585" s="390" t="s">
        <v>544</v>
      </c>
      <c r="B1585" s="379">
        <v>1088</v>
      </c>
      <c r="C1585" s="924"/>
      <c r="D1585" s="924"/>
      <c r="E1585" s="924"/>
      <c r="F1585" s="924"/>
      <c r="G1585" s="924"/>
      <c r="H1585" s="924"/>
      <c r="I1585" s="924"/>
    </row>
    <row r="1586" spans="1:9" s="368" customFormat="1" ht="13.2" hidden="1" customHeight="1" x14ac:dyDescent="0.25">
      <c r="A1586" s="390" t="s">
        <v>547</v>
      </c>
      <c r="B1586" s="379">
        <v>12019</v>
      </c>
      <c r="C1586" s="922" t="s">
        <v>1321</v>
      </c>
      <c r="D1586" s="392"/>
      <c r="E1586" s="392"/>
      <c r="F1586" s="392"/>
      <c r="G1586" s="910" t="s">
        <v>573</v>
      </c>
      <c r="H1586" s="910" t="s">
        <v>3</v>
      </c>
      <c r="I1586" s="910" t="s">
        <v>108</v>
      </c>
    </row>
    <row r="1587" spans="1:9" s="368" customFormat="1" ht="13.2" hidden="1" customHeight="1" x14ac:dyDescent="0.25">
      <c r="A1587" s="390" t="s">
        <v>549</v>
      </c>
      <c r="B1587" s="379" t="s">
        <v>907</v>
      </c>
      <c r="C1587" s="922"/>
      <c r="D1587" s="392"/>
      <c r="E1587" s="392"/>
      <c r="F1587" s="392"/>
      <c r="G1587" s="910"/>
      <c r="H1587" s="910"/>
      <c r="I1587" s="910"/>
    </row>
    <row r="1588" spans="1:9" s="368" customFormat="1" ht="66" hidden="1" customHeight="1" x14ac:dyDescent="0.25">
      <c r="A1588" s="390" t="s">
        <v>551</v>
      </c>
      <c r="B1588" s="379" t="s">
        <v>908</v>
      </c>
      <c r="C1588" s="922"/>
      <c r="D1588" s="392"/>
      <c r="E1588" s="392"/>
      <c r="F1588" s="392"/>
      <c r="G1588" s="910"/>
      <c r="H1588" s="910"/>
      <c r="I1588" s="910"/>
    </row>
    <row r="1589" spans="1:9" s="368" customFormat="1" ht="13.2" hidden="1" customHeight="1" x14ac:dyDescent="0.25">
      <c r="A1589" s="390" t="s">
        <v>553</v>
      </c>
      <c r="B1589" s="379" t="s">
        <v>909</v>
      </c>
      <c r="C1589" s="922"/>
      <c r="D1589" s="392"/>
      <c r="E1589" s="392"/>
      <c r="F1589" s="392"/>
      <c r="G1589" s="910"/>
      <c r="H1589" s="910"/>
      <c r="I1589" s="910"/>
    </row>
    <row r="1590" spans="1:9" s="368" customFormat="1" ht="26.4" hidden="1" customHeight="1" x14ac:dyDescent="0.25">
      <c r="A1590" s="390" t="s">
        <v>646</v>
      </c>
      <c r="B1590" s="379" t="s">
        <v>910</v>
      </c>
      <c r="C1590" s="922"/>
      <c r="D1590" s="392"/>
      <c r="E1590" s="392"/>
      <c r="F1590" s="392"/>
      <c r="G1590" s="910"/>
      <c r="H1590" s="910"/>
      <c r="I1590" s="910"/>
    </row>
    <row r="1591" spans="1:9" s="368" customFormat="1" ht="13.2" hidden="1" customHeight="1" x14ac:dyDescent="0.25">
      <c r="A1591" s="890" t="s">
        <v>557</v>
      </c>
      <c r="B1591" s="891"/>
      <c r="C1591" s="922"/>
      <c r="D1591" s="392"/>
      <c r="E1591" s="392"/>
      <c r="F1591" s="392"/>
      <c r="G1591" s="910"/>
      <c r="H1591" s="910"/>
      <c r="I1591" s="910"/>
    </row>
    <row r="1592" spans="1:9" s="368" customFormat="1" ht="13.2" hidden="1" x14ac:dyDescent="0.25">
      <c r="A1592" s="392" t="s">
        <v>558</v>
      </c>
      <c r="B1592" s="392" t="s">
        <v>559</v>
      </c>
      <c r="C1592" s="411"/>
      <c r="D1592" s="393"/>
      <c r="E1592" s="393"/>
      <c r="F1592" s="393"/>
      <c r="G1592" s="393"/>
      <c r="H1592" s="393"/>
      <c r="I1592" s="393"/>
    </row>
    <row r="1593" spans="1:9" s="368" customFormat="1" ht="13.2" hidden="1" customHeight="1" x14ac:dyDescent="0.25">
      <c r="A1593" s="395" t="s">
        <v>905</v>
      </c>
      <c r="B1593" s="591" t="s">
        <v>911</v>
      </c>
      <c r="C1593" s="582"/>
      <c r="D1593" s="438"/>
      <c r="E1593" s="438"/>
      <c r="F1593" s="438"/>
      <c r="G1593" s="438"/>
      <c r="H1593" s="583"/>
      <c r="I1593" s="583"/>
    </row>
    <row r="1594" spans="1:9" s="368" customFormat="1" ht="26.4" hidden="1" customHeight="1" x14ac:dyDescent="0.25">
      <c r="A1594" s="395" t="s">
        <v>905</v>
      </c>
      <c r="B1594" s="591" t="s">
        <v>912</v>
      </c>
      <c r="C1594" s="582"/>
      <c r="D1594" s="438"/>
      <c r="E1594" s="438"/>
      <c r="F1594" s="438"/>
      <c r="G1594" s="438"/>
      <c r="H1594" s="583"/>
      <c r="I1594" s="583"/>
    </row>
    <row r="1595" spans="1:9" s="368" customFormat="1" ht="13.2" hidden="1" customHeight="1" x14ac:dyDescent="0.25">
      <c r="A1595" s="395" t="s">
        <v>905</v>
      </c>
      <c r="B1595" s="591" t="s">
        <v>913</v>
      </c>
      <c r="C1595" s="582"/>
      <c r="D1595" s="438"/>
      <c r="E1595" s="438"/>
      <c r="F1595" s="438"/>
      <c r="G1595" s="438"/>
      <c r="H1595" s="583"/>
      <c r="I1595" s="583"/>
    </row>
    <row r="1596" spans="1:9" s="368" customFormat="1" ht="26.4" hidden="1" customHeight="1" x14ac:dyDescent="0.25">
      <c r="A1596" s="395" t="s">
        <v>905</v>
      </c>
      <c r="B1596" s="591" t="s">
        <v>914</v>
      </c>
      <c r="C1596" s="582"/>
      <c r="D1596" s="438"/>
      <c r="E1596" s="438"/>
      <c r="F1596" s="438"/>
      <c r="G1596" s="438"/>
      <c r="H1596" s="583"/>
      <c r="I1596" s="583"/>
    </row>
    <row r="1597" spans="1:9" s="368" customFormat="1" ht="13.2" hidden="1" customHeight="1" x14ac:dyDescent="0.25">
      <c r="A1597" s="395" t="s">
        <v>905</v>
      </c>
      <c r="B1597" s="591" t="s">
        <v>915</v>
      </c>
      <c r="C1597" s="584"/>
      <c r="D1597" s="413"/>
      <c r="E1597" s="413"/>
      <c r="F1597" s="413"/>
      <c r="G1597" s="413"/>
      <c r="H1597" s="414"/>
      <c r="I1597" s="414"/>
    </row>
    <row r="1598" spans="1:9" s="368" customFormat="1" ht="29.4" hidden="1" customHeight="1" x14ac:dyDescent="0.25">
      <c r="A1598" s="395" t="s">
        <v>905</v>
      </c>
      <c r="B1598" s="591" t="s">
        <v>916</v>
      </c>
      <c r="C1598" s="584">
        <v>7</v>
      </c>
      <c r="D1598" s="413"/>
      <c r="E1598" s="413"/>
      <c r="F1598" s="413"/>
      <c r="G1598" s="413"/>
      <c r="H1598" s="522"/>
      <c r="I1598" s="522"/>
    </row>
    <row r="1599" spans="1:9" s="368" customFormat="1" ht="13.2" hidden="1" x14ac:dyDescent="0.25">
      <c r="A1599" s="892" t="s">
        <v>565</v>
      </c>
      <c r="B1599" s="893"/>
      <c r="C1599" s="586">
        <f>'[2]Havelv 3 մաս 1 և մաս 2 (2)'!E380</f>
        <v>882</v>
      </c>
      <c r="D1599" s="576"/>
      <c r="E1599" s="576"/>
      <c r="F1599" s="576"/>
      <c r="G1599" s="576">
        <f>'[2]Havelv 3 մաս 1 և մաս 2 (2)'!H380</f>
        <v>0</v>
      </c>
      <c r="H1599" s="576">
        <f>'[3]Havelv 3 մաս 1 և մաս 2'!J379</f>
        <v>0</v>
      </c>
      <c r="I1599" s="576">
        <f>'[3]Havelv 3 մաս 1 և մաս 2'!K379</f>
        <v>0</v>
      </c>
    </row>
    <row r="1600" spans="1:9" hidden="1" x14ac:dyDescent="0.25"/>
    <row r="1601" spans="1:9" s="368" customFormat="1" ht="13.2" hidden="1" x14ac:dyDescent="0.25">
      <c r="A1601" s="390" t="s">
        <v>544</v>
      </c>
      <c r="B1601" s="379">
        <v>1088</v>
      </c>
      <c r="C1601" s="924"/>
      <c r="D1601" s="924"/>
      <c r="E1601" s="924"/>
      <c r="F1601" s="924"/>
      <c r="G1601" s="924"/>
      <c r="H1601" s="924"/>
      <c r="I1601" s="924"/>
    </row>
    <row r="1602" spans="1:9" s="368" customFormat="1" ht="13.2" hidden="1" customHeight="1" x14ac:dyDescent="0.25">
      <c r="A1602" s="390" t="s">
        <v>547</v>
      </c>
      <c r="B1602" s="379">
        <v>12020</v>
      </c>
      <c r="C1602" s="922" t="s">
        <v>1321</v>
      </c>
      <c r="D1602" s="392"/>
      <c r="E1602" s="392"/>
      <c r="F1602" s="392"/>
      <c r="G1602" s="910" t="s">
        <v>573</v>
      </c>
      <c r="H1602" s="910" t="s">
        <v>3</v>
      </c>
      <c r="I1602" s="910" t="s">
        <v>108</v>
      </c>
    </row>
    <row r="1603" spans="1:9" s="368" customFormat="1" ht="13.2" hidden="1" customHeight="1" x14ac:dyDescent="0.25">
      <c r="A1603" s="390" t="s">
        <v>549</v>
      </c>
      <c r="B1603" s="379" t="s">
        <v>917</v>
      </c>
      <c r="C1603" s="922"/>
      <c r="D1603" s="392"/>
      <c r="E1603" s="392"/>
      <c r="F1603" s="392"/>
      <c r="G1603" s="910"/>
      <c r="H1603" s="910"/>
      <c r="I1603" s="910"/>
    </row>
    <row r="1604" spans="1:9" s="368" customFormat="1" ht="52.8" hidden="1" customHeight="1" x14ac:dyDescent="0.25">
      <c r="A1604" s="390" t="s">
        <v>551</v>
      </c>
      <c r="B1604" s="379" t="s">
        <v>918</v>
      </c>
      <c r="C1604" s="922"/>
      <c r="D1604" s="392"/>
      <c r="E1604" s="392"/>
      <c r="F1604" s="392"/>
      <c r="G1604" s="910"/>
      <c r="H1604" s="910"/>
      <c r="I1604" s="910"/>
    </row>
    <row r="1605" spans="1:9" s="368" customFormat="1" ht="13.2" hidden="1" customHeight="1" x14ac:dyDescent="0.25">
      <c r="A1605" s="390" t="s">
        <v>553</v>
      </c>
      <c r="B1605" s="379" t="s">
        <v>909</v>
      </c>
      <c r="C1605" s="922"/>
      <c r="D1605" s="392"/>
      <c r="E1605" s="392"/>
      <c r="F1605" s="392"/>
      <c r="G1605" s="910"/>
      <c r="H1605" s="910"/>
      <c r="I1605" s="910"/>
    </row>
    <row r="1606" spans="1:9" s="368" customFormat="1" ht="13.2" hidden="1" customHeight="1" x14ac:dyDescent="0.25">
      <c r="A1606" s="390" t="s">
        <v>646</v>
      </c>
      <c r="B1606" s="379" t="s">
        <v>919</v>
      </c>
      <c r="C1606" s="922"/>
      <c r="D1606" s="392"/>
      <c r="E1606" s="392"/>
      <c r="F1606" s="392"/>
      <c r="G1606" s="910"/>
      <c r="H1606" s="910"/>
      <c r="I1606" s="910"/>
    </row>
    <row r="1607" spans="1:9" s="368" customFormat="1" ht="13.2" hidden="1" customHeight="1" x14ac:dyDescent="0.25">
      <c r="A1607" s="890" t="s">
        <v>557</v>
      </c>
      <c r="B1607" s="891"/>
      <c r="C1607" s="922"/>
      <c r="D1607" s="392"/>
      <c r="E1607" s="392"/>
      <c r="F1607" s="392"/>
      <c r="G1607" s="910"/>
      <c r="H1607" s="910"/>
      <c r="I1607" s="910"/>
    </row>
    <row r="1608" spans="1:9" s="368" customFormat="1" ht="13.2" hidden="1" x14ac:dyDescent="0.25">
      <c r="A1608" s="392" t="s">
        <v>558</v>
      </c>
      <c r="B1608" s="392" t="s">
        <v>559</v>
      </c>
      <c r="C1608" s="411"/>
      <c r="D1608" s="393"/>
      <c r="E1608" s="393"/>
      <c r="F1608" s="393"/>
      <c r="G1608" s="393"/>
      <c r="H1608" s="393"/>
      <c r="I1608" s="393"/>
    </row>
    <row r="1609" spans="1:9" s="368" customFormat="1" ht="26.4" hidden="1" x14ac:dyDescent="0.25">
      <c r="A1609" s="395" t="s">
        <v>905</v>
      </c>
      <c r="B1609" s="591" t="s">
        <v>920</v>
      </c>
      <c r="C1609" s="582">
        <v>177</v>
      </c>
      <c r="D1609" s="438"/>
      <c r="E1609" s="438"/>
      <c r="F1609" s="438"/>
      <c r="G1609" s="438"/>
      <c r="H1609" s="583"/>
      <c r="I1609" s="583"/>
    </row>
    <row r="1610" spans="1:9" s="368" customFormat="1" ht="13.2" hidden="1" x14ac:dyDescent="0.25">
      <c r="A1610" s="395" t="s">
        <v>905</v>
      </c>
      <c r="B1610" s="591" t="s">
        <v>921</v>
      </c>
      <c r="C1610" s="582">
        <v>120</v>
      </c>
      <c r="D1610" s="438"/>
      <c r="E1610" s="438"/>
      <c r="F1610" s="438"/>
      <c r="G1610" s="438"/>
      <c r="H1610" s="583"/>
      <c r="I1610" s="583"/>
    </row>
    <row r="1611" spans="1:9" s="368" customFormat="1" ht="13.2" hidden="1" x14ac:dyDescent="0.25">
      <c r="A1611" s="395" t="s">
        <v>905</v>
      </c>
      <c r="B1611" s="591" t="s">
        <v>922</v>
      </c>
      <c r="C1611" s="584">
        <v>50</v>
      </c>
      <c r="D1611" s="413"/>
      <c r="E1611" s="413"/>
      <c r="F1611" s="413"/>
      <c r="G1611" s="413"/>
      <c r="H1611" s="414"/>
      <c r="I1611" s="414"/>
    </row>
    <row r="1612" spans="1:9" s="368" customFormat="1" ht="13.2" hidden="1" x14ac:dyDescent="0.25">
      <c r="A1612" s="892" t="s">
        <v>565</v>
      </c>
      <c r="B1612" s="893"/>
      <c r="C1612" s="586">
        <f>'[2]Havelv 3 մաս 1 և մաս 2 (2)'!E386</f>
        <v>52350</v>
      </c>
      <c r="D1612" s="576"/>
      <c r="E1612" s="576"/>
      <c r="F1612" s="576"/>
      <c r="G1612" s="576">
        <f>'[2]Havelv 3 մաս 1 և մաս 2 (2)'!H386</f>
        <v>0</v>
      </c>
      <c r="H1612" s="576">
        <f>'[3]Havelv 3 մաս 1 և մաս 2'!J385</f>
        <v>0</v>
      </c>
      <c r="I1612" s="576">
        <f>'[3]Havelv 3 մաս 1 և մաս 2'!K385</f>
        <v>0</v>
      </c>
    </row>
    <row r="1613" spans="1:9" s="384" customFormat="1" ht="13.2" x14ac:dyDescent="0.25">
      <c r="A1613" s="380"/>
      <c r="B1613" s="435"/>
      <c r="C1613" s="592"/>
      <c r="D1613" s="578"/>
      <c r="E1613" s="578"/>
      <c r="F1613" s="578"/>
      <c r="G1613" s="578"/>
      <c r="H1613" s="578"/>
      <c r="I1613" s="594"/>
    </row>
    <row r="1614" spans="1:9" s="368" customFormat="1" ht="13.2" x14ac:dyDescent="0.25">
      <c r="A1614" s="390" t="s">
        <v>544</v>
      </c>
      <c r="B1614" s="379">
        <v>1088</v>
      </c>
      <c r="C1614" s="910"/>
      <c r="D1614" s="910"/>
      <c r="E1614" s="910"/>
      <c r="F1614" s="910"/>
      <c r="G1614" s="910"/>
      <c r="H1614" s="910"/>
      <c r="I1614" s="910"/>
    </row>
    <row r="1615" spans="1:9" s="368" customFormat="1" ht="13.2" customHeight="1" x14ac:dyDescent="0.25">
      <c r="A1615" s="390" t="s">
        <v>547</v>
      </c>
      <c r="B1615" s="379">
        <v>12022</v>
      </c>
      <c r="C1615" s="920" t="s">
        <v>1478</v>
      </c>
      <c r="D1615" s="887" t="s">
        <v>1479</v>
      </c>
      <c r="E1615" s="887" t="s">
        <v>1480</v>
      </c>
      <c r="F1615" s="887" t="s">
        <v>1481</v>
      </c>
      <c r="G1615" s="887" t="s">
        <v>1482</v>
      </c>
      <c r="H1615" s="910" t="s">
        <v>3</v>
      </c>
      <c r="I1615" s="910" t="s">
        <v>108</v>
      </c>
    </row>
    <row r="1616" spans="1:9" s="368" customFormat="1" ht="39.6" x14ac:dyDescent="0.25">
      <c r="A1616" s="390" t="s">
        <v>549</v>
      </c>
      <c r="B1616" s="379" t="s">
        <v>1444</v>
      </c>
      <c r="C1616" s="910"/>
      <c r="D1616" s="888"/>
      <c r="E1616" s="888"/>
      <c r="F1616" s="888"/>
      <c r="G1616" s="888"/>
      <c r="H1616" s="910"/>
      <c r="I1616" s="910"/>
    </row>
    <row r="1617" spans="1:9" s="368" customFormat="1" ht="92.4" x14ac:dyDescent="0.25">
      <c r="A1617" s="390" t="s">
        <v>551</v>
      </c>
      <c r="B1617" s="379" t="s">
        <v>1445</v>
      </c>
      <c r="C1617" s="910"/>
      <c r="D1617" s="888"/>
      <c r="E1617" s="888"/>
      <c r="F1617" s="888"/>
      <c r="G1617" s="888"/>
      <c r="H1617" s="910"/>
      <c r="I1617" s="910"/>
    </row>
    <row r="1618" spans="1:9" s="368" customFormat="1" ht="13.2" customHeight="1" x14ac:dyDescent="0.25">
      <c r="A1618" s="390" t="s">
        <v>553</v>
      </c>
      <c r="B1618" s="379" t="s">
        <v>909</v>
      </c>
      <c r="C1618" s="910"/>
      <c r="D1618" s="888"/>
      <c r="E1618" s="888"/>
      <c r="F1618" s="888"/>
      <c r="G1618" s="888"/>
      <c r="H1618" s="910"/>
      <c r="I1618" s="910"/>
    </row>
    <row r="1619" spans="1:9" s="368" customFormat="1" ht="13.2" x14ac:dyDescent="0.25">
      <c r="A1619" s="390" t="s">
        <v>646</v>
      </c>
      <c r="B1619" s="379" t="s">
        <v>919</v>
      </c>
      <c r="C1619" s="910"/>
      <c r="D1619" s="888"/>
      <c r="E1619" s="888"/>
      <c r="F1619" s="888"/>
      <c r="G1619" s="888"/>
      <c r="H1619" s="910"/>
      <c r="I1619" s="910"/>
    </row>
    <row r="1620" spans="1:9" s="368" customFormat="1" ht="13.2" x14ac:dyDescent="0.25">
      <c r="A1620" s="890" t="s">
        <v>557</v>
      </c>
      <c r="B1620" s="891"/>
      <c r="C1620" s="910"/>
      <c r="D1620" s="889"/>
      <c r="E1620" s="889"/>
      <c r="F1620" s="889"/>
      <c r="G1620" s="889"/>
      <c r="H1620" s="910"/>
      <c r="I1620" s="910"/>
    </row>
    <row r="1621" spans="1:9" s="368" customFormat="1" ht="13.2" x14ac:dyDescent="0.25">
      <c r="A1621" s="392" t="s">
        <v>558</v>
      </c>
      <c r="B1621" s="392" t="s">
        <v>559</v>
      </c>
      <c r="C1621" s="393"/>
      <c r="D1621" s="393"/>
      <c r="E1621" s="393"/>
      <c r="F1621" s="393"/>
      <c r="G1621" s="393"/>
      <c r="H1621" s="393"/>
      <c r="I1621" s="393"/>
    </row>
    <row r="1622" spans="1:9" s="368" customFormat="1" ht="13.2" x14ac:dyDescent="0.25">
      <c r="A1622" s="395" t="s">
        <v>905</v>
      </c>
      <c r="B1622" s="591" t="s">
        <v>906</v>
      </c>
      <c r="C1622" s="583">
        <v>1799</v>
      </c>
      <c r="D1622" s="438">
        <v>1000</v>
      </c>
      <c r="E1622" s="438">
        <v>1000</v>
      </c>
      <c r="F1622" s="438">
        <v>1000</v>
      </c>
      <c r="G1622" s="438">
        <v>1000</v>
      </c>
      <c r="H1622" s="583">
        <v>1000</v>
      </c>
      <c r="I1622" s="583">
        <v>1000</v>
      </c>
    </row>
    <row r="1623" spans="1:9" s="368" customFormat="1" ht="13.2" x14ac:dyDescent="0.25">
      <c r="A1623" s="395" t="s">
        <v>905</v>
      </c>
      <c r="B1623" s="591" t="s">
        <v>1446</v>
      </c>
      <c r="C1623" s="583">
        <v>27</v>
      </c>
      <c r="D1623" s="438">
        <v>230</v>
      </c>
      <c r="E1623" s="438">
        <v>230</v>
      </c>
      <c r="F1623" s="438">
        <v>230</v>
      </c>
      <c r="G1623" s="438">
        <v>230</v>
      </c>
      <c r="H1623" s="583">
        <v>230</v>
      </c>
      <c r="I1623" s="583">
        <v>230</v>
      </c>
    </row>
    <row r="1624" spans="1:9" s="368" customFormat="1" ht="13.2" x14ac:dyDescent="0.25">
      <c r="A1624" s="395" t="s">
        <v>905</v>
      </c>
      <c r="B1624" s="591" t="s">
        <v>1442</v>
      </c>
      <c r="C1624" s="522">
        <v>1745</v>
      </c>
      <c r="D1624" s="413">
        <v>430</v>
      </c>
      <c r="E1624" s="413">
        <v>430</v>
      </c>
      <c r="F1624" s="413">
        <v>430</v>
      </c>
      <c r="G1624" s="413">
        <v>430</v>
      </c>
      <c r="H1624" s="522">
        <v>430</v>
      </c>
      <c r="I1624" s="522">
        <v>430</v>
      </c>
    </row>
    <row r="1625" spans="1:9" s="368" customFormat="1" ht="13.2" x14ac:dyDescent="0.25">
      <c r="A1625" s="395" t="s">
        <v>905</v>
      </c>
      <c r="B1625" s="591" t="s">
        <v>1753</v>
      </c>
      <c r="C1625" s="522">
        <v>27</v>
      </c>
      <c r="D1625" s="413">
        <v>340</v>
      </c>
      <c r="E1625" s="413">
        <v>340</v>
      </c>
      <c r="F1625" s="413">
        <v>340</v>
      </c>
      <c r="G1625" s="413">
        <v>340</v>
      </c>
      <c r="H1625" s="522">
        <v>340</v>
      </c>
      <c r="I1625" s="522">
        <v>340</v>
      </c>
    </row>
    <row r="1626" spans="1:9" s="368" customFormat="1" ht="13.2" x14ac:dyDescent="0.25">
      <c r="A1626" s="892" t="s">
        <v>565</v>
      </c>
      <c r="B1626" s="893"/>
      <c r="C1626" s="576">
        <f>'Հ3 Մաս 2'!G52</f>
        <v>895292.97</v>
      </c>
      <c r="D1626" s="576">
        <f>'Հ3 Մաս 2'!H52</f>
        <v>873150</v>
      </c>
      <c r="E1626" s="576">
        <f>'Հ3 Մաս 2'!I52</f>
        <v>873150</v>
      </c>
      <c r="F1626" s="576">
        <f>'Հ3 Մաս 2'!J52</f>
        <v>873150</v>
      </c>
      <c r="G1626" s="576">
        <f>'Հ3 Մաս 2'!K52</f>
        <v>873150</v>
      </c>
      <c r="H1626" s="576">
        <f>'[3]Havelv 3 մաս 1 և մաս 2'!J391</f>
        <v>873150</v>
      </c>
      <c r="I1626" s="576">
        <f>'[3]Havelv 3 մաս 1 և մաս 2'!K391</f>
        <v>873150</v>
      </c>
    </row>
    <row r="1627" spans="1:9" s="384" customFormat="1" ht="13.2" hidden="1" x14ac:dyDescent="0.25">
      <c r="A1627" s="380"/>
      <c r="B1627" s="435"/>
      <c r="C1627" s="592"/>
      <c r="D1627" s="578"/>
      <c r="E1627" s="578"/>
      <c r="F1627" s="578"/>
      <c r="G1627" s="578"/>
      <c r="H1627" s="578"/>
      <c r="I1627" s="594"/>
    </row>
    <row r="1628" spans="1:9" s="368" customFormat="1" ht="13.2" hidden="1" x14ac:dyDescent="0.25">
      <c r="A1628" s="390" t="s">
        <v>544</v>
      </c>
      <c r="B1628" s="379">
        <v>1088</v>
      </c>
      <c r="C1628" s="924"/>
      <c r="D1628" s="924"/>
      <c r="E1628" s="924"/>
      <c r="F1628" s="924"/>
      <c r="G1628" s="924"/>
      <c r="H1628" s="924"/>
      <c r="I1628" s="924"/>
    </row>
    <row r="1629" spans="1:9" s="368" customFormat="1" ht="13.2" hidden="1" customHeight="1" x14ac:dyDescent="0.25">
      <c r="A1629" s="390" t="s">
        <v>547</v>
      </c>
      <c r="B1629" s="379">
        <v>32001</v>
      </c>
      <c r="C1629" s="921" t="str">
        <f>C1493</f>
        <v>2024Ã. (÷³ëï³óÇ )</v>
      </c>
      <c r="D1629" s="561"/>
      <c r="E1629" s="561"/>
      <c r="F1629" s="561"/>
      <c r="G1629" s="910" t="s">
        <v>573</v>
      </c>
      <c r="H1629" s="910" t="s">
        <v>3</v>
      </c>
      <c r="I1629" s="910" t="s">
        <v>108</v>
      </c>
    </row>
    <row r="1630" spans="1:9" s="368" customFormat="1" ht="39.6" hidden="1" customHeight="1" x14ac:dyDescent="0.25">
      <c r="A1630" s="390" t="s">
        <v>549</v>
      </c>
      <c r="B1630" s="379" t="s">
        <v>923</v>
      </c>
      <c r="C1630" s="922"/>
      <c r="D1630" s="392"/>
      <c r="E1630" s="392"/>
      <c r="F1630" s="392"/>
      <c r="G1630" s="910"/>
      <c r="H1630" s="910"/>
      <c r="I1630" s="910"/>
    </row>
    <row r="1631" spans="1:9" s="368" customFormat="1" ht="26.4" hidden="1" customHeight="1" x14ac:dyDescent="0.25">
      <c r="A1631" s="390" t="s">
        <v>551</v>
      </c>
      <c r="B1631" s="379" t="s">
        <v>924</v>
      </c>
      <c r="C1631" s="922"/>
      <c r="D1631" s="392"/>
      <c r="E1631" s="392"/>
      <c r="F1631" s="392"/>
      <c r="G1631" s="910"/>
      <c r="H1631" s="910"/>
      <c r="I1631" s="910"/>
    </row>
    <row r="1632" spans="1:9" s="368" customFormat="1" ht="26.4" hidden="1" customHeight="1" x14ac:dyDescent="0.25">
      <c r="A1632" s="390" t="s">
        <v>553</v>
      </c>
      <c r="B1632" s="379" t="s">
        <v>925</v>
      </c>
      <c r="C1632" s="922"/>
      <c r="D1632" s="392"/>
      <c r="E1632" s="392"/>
      <c r="F1632" s="392"/>
      <c r="G1632" s="910"/>
      <c r="H1632" s="910"/>
      <c r="I1632" s="910"/>
    </row>
    <row r="1633" spans="1:9" s="368" customFormat="1" ht="37.200000000000003" hidden="1" customHeight="1" x14ac:dyDescent="0.25">
      <c r="A1633" s="390" t="s">
        <v>926</v>
      </c>
      <c r="B1633" s="379" t="s">
        <v>927</v>
      </c>
      <c r="C1633" s="922"/>
      <c r="D1633" s="392"/>
      <c r="E1633" s="392"/>
      <c r="F1633" s="392"/>
      <c r="G1633" s="910"/>
      <c r="H1633" s="910"/>
      <c r="I1633" s="910"/>
    </row>
    <row r="1634" spans="1:9" s="368" customFormat="1" ht="13.2" hidden="1" customHeight="1" x14ac:dyDescent="0.25">
      <c r="A1634" s="890" t="s">
        <v>557</v>
      </c>
      <c r="B1634" s="891"/>
      <c r="C1634" s="922"/>
      <c r="D1634" s="392"/>
      <c r="E1634" s="392"/>
      <c r="F1634" s="392"/>
      <c r="G1634" s="910"/>
      <c r="H1634" s="910"/>
      <c r="I1634" s="910"/>
    </row>
    <row r="1635" spans="1:9" s="368" customFormat="1" ht="13.2" hidden="1" x14ac:dyDescent="0.25">
      <c r="A1635" s="392" t="s">
        <v>558</v>
      </c>
      <c r="B1635" s="392" t="s">
        <v>559</v>
      </c>
      <c r="C1635" s="411"/>
      <c r="D1635" s="393"/>
      <c r="E1635" s="393"/>
      <c r="F1635" s="393"/>
      <c r="G1635" s="393"/>
      <c r="H1635" s="393"/>
      <c r="I1635" s="393"/>
    </row>
    <row r="1636" spans="1:9" s="368" customFormat="1" ht="33.6" hidden="1" customHeight="1" x14ac:dyDescent="0.25">
      <c r="A1636" s="394" t="s">
        <v>560</v>
      </c>
      <c r="B1636" s="394" t="s">
        <v>928</v>
      </c>
      <c r="C1636" s="582"/>
      <c r="D1636" s="438"/>
      <c r="E1636" s="438"/>
      <c r="F1636" s="438"/>
      <c r="G1636" s="438"/>
      <c r="H1636" s="583"/>
      <c r="I1636" s="583"/>
    </row>
    <row r="1637" spans="1:9" s="368" customFormat="1" ht="13.2" hidden="1" x14ac:dyDescent="0.25">
      <c r="A1637" s="892" t="s">
        <v>565</v>
      </c>
      <c r="B1637" s="893"/>
      <c r="C1637" s="586" t="e">
        <v>#REF!</v>
      </c>
      <c r="D1637" s="576"/>
      <c r="E1637" s="576"/>
      <c r="F1637" s="576"/>
      <c r="G1637" s="576" t="e">
        <v>#REF!</v>
      </c>
      <c r="H1637" s="576" t="e">
        <v>#REF!</v>
      </c>
      <c r="I1637" s="576" t="e">
        <v>#REF!</v>
      </c>
    </row>
    <row r="1638" spans="1:9" s="384" customFormat="1" ht="13.2" x14ac:dyDescent="0.25">
      <c r="A1638" s="380"/>
      <c r="B1638" s="458"/>
      <c r="C1638" s="577"/>
      <c r="D1638" s="578"/>
      <c r="E1638" s="578"/>
      <c r="F1638" s="578"/>
      <c r="G1638" s="578"/>
      <c r="H1638" s="578"/>
      <c r="I1638" s="578"/>
    </row>
    <row r="1639" spans="1:9" s="368" customFormat="1" ht="13.2" x14ac:dyDescent="0.25">
      <c r="A1639" s="390" t="s">
        <v>544</v>
      </c>
      <c r="B1639" s="379">
        <v>1088</v>
      </c>
      <c r="C1639" s="910"/>
      <c r="D1639" s="910"/>
      <c r="E1639" s="910"/>
      <c r="F1639" s="910"/>
      <c r="G1639" s="910"/>
      <c r="H1639" s="910"/>
      <c r="I1639" s="910"/>
    </row>
    <row r="1640" spans="1:9" s="368" customFormat="1" ht="13.2" customHeight="1" x14ac:dyDescent="0.25">
      <c r="A1640" s="390" t="s">
        <v>547</v>
      </c>
      <c r="B1640" s="688">
        <v>12024</v>
      </c>
      <c r="C1640" s="920" t="s">
        <v>1478</v>
      </c>
      <c r="D1640" s="887" t="s">
        <v>1479</v>
      </c>
      <c r="E1640" s="887" t="s">
        <v>1480</v>
      </c>
      <c r="F1640" s="887" t="s">
        <v>1481</v>
      </c>
      <c r="G1640" s="887" t="s">
        <v>1482</v>
      </c>
      <c r="H1640" s="910" t="s">
        <v>3</v>
      </c>
      <c r="I1640" s="910" t="s">
        <v>108</v>
      </c>
    </row>
    <row r="1641" spans="1:9" s="368" customFormat="1" ht="39.6" x14ac:dyDescent="0.25">
      <c r="A1641" s="390" t="s">
        <v>549</v>
      </c>
      <c r="B1641" s="688" t="s">
        <v>1752</v>
      </c>
      <c r="C1641" s="910"/>
      <c r="D1641" s="888"/>
      <c r="E1641" s="888"/>
      <c r="F1641" s="888"/>
      <c r="G1641" s="888"/>
      <c r="H1641" s="910"/>
      <c r="I1641" s="910"/>
    </row>
    <row r="1642" spans="1:9" s="368" customFormat="1" ht="52.8" x14ac:dyDescent="0.25">
      <c r="A1642" s="390" t="s">
        <v>551</v>
      </c>
      <c r="B1642" s="688" t="s">
        <v>1754</v>
      </c>
      <c r="C1642" s="910"/>
      <c r="D1642" s="888"/>
      <c r="E1642" s="888"/>
      <c r="F1642" s="888"/>
      <c r="G1642" s="888"/>
      <c r="H1642" s="910"/>
      <c r="I1642" s="910"/>
    </row>
    <row r="1643" spans="1:9" s="368" customFormat="1" ht="13.2" customHeight="1" x14ac:dyDescent="0.25">
      <c r="A1643" s="390" t="s">
        <v>553</v>
      </c>
      <c r="B1643" s="688" t="s">
        <v>909</v>
      </c>
      <c r="C1643" s="910"/>
      <c r="D1643" s="888"/>
      <c r="E1643" s="888"/>
      <c r="F1643" s="888"/>
      <c r="G1643" s="888"/>
      <c r="H1643" s="910"/>
      <c r="I1643" s="910"/>
    </row>
    <row r="1644" spans="1:9" s="368" customFormat="1" ht="13.2" x14ac:dyDescent="0.25">
      <c r="A1644" s="390" t="s">
        <v>646</v>
      </c>
      <c r="B1644" s="688" t="s">
        <v>1755</v>
      </c>
      <c r="C1644" s="910"/>
      <c r="D1644" s="888"/>
      <c r="E1644" s="888"/>
      <c r="F1644" s="888"/>
      <c r="G1644" s="888"/>
      <c r="H1644" s="910"/>
      <c r="I1644" s="910"/>
    </row>
    <row r="1645" spans="1:9" s="368" customFormat="1" ht="13.2" x14ac:dyDescent="0.25">
      <c r="A1645" s="890" t="s">
        <v>557</v>
      </c>
      <c r="B1645" s="891"/>
      <c r="C1645" s="910"/>
      <c r="D1645" s="889"/>
      <c r="E1645" s="889"/>
      <c r="F1645" s="889"/>
      <c r="G1645" s="889"/>
      <c r="H1645" s="910"/>
      <c r="I1645" s="910"/>
    </row>
    <row r="1646" spans="1:9" s="368" customFormat="1" ht="13.2" x14ac:dyDescent="0.25">
      <c r="A1646" s="819" t="s">
        <v>558</v>
      </c>
      <c r="B1646" s="819" t="s">
        <v>559</v>
      </c>
      <c r="C1646" s="818"/>
      <c r="D1646" s="818"/>
      <c r="E1646" s="818"/>
      <c r="F1646" s="818"/>
      <c r="G1646" s="818"/>
      <c r="H1646" s="818"/>
      <c r="I1646" s="818"/>
    </row>
    <row r="1647" spans="1:9" s="368" customFormat="1" ht="13.2" x14ac:dyDescent="0.25">
      <c r="A1647" s="394" t="s">
        <v>905</v>
      </c>
      <c r="B1647" s="821" t="s">
        <v>1756</v>
      </c>
      <c r="C1647" s="583"/>
      <c r="D1647" s="438"/>
      <c r="E1647" s="438">
        <v>80000</v>
      </c>
      <c r="F1647" s="438">
        <v>35000</v>
      </c>
      <c r="G1647" s="438">
        <v>1500</v>
      </c>
      <c r="H1647" s="583">
        <v>1000</v>
      </c>
      <c r="I1647" s="583">
        <v>1000</v>
      </c>
    </row>
    <row r="1648" spans="1:9" s="368" customFormat="1" ht="13.2" x14ac:dyDescent="0.25">
      <c r="A1648" s="892" t="s">
        <v>565</v>
      </c>
      <c r="B1648" s="893"/>
      <c r="C1648" s="576">
        <f>'Հ3 Մաս 2'!G53</f>
        <v>0</v>
      </c>
      <c r="D1648" s="576">
        <f>'Հ3 Մաս 2'!H53</f>
        <v>0</v>
      </c>
      <c r="E1648" s="576">
        <f>'Հ3 Մաս 2'!I53</f>
        <v>20170400</v>
      </c>
      <c r="F1648" s="576">
        <f>'Հ3 Մաս 2'!J53</f>
        <v>8821600</v>
      </c>
      <c r="G1648" s="576">
        <f>'Հ3 Մաս 2'!K53</f>
        <v>377900</v>
      </c>
      <c r="H1648" s="576" t="e">
        <f>'[3]Havelv 3 մաս 1 և մաս 2'!J416</f>
        <v>#REF!</v>
      </c>
      <c r="I1648" s="576" t="e">
        <f>'[3]Havelv 3 մաս 1 և մաս 2'!K416</f>
        <v>#REF!</v>
      </c>
    </row>
    <row r="1649" spans="1:9" s="368" customFormat="1" ht="13.2" x14ac:dyDescent="0.25">
      <c r="A1649" s="595" t="s">
        <v>581</v>
      </c>
      <c r="B1649" s="520" t="s">
        <v>582</v>
      </c>
      <c r="C1649" s="385"/>
      <c r="D1649" s="386"/>
      <c r="E1649" s="386"/>
      <c r="F1649" s="386"/>
      <c r="G1649" s="386"/>
      <c r="H1649" s="461"/>
      <c r="I1649" s="461"/>
    </row>
    <row r="1650" spans="1:9" s="397" customFormat="1" ht="13.2" x14ac:dyDescent="0.25">
      <c r="A1650" s="596">
        <v>1098</v>
      </c>
      <c r="B1650" s="519" t="s">
        <v>929</v>
      </c>
      <c r="C1650" s="375"/>
      <c r="D1650" s="376"/>
      <c r="E1650" s="376"/>
      <c r="F1650" s="376"/>
      <c r="G1650" s="376"/>
      <c r="H1650" s="597"/>
      <c r="I1650" s="597"/>
    </row>
    <row r="1651" spans="1:9" x14ac:dyDescent="0.25">
      <c r="C1651" s="510"/>
      <c r="D1651" s="511"/>
      <c r="E1651" s="511"/>
      <c r="F1651" s="511"/>
      <c r="G1651" s="511"/>
      <c r="H1651" s="514"/>
      <c r="I1651" s="514"/>
    </row>
    <row r="1652" spans="1:9" s="368" customFormat="1" ht="13.2" x14ac:dyDescent="0.25">
      <c r="A1652" s="520" t="s">
        <v>543</v>
      </c>
      <c r="B1652" s="598"/>
      <c r="C1652" s="385"/>
      <c r="D1652" s="386"/>
      <c r="E1652" s="386"/>
      <c r="F1652" s="386"/>
      <c r="G1652" s="386"/>
      <c r="H1652" s="461"/>
      <c r="I1652" s="461"/>
    </row>
    <row r="1653" spans="1:9" s="384" customFormat="1" ht="13.2" x14ac:dyDescent="0.25">
      <c r="A1653" s="477"/>
      <c r="B1653" s="380"/>
      <c r="C1653" s="599"/>
      <c r="D1653" s="600"/>
      <c r="E1653" s="600"/>
      <c r="F1653" s="600"/>
      <c r="G1653" s="600"/>
      <c r="H1653" s="579"/>
      <c r="I1653" s="579"/>
    </row>
    <row r="1654" spans="1:9" s="368" customFormat="1" ht="13.2" x14ac:dyDescent="0.25">
      <c r="A1654" s="390" t="s">
        <v>544</v>
      </c>
      <c r="B1654" s="379">
        <v>1098</v>
      </c>
      <c r="C1654" s="910"/>
      <c r="D1654" s="910"/>
      <c r="E1654" s="910"/>
      <c r="F1654" s="910"/>
      <c r="G1654" s="910"/>
      <c r="H1654" s="910"/>
      <c r="I1654" s="910"/>
    </row>
    <row r="1655" spans="1:9" s="368" customFormat="1" ht="13.2" customHeight="1" x14ac:dyDescent="0.25">
      <c r="A1655" s="390" t="s">
        <v>547</v>
      </c>
      <c r="B1655" s="379">
        <v>12001</v>
      </c>
      <c r="C1655" s="920" t="s">
        <v>1478</v>
      </c>
      <c r="D1655" s="887" t="s">
        <v>1479</v>
      </c>
      <c r="E1655" s="887" t="s">
        <v>1480</v>
      </c>
      <c r="F1655" s="887" t="s">
        <v>1481</v>
      </c>
      <c r="G1655" s="887" t="s">
        <v>1482</v>
      </c>
      <c r="H1655" s="910" t="s">
        <v>3</v>
      </c>
      <c r="I1655" s="910" t="s">
        <v>108</v>
      </c>
    </row>
    <row r="1656" spans="1:9" s="368" customFormat="1" ht="13.2" x14ac:dyDescent="0.25">
      <c r="A1656" s="390" t="s">
        <v>549</v>
      </c>
      <c r="B1656" s="379" t="s">
        <v>930</v>
      </c>
      <c r="C1656" s="910"/>
      <c r="D1656" s="888"/>
      <c r="E1656" s="888"/>
      <c r="F1656" s="888"/>
      <c r="G1656" s="888"/>
      <c r="H1656" s="910"/>
      <c r="I1656" s="910"/>
    </row>
    <row r="1657" spans="1:9" s="368" customFormat="1" ht="13.2" x14ac:dyDescent="0.25">
      <c r="A1657" s="390" t="s">
        <v>551</v>
      </c>
      <c r="B1657" s="379" t="s">
        <v>931</v>
      </c>
      <c r="C1657" s="910"/>
      <c r="D1657" s="888"/>
      <c r="E1657" s="888"/>
      <c r="F1657" s="888"/>
      <c r="G1657" s="888"/>
      <c r="H1657" s="910"/>
      <c r="I1657" s="910"/>
    </row>
    <row r="1658" spans="1:9" s="368" customFormat="1" ht="13.2" x14ac:dyDescent="0.25">
      <c r="A1658" s="390" t="s">
        <v>553</v>
      </c>
      <c r="B1658" s="379" t="s">
        <v>568</v>
      </c>
      <c r="C1658" s="910"/>
      <c r="D1658" s="888"/>
      <c r="E1658" s="888"/>
      <c r="F1658" s="888"/>
      <c r="G1658" s="888"/>
      <c r="H1658" s="910"/>
      <c r="I1658" s="910"/>
    </row>
    <row r="1659" spans="1:9" s="368" customFormat="1" ht="13.2" x14ac:dyDescent="0.25">
      <c r="A1659" s="390" t="s">
        <v>932</v>
      </c>
      <c r="B1659" s="379" t="s">
        <v>933</v>
      </c>
      <c r="C1659" s="910"/>
      <c r="D1659" s="888"/>
      <c r="E1659" s="888"/>
      <c r="F1659" s="888"/>
      <c r="G1659" s="888"/>
      <c r="H1659" s="910"/>
      <c r="I1659" s="910"/>
    </row>
    <row r="1660" spans="1:9" s="368" customFormat="1" ht="13.2" x14ac:dyDescent="0.25">
      <c r="A1660" s="890" t="s">
        <v>557</v>
      </c>
      <c r="B1660" s="891"/>
      <c r="C1660" s="910"/>
      <c r="D1660" s="889"/>
      <c r="E1660" s="889"/>
      <c r="F1660" s="889"/>
      <c r="G1660" s="889"/>
      <c r="H1660" s="910"/>
      <c r="I1660" s="910"/>
    </row>
    <row r="1661" spans="1:9" s="368" customFormat="1" ht="13.2" x14ac:dyDescent="0.25">
      <c r="A1661" s="392" t="s">
        <v>558</v>
      </c>
      <c r="B1661" s="392" t="s">
        <v>559</v>
      </c>
      <c r="C1661" s="393"/>
      <c r="D1661" s="393"/>
      <c r="E1661" s="393"/>
      <c r="F1661" s="393"/>
      <c r="G1661" s="393"/>
      <c r="H1661" s="393"/>
      <c r="I1661" s="393"/>
    </row>
    <row r="1662" spans="1:9" s="368" customFormat="1" ht="13.2" customHeight="1" x14ac:dyDescent="0.25">
      <c r="A1662" s="394" t="s">
        <v>560</v>
      </c>
      <c r="B1662" s="394" t="s">
        <v>934</v>
      </c>
      <c r="C1662" s="414">
        <v>24</v>
      </c>
      <c r="D1662" s="413">
        <v>7</v>
      </c>
      <c r="E1662" s="413">
        <v>15</v>
      </c>
      <c r="F1662" s="413">
        <v>15</v>
      </c>
      <c r="G1662" s="413">
        <v>15</v>
      </c>
      <c r="H1662" s="414"/>
      <c r="I1662" s="414"/>
    </row>
    <row r="1663" spans="1:9" s="368" customFormat="1" ht="13.2" hidden="1" x14ac:dyDescent="0.25">
      <c r="A1663" s="394" t="s">
        <v>560</v>
      </c>
      <c r="B1663" s="394" t="s">
        <v>935</v>
      </c>
      <c r="C1663" s="601"/>
      <c r="D1663" s="602"/>
      <c r="E1663" s="602"/>
      <c r="F1663" s="602"/>
      <c r="G1663" s="413"/>
      <c r="H1663" s="414"/>
      <c r="I1663" s="414"/>
    </row>
    <row r="1664" spans="1:9" s="368" customFormat="1" ht="13.2" x14ac:dyDescent="0.25">
      <c r="A1664" s="892" t="s">
        <v>565</v>
      </c>
      <c r="B1664" s="893"/>
      <c r="C1664" s="603">
        <f>'Հ3 Մաս 2'!G55</f>
        <v>231231</v>
      </c>
      <c r="D1664" s="603">
        <f>'Հ3 Մաս 2'!H55</f>
        <v>51780</v>
      </c>
      <c r="E1664" s="603">
        <f>'Հ3 Մաս 2'!I55</f>
        <v>107754.5</v>
      </c>
      <c r="F1664" s="603">
        <f>'Հ3 Մաս 2'!J55</f>
        <v>107754.5</v>
      </c>
      <c r="G1664" s="603">
        <f>'Հ3 Մաս 2'!K55</f>
        <v>107754.5</v>
      </c>
      <c r="H1664" s="603" t="e">
        <f>'[3]Havelv 3 մաս 1 և մաս 2'!J430</f>
        <v>#REF!</v>
      </c>
      <c r="I1664" s="603" t="e">
        <f>'[3]Havelv 3 մաս 1 և մաս 2'!K430</f>
        <v>#REF!</v>
      </c>
    </row>
    <row r="1666" spans="1:9" s="368" customFormat="1" ht="13.2" x14ac:dyDescent="0.25">
      <c r="A1666" s="390" t="s">
        <v>544</v>
      </c>
      <c r="B1666" s="379">
        <v>1098</v>
      </c>
      <c r="C1666" s="894"/>
      <c r="D1666" s="894"/>
      <c r="E1666" s="894"/>
      <c r="F1666" s="894"/>
      <c r="G1666" s="894"/>
      <c r="H1666" s="894"/>
      <c r="I1666" s="891"/>
    </row>
    <row r="1667" spans="1:9" s="368" customFormat="1" ht="13.2" customHeight="1" x14ac:dyDescent="0.25">
      <c r="A1667" s="390" t="s">
        <v>547</v>
      </c>
      <c r="B1667" s="379">
        <v>12002</v>
      </c>
      <c r="C1667" s="920" t="s">
        <v>1478</v>
      </c>
      <c r="D1667" s="887" t="s">
        <v>1479</v>
      </c>
      <c r="E1667" s="887" t="s">
        <v>1480</v>
      </c>
      <c r="F1667" s="887" t="s">
        <v>1481</v>
      </c>
      <c r="G1667" s="887" t="s">
        <v>1482</v>
      </c>
      <c r="H1667" s="916" t="s">
        <v>3</v>
      </c>
      <c r="I1667" s="916" t="s">
        <v>108</v>
      </c>
    </row>
    <row r="1668" spans="1:9" s="368" customFormat="1" ht="39.6" x14ac:dyDescent="0.25">
      <c r="A1668" s="390" t="s">
        <v>549</v>
      </c>
      <c r="B1668" s="379" t="s">
        <v>936</v>
      </c>
      <c r="C1668" s="910"/>
      <c r="D1668" s="888"/>
      <c r="E1668" s="888"/>
      <c r="F1668" s="888"/>
      <c r="G1668" s="888"/>
      <c r="H1668" s="888"/>
      <c r="I1668" s="888"/>
    </row>
    <row r="1669" spans="1:9" s="368" customFormat="1" ht="52.95" customHeight="1" x14ac:dyDescent="0.25">
      <c r="A1669" s="390" t="s">
        <v>551</v>
      </c>
      <c r="B1669" s="379" t="s">
        <v>937</v>
      </c>
      <c r="C1669" s="910"/>
      <c r="D1669" s="888"/>
      <c r="E1669" s="888"/>
      <c r="F1669" s="888"/>
      <c r="G1669" s="888"/>
      <c r="H1669" s="888"/>
      <c r="I1669" s="888"/>
    </row>
    <row r="1670" spans="1:9" s="368" customFormat="1" ht="13.2" x14ac:dyDescent="0.25">
      <c r="A1670" s="390" t="s">
        <v>553</v>
      </c>
      <c r="B1670" s="379" t="s">
        <v>568</v>
      </c>
      <c r="C1670" s="910"/>
      <c r="D1670" s="888"/>
      <c r="E1670" s="888"/>
      <c r="F1670" s="888"/>
      <c r="G1670" s="888"/>
      <c r="H1670" s="888"/>
      <c r="I1670" s="888"/>
    </row>
    <row r="1671" spans="1:9" s="368" customFormat="1" ht="26.4" x14ac:dyDescent="0.25">
      <c r="A1671" s="390" t="s">
        <v>932</v>
      </c>
      <c r="B1671" s="379" t="s">
        <v>938</v>
      </c>
      <c r="C1671" s="910"/>
      <c r="D1671" s="888"/>
      <c r="E1671" s="888"/>
      <c r="F1671" s="888"/>
      <c r="G1671" s="888"/>
      <c r="H1671" s="888"/>
      <c r="I1671" s="888"/>
    </row>
    <row r="1672" spans="1:9" s="368" customFormat="1" ht="13.2" x14ac:dyDescent="0.25">
      <c r="A1672" s="890" t="s">
        <v>557</v>
      </c>
      <c r="B1672" s="891"/>
      <c r="C1672" s="910"/>
      <c r="D1672" s="889"/>
      <c r="E1672" s="889"/>
      <c r="F1672" s="889"/>
      <c r="G1672" s="889"/>
      <c r="H1672" s="889"/>
      <c r="I1672" s="889"/>
    </row>
    <row r="1673" spans="1:9" s="368" customFormat="1" ht="13.2" x14ac:dyDescent="0.25">
      <c r="A1673" s="392" t="s">
        <v>558</v>
      </c>
      <c r="B1673" s="392" t="s">
        <v>559</v>
      </c>
      <c r="C1673" s="393"/>
      <c r="D1673" s="393"/>
      <c r="E1673" s="393"/>
      <c r="F1673" s="393"/>
      <c r="G1673" s="393"/>
      <c r="H1673" s="393"/>
      <c r="I1673" s="393"/>
    </row>
    <row r="1674" spans="1:9" s="368" customFormat="1" ht="68.400000000000006" customHeight="1" x14ac:dyDescent="0.25">
      <c r="A1674" s="394" t="s">
        <v>560</v>
      </c>
      <c r="B1674" s="394" t="s">
        <v>939</v>
      </c>
      <c r="C1674" s="522">
        <v>39</v>
      </c>
      <c r="D1674" s="413">
        <v>43</v>
      </c>
      <c r="E1674" s="413">
        <v>40</v>
      </c>
      <c r="F1674" s="413">
        <v>40</v>
      </c>
      <c r="G1674" s="413">
        <v>40</v>
      </c>
      <c r="H1674" s="584">
        <v>43</v>
      </c>
      <c r="I1674" s="584">
        <v>43</v>
      </c>
    </row>
    <row r="1675" spans="1:9" s="368" customFormat="1" ht="15.6" customHeight="1" x14ac:dyDescent="0.25">
      <c r="A1675" s="394" t="s">
        <v>560</v>
      </c>
      <c r="B1675" s="394" t="s">
        <v>1546</v>
      </c>
      <c r="C1675" s="414">
        <v>4</v>
      </c>
      <c r="D1675" s="413">
        <v>5</v>
      </c>
      <c r="E1675" s="413">
        <v>0</v>
      </c>
      <c r="F1675" s="413">
        <v>0</v>
      </c>
      <c r="G1675" s="413">
        <v>0</v>
      </c>
      <c r="H1675" s="412">
        <v>5</v>
      </c>
      <c r="I1675" s="412">
        <v>5</v>
      </c>
    </row>
    <row r="1676" spans="1:9" s="368" customFormat="1" ht="13.2" x14ac:dyDescent="0.25">
      <c r="A1676" s="394" t="s">
        <v>560</v>
      </c>
      <c r="B1676" s="394" t="s">
        <v>1547</v>
      </c>
      <c r="C1676" s="414">
        <v>0</v>
      </c>
      <c r="D1676" s="413">
        <v>0</v>
      </c>
      <c r="E1676" s="413">
        <v>0</v>
      </c>
      <c r="F1676" s="413">
        <v>0</v>
      </c>
      <c r="G1676" s="413">
        <v>0</v>
      </c>
      <c r="H1676" s="412">
        <v>0</v>
      </c>
      <c r="I1676" s="412">
        <v>0</v>
      </c>
    </row>
    <row r="1677" spans="1:9" s="368" customFormat="1" ht="13.2" customHeight="1" x14ac:dyDescent="0.25">
      <c r="A1677" s="394" t="s">
        <v>560</v>
      </c>
      <c r="B1677" s="394" t="s">
        <v>1548</v>
      </c>
      <c r="C1677" s="414"/>
      <c r="D1677" s="413"/>
      <c r="E1677" s="413"/>
      <c r="F1677" s="413"/>
      <c r="G1677" s="413"/>
      <c r="H1677" s="412"/>
      <c r="I1677" s="412"/>
    </row>
    <row r="1678" spans="1:9" s="368" customFormat="1" ht="13.2" x14ac:dyDescent="0.25">
      <c r="A1678" s="394" t="s">
        <v>560</v>
      </c>
      <c r="B1678" s="394" t="s">
        <v>1549</v>
      </c>
      <c r="C1678" s="414">
        <v>4</v>
      </c>
      <c r="D1678" s="413">
        <v>5</v>
      </c>
      <c r="E1678" s="413">
        <v>0</v>
      </c>
      <c r="F1678" s="413">
        <v>0</v>
      </c>
      <c r="G1678" s="413">
        <v>0</v>
      </c>
      <c r="H1678" s="412">
        <v>5</v>
      </c>
      <c r="I1678" s="412">
        <v>5</v>
      </c>
    </row>
    <row r="1679" spans="1:9" s="368" customFormat="1" ht="13.2" x14ac:dyDescent="0.25">
      <c r="A1679" s="394" t="s">
        <v>560</v>
      </c>
      <c r="B1679" s="394" t="s">
        <v>1548</v>
      </c>
      <c r="C1679" s="414">
        <v>4</v>
      </c>
      <c r="D1679" s="413">
        <v>5</v>
      </c>
      <c r="E1679" s="413"/>
      <c r="F1679" s="413"/>
      <c r="G1679" s="413"/>
      <c r="H1679" s="412">
        <v>5</v>
      </c>
      <c r="I1679" s="412">
        <v>5</v>
      </c>
    </row>
    <row r="1680" spans="1:9" s="368" customFormat="1" ht="13.2" x14ac:dyDescent="0.25">
      <c r="A1680" s="394" t="s">
        <v>560</v>
      </c>
      <c r="B1680" s="394" t="s">
        <v>1550</v>
      </c>
      <c r="C1680" s="414">
        <v>35</v>
      </c>
      <c r="D1680" s="413">
        <v>38</v>
      </c>
      <c r="E1680" s="413">
        <v>40</v>
      </c>
      <c r="F1680" s="413">
        <v>40</v>
      </c>
      <c r="G1680" s="413">
        <v>40</v>
      </c>
      <c r="H1680" s="412">
        <v>38</v>
      </c>
      <c r="I1680" s="412">
        <v>38</v>
      </c>
    </row>
    <row r="1681" spans="1:9" s="368" customFormat="1" ht="13.2" x14ac:dyDescent="0.25">
      <c r="A1681" s="394" t="s">
        <v>560</v>
      </c>
      <c r="B1681" s="394" t="s">
        <v>1551</v>
      </c>
      <c r="C1681" s="414">
        <v>0</v>
      </c>
      <c r="D1681" s="413">
        <v>0</v>
      </c>
      <c r="E1681" s="413">
        <v>0</v>
      </c>
      <c r="F1681" s="413">
        <v>0</v>
      </c>
      <c r="G1681" s="413">
        <v>0</v>
      </c>
      <c r="H1681" s="412">
        <v>0</v>
      </c>
      <c r="I1681" s="412">
        <v>0</v>
      </c>
    </row>
    <row r="1682" spans="1:9" s="368" customFormat="1" ht="13.2" x14ac:dyDescent="0.25">
      <c r="A1682" s="394" t="s">
        <v>560</v>
      </c>
      <c r="B1682" s="394" t="s">
        <v>1552</v>
      </c>
      <c r="C1682" s="414">
        <v>0</v>
      </c>
      <c r="D1682" s="413">
        <v>0</v>
      </c>
      <c r="E1682" s="413">
        <v>0</v>
      </c>
      <c r="F1682" s="413">
        <v>0</v>
      </c>
      <c r="G1682" s="413">
        <v>0</v>
      </c>
      <c r="H1682" s="412">
        <v>0</v>
      </c>
      <c r="I1682" s="412">
        <v>0</v>
      </c>
    </row>
    <row r="1683" spans="1:9" s="368" customFormat="1" ht="13.2" customHeight="1" x14ac:dyDescent="0.25">
      <c r="A1683" s="394" t="s">
        <v>560</v>
      </c>
      <c r="B1683" s="394" t="s">
        <v>1548</v>
      </c>
      <c r="C1683" s="522"/>
      <c r="D1683" s="413">
        <v>0</v>
      </c>
      <c r="E1683" s="413"/>
      <c r="F1683" s="413"/>
      <c r="G1683" s="413"/>
      <c r="H1683" s="584"/>
      <c r="I1683" s="584"/>
    </row>
    <row r="1684" spans="1:9" s="368" customFormat="1" ht="13.2" x14ac:dyDescent="0.25">
      <c r="A1684" s="394" t="s">
        <v>560</v>
      </c>
      <c r="B1684" s="394" t="s">
        <v>1553</v>
      </c>
      <c r="C1684" s="414">
        <v>0</v>
      </c>
      <c r="D1684" s="413">
        <v>0</v>
      </c>
      <c r="E1684" s="413">
        <v>0</v>
      </c>
      <c r="F1684" s="413">
        <v>0</v>
      </c>
      <c r="G1684" s="413">
        <v>0</v>
      </c>
      <c r="H1684" s="412">
        <v>0</v>
      </c>
      <c r="I1684" s="412">
        <v>0</v>
      </c>
    </row>
    <row r="1685" spans="1:9" s="368" customFormat="1" ht="13.2" customHeight="1" x14ac:dyDescent="0.25">
      <c r="A1685" s="394" t="s">
        <v>560</v>
      </c>
      <c r="B1685" s="394" t="s">
        <v>1548</v>
      </c>
      <c r="C1685" s="414"/>
      <c r="D1685" s="413"/>
      <c r="E1685" s="413"/>
      <c r="F1685" s="413"/>
      <c r="G1685" s="413"/>
      <c r="H1685" s="412"/>
      <c r="I1685" s="412"/>
    </row>
    <row r="1686" spans="1:9" s="368" customFormat="1" ht="13.2" customHeight="1" x14ac:dyDescent="0.25">
      <c r="A1686" s="394" t="s">
        <v>560</v>
      </c>
      <c r="B1686" s="394" t="s">
        <v>1554</v>
      </c>
      <c r="C1686" s="414">
        <v>14</v>
      </c>
      <c r="D1686" s="413">
        <v>21</v>
      </c>
      <c r="E1686" s="413">
        <v>24</v>
      </c>
      <c r="F1686" s="413">
        <v>24</v>
      </c>
      <c r="G1686" s="413">
        <v>24</v>
      </c>
      <c r="H1686" s="412">
        <v>21</v>
      </c>
      <c r="I1686" s="412">
        <v>21</v>
      </c>
    </row>
    <row r="1687" spans="1:9" s="368" customFormat="1" ht="13.2" x14ac:dyDescent="0.25">
      <c r="A1687" s="394" t="s">
        <v>560</v>
      </c>
      <c r="B1687" s="394" t="s">
        <v>1555</v>
      </c>
      <c r="C1687" s="414">
        <v>2</v>
      </c>
      <c r="D1687" s="413">
        <v>5</v>
      </c>
      <c r="E1687" s="413">
        <v>5</v>
      </c>
      <c r="F1687" s="413">
        <v>2</v>
      </c>
      <c r="G1687" s="413">
        <v>2</v>
      </c>
      <c r="H1687" s="412">
        <v>5</v>
      </c>
      <c r="I1687" s="412">
        <v>5</v>
      </c>
    </row>
    <row r="1688" spans="1:9" s="368" customFormat="1" ht="13.2" customHeight="1" x14ac:dyDescent="0.25">
      <c r="A1688" s="394" t="s">
        <v>560</v>
      </c>
      <c r="B1688" s="394" t="s">
        <v>1548</v>
      </c>
      <c r="C1688" s="414">
        <v>2</v>
      </c>
      <c r="D1688" s="413">
        <v>5</v>
      </c>
      <c r="E1688" s="413">
        <v>5</v>
      </c>
      <c r="F1688" s="413">
        <v>2</v>
      </c>
      <c r="G1688" s="413">
        <v>2</v>
      </c>
      <c r="H1688" s="412">
        <v>5</v>
      </c>
      <c r="I1688" s="412">
        <v>5</v>
      </c>
    </row>
    <row r="1689" spans="1:9" s="368" customFormat="1" ht="13.2" x14ac:dyDescent="0.25">
      <c r="A1689" s="394" t="s">
        <v>560</v>
      </c>
      <c r="B1689" s="394" t="s">
        <v>952</v>
      </c>
      <c r="C1689" s="414">
        <v>12</v>
      </c>
      <c r="D1689" s="413">
        <v>16</v>
      </c>
      <c r="E1689" s="413">
        <v>19</v>
      </c>
      <c r="F1689" s="413">
        <v>22</v>
      </c>
      <c r="G1689" s="413">
        <v>22</v>
      </c>
      <c r="H1689" s="412">
        <v>16</v>
      </c>
      <c r="I1689" s="412">
        <v>16</v>
      </c>
    </row>
    <row r="1690" spans="1:9" s="368" customFormat="1" ht="13.2" customHeight="1" x14ac:dyDescent="0.25">
      <c r="A1690" s="394" t="s">
        <v>560</v>
      </c>
      <c r="B1690" s="394" t="s">
        <v>1548</v>
      </c>
      <c r="C1690" s="414">
        <v>12</v>
      </c>
      <c r="D1690" s="413">
        <v>16</v>
      </c>
      <c r="E1690" s="413">
        <v>19</v>
      </c>
      <c r="F1690" s="413">
        <v>22</v>
      </c>
      <c r="G1690" s="413">
        <v>22</v>
      </c>
      <c r="H1690" s="412">
        <v>16</v>
      </c>
      <c r="I1690" s="412">
        <v>16</v>
      </c>
    </row>
    <row r="1691" spans="1:9" s="368" customFormat="1" ht="13.2" x14ac:dyDescent="0.25">
      <c r="A1691" s="394" t="s">
        <v>560</v>
      </c>
      <c r="B1691" s="394" t="s">
        <v>1556</v>
      </c>
      <c r="C1691" s="414">
        <v>21</v>
      </c>
      <c r="D1691" s="413">
        <v>17</v>
      </c>
      <c r="E1691" s="413">
        <v>16</v>
      </c>
      <c r="F1691" s="413">
        <v>16</v>
      </c>
      <c r="G1691" s="413">
        <v>16</v>
      </c>
      <c r="H1691" s="412">
        <v>17</v>
      </c>
      <c r="I1691" s="412">
        <v>17</v>
      </c>
    </row>
    <row r="1692" spans="1:9" s="368" customFormat="1" ht="13.2" x14ac:dyDescent="0.25">
      <c r="A1692" s="394" t="s">
        <v>560</v>
      </c>
      <c r="B1692" s="394" t="s">
        <v>1557</v>
      </c>
      <c r="C1692" s="414">
        <v>2</v>
      </c>
      <c r="D1692" s="413">
        <v>3</v>
      </c>
      <c r="E1692" s="413">
        <v>2</v>
      </c>
      <c r="F1692" s="413">
        <v>2</v>
      </c>
      <c r="G1692" s="413">
        <v>2</v>
      </c>
      <c r="H1692" s="412">
        <v>3</v>
      </c>
      <c r="I1692" s="412">
        <v>3</v>
      </c>
    </row>
    <row r="1693" spans="1:9" s="368" customFormat="1" ht="13.2" x14ac:dyDescent="0.25">
      <c r="A1693" s="394" t="s">
        <v>560</v>
      </c>
      <c r="B1693" s="394" t="s">
        <v>1548</v>
      </c>
      <c r="C1693" s="414">
        <v>2</v>
      </c>
      <c r="D1693" s="413">
        <v>3</v>
      </c>
      <c r="E1693" s="413">
        <v>2</v>
      </c>
      <c r="F1693" s="413">
        <v>2</v>
      </c>
      <c r="G1693" s="413">
        <v>2</v>
      </c>
      <c r="H1693" s="412">
        <v>3</v>
      </c>
      <c r="I1693" s="412">
        <v>3</v>
      </c>
    </row>
    <row r="1694" spans="1:9" s="368" customFormat="1" ht="13.2" x14ac:dyDescent="0.25">
      <c r="A1694" s="394" t="s">
        <v>560</v>
      </c>
      <c r="B1694" s="394" t="s">
        <v>955</v>
      </c>
      <c r="C1694" s="414">
        <v>19</v>
      </c>
      <c r="D1694" s="413">
        <v>14</v>
      </c>
      <c r="E1694" s="413">
        <v>14</v>
      </c>
      <c r="F1694" s="413">
        <v>14</v>
      </c>
      <c r="G1694" s="413">
        <v>14</v>
      </c>
      <c r="H1694" s="412">
        <v>14</v>
      </c>
      <c r="I1694" s="412">
        <v>14</v>
      </c>
    </row>
    <row r="1695" spans="1:9" s="368" customFormat="1" ht="13.2" x14ac:dyDescent="0.25">
      <c r="A1695" s="394" t="s">
        <v>560</v>
      </c>
      <c r="B1695" s="394" t="s">
        <v>1548</v>
      </c>
      <c r="C1695" s="414">
        <v>19</v>
      </c>
      <c r="D1695" s="413">
        <v>14</v>
      </c>
      <c r="E1695" s="413">
        <v>14</v>
      </c>
      <c r="F1695" s="413">
        <v>14</v>
      </c>
      <c r="G1695" s="413">
        <v>14</v>
      </c>
      <c r="H1695" s="412">
        <v>14</v>
      </c>
      <c r="I1695" s="412">
        <v>14</v>
      </c>
    </row>
    <row r="1696" spans="1:9" s="368" customFormat="1" ht="26.4" x14ac:dyDescent="0.25">
      <c r="A1696" s="394" t="s">
        <v>603</v>
      </c>
      <c r="B1696" s="394" t="s">
        <v>1558</v>
      </c>
      <c r="C1696" s="414">
        <v>2.7</v>
      </c>
      <c r="D1696" s="413">
        <v>3</v>
      </c>
      <c r="E1696" s="413">
        <v>2.8</v>
      </c>
      <c r="F1696" s="413">
        <v>2.8</v>
      </c>
      <c r="G1696" s="413">
        <v>2.8</v>
      </c>
      <c r="H1696" s="412">
        <v>3</v>
      </c>
      <c r="I1696" s="412">
        <v>3</v>
      </c>
    </row>
    <row r="1697" spans="1:9" s="368" customFormat="1" ht="13.2" x14ac:dyDescent="0.25">
      <c r="A1697" s="394" t="s">
        <v>563</v>
      </c>
      <c r="B1697" s="394" t="s">
        <v>957</v>
      </c>
      <c r="C1697" s="398" t="s">
        <v>957</v>
      </c>
      <c r="D1697" s="396" t="s">
        <v>957</v>
      </c>
      <c r="E1697" s="396"/>
      <c r="F1697" s="396"/>
      <c r="G1697" s="396"/>
      <c r="H1697" s="398" t="s">
        <v>957</v>
      </c>
      <c r="I1697" s="398" t="s">
        <v>957</v>
      </c>
    </row>
    <row r="1698" spans="1:9" s="368" customFormat="1" ht="13.2" x14ac:dyDescent="0.25">
      <c r="A1698" s="892" t="s">
        <v>565</v>
      </c>
      <c r="B1698" s="893"/>
      <c r="C1698" s="603">
        <f>'Հ3 Մաս 2'!G56</f>
        <v>463171</v>
      </c>
      <c r="D1698" s="603">
        <f>'Հ3 Մաս 2'!H56</f>
        <v>494000</v>
      </c>
      <c r="E1698" s="603">
        <f>'Հ3 Մաս 2'!I56</f>
        <v>494000</v>
      </c>
      <c r="F1698" s="603">
        <f>'Հ3 Մաս 2'!J56</f>
        <v>494000</v>
      </c>
      <c r="G1698" s="603">
        <f>'Հ3 Մաս 2'!K56</f>
        <v>494000</v>
      </c>
      <c r="H1698" s="604">
        <f>'[3]Havelv 3 մաս 1 և մաս 2'!J436</f>
        <v>494000</v>
      </c>
      <c r="I1698" s="604">
        <f>'[3]Havelv 3 մաս 1 և մաս 2'!K436</f>
        <v>494000</v>
      </c>
    </row>
    <row r="1699" spans="1:9" s="384" customFormat="1" ht="13.2" customHeight="1" x14ac:dyDescent="0.25">
      <c r="A1699" s="380"/>
      <c r="B1699" s="435"/>
      <c r="C1699" s="605"/>
      <c r="D1699" s="606"/>
      <c r="E1699" s="606"/>
      <c r="F1699" s="606"/>
      <c r="G1699" s="447"/>
    </row>
    <row r="1700" spans="1:9" s="368" customFormat="1" ht="13.2" customHeight="1" x14ac:dyDescent="0.25">
      <c r="A1700" s="390" t="s">
        <v>544</v>
      </c>
      <c r="B1700" s="379">
        <v>1098</v>
      </c>
      <c r="C1700" s="910"/>
      <c r="D1700" s="910"/>
      <c r="E1700" s="910"/>
      <c r="F1700" s="910"/>
      <c r="G1700" s="910"/>
      <c r="H1700" s="910"/>
      <c r="I1700" s="910"/>
    </row>
    <row r="1701" spans="1:9" s="368" customFormat="1" ht="13.2" customHeight="1" x14ac:dyDescent="0.25">
      <c r="A1701" s="390" t="s">
        <v>547</v>
      </c>
      <c r="B1701" s="379">
        <v>12006</v>
      </c>
      <c r="C1701" s="920" t="s">
        <v>1478</v>
      </c>
      <c r="D1701" s="887" t="s">
        <v>1479</v>
      </c>
      <c r="E1701" s="887" t="s">
        <v>1480</v>
      </c>
      <c r="F1701" s="887" t="s">
        <v>1481</v>
      </c>
      <c r="G1701" s="887" t="s">
        <v>1482</v>
      </c>
      <c r="H1701" s="916" t="s">
        <v>3</v>
      </c>
      <c r="I1701" s="916" t="s">
        <v>108</v>
      </c>
    </row>
    <row r="1702" spans="1:9" s="368" customFormat="1" ht="52.8" x14ac:dyDescent="0.25">
      <c r="A1702" s="390" t="s">
        <v>549</v>
      </c>
      <c r="B1702" s="379" t="s">
        <v>1745</v>
      </c>
      <c r="C1702" s="910"/>
      <c r="D1702" s="888"/>
      <c r="E1702" s="888"/>
      <c r="F1702" s="888"/>
      <c r="G1702" s="888"/>
      <c r="H1702" s="888"/>
      <c r="I1702" s="888"/>
    </row>
    <row r="1703" spans="1:9" s="368" customFormat="1" ht="39.6" x14ac:dyDescent="0.25">
      <c r="A1703" s="390" t="s">
        <v>551</v>
      </c>
      <c r="B1703" s="379" t="s">
        <v>958</v>
      </c>
      <c r="C1703" s="910"/>
      <c r="D1703" s="888"/>
      <c r="E1703" s="888"/>
      <c r="F1703" s="888"/>
      <c r="G1703" s="888"/>
      <c r="H1703" s="888"/>
      <c r="I1703" s="888"/>
    </row>
    <row r="1704" spans="1:9" s="368" customFormat="1" ht="13.2" customHeight="1" x14ac:dyDescent="0.25">
      <c r="A1704" s="390" t="s">
        <v>553</v>
      </c>
      <c r="B1704" s="379" t="s">
        <v>568</v>
      </c>
      <c r="C1704" s="910"/>
      <c r="D1704" s="888"/>
      <c r="E1704" s="888"/>
      <c r="F1704" s="888"/>
      <c r="G1704" s="888"/>
      <c r="H1704" s="888"/>
      <c r="I1704" s="888"/>
    </row>
    <row r="1705" spans="1:9" s="368" customFormat="1" ht="26.4" x14ac:dyDescent="0.25">
      <c r="A1705" s="390" t="s">
        <v>646</v>
      </c>
      <c r="B1705" s="607" t="s">
        <v>959</v>
      </c>
      <c r="C1705" s="910"/>
      <c r="D1705" s="888"/>
      <c r="E1705" s="888"/>
      <c r="F1705" s="888"/>
      <c r="G1705" s="888"/>
      <c r="H1705" s="888"/>
      <c r="I1705" s="888"/>
    </row>
    <row r="1706" spans="1:9" s="368" customFormat="1" ht="13.2" customHeight="1" x14ac:dyDescent="0.25">
      <c r="A1706" s="890" t="s">
        <v>557</v>
      </c>
      <c r="B1706" s="891"/>
      <c r="C1706" s="910"/>
      <c r="D1706" s="889"/>
      <c r="E1706" s="889"/>
      <c r="F1706" s="889"/>
      <c r="G1706" s="889"/>
      <c r="H1706" s="889"/>
      <c r="I1706" s="889"/>
    </row>
    <row r="1707" spans="1:9" s="368" customFormat="1" ht="13.2" x14ac:dyDescent="0.25">
      <c r="A1707" s="392" t="s">
        <v>558</v>
      </c>
      <c r="B1707" s="392" t="s">
        <v>559</v>
      </c>
      <c r="C1707" s="393"/>
      <c r="D1707" s="393"/>
      <c r="E1707" s="393"/>
      <c r="F1707" s="393"/>
      <c r="G1707" s="393"/>
      <c r="H1707" s="393"/>
      <c r="I1707" s="393"/>
    </row>
    <row r="1708" spans="1:9" s="397" customFormat="1" ht="57.6" customHeight="1" x14ac:dyDescent="0.25">
      <c r="A1708" s="608" t="s">
        <v>560</v>
      </c>
      <c r="B1708" s="429" t="s">
        <v>960</v>
      </c>
      <c r="C1708" s="609">
        <v>55</v>
      </c>
      <c r="D1708" s="609">
        <v>100</v>
      </c>
      <c r="E1708" s="609">
        <v>75</v>
      </c>
      <c r="F1708" s="609">
        <v>75</v>
      </c>
      <c r="G1708" s="609">
        <v>75</v>
      </c>
      <c r="H1708" s="610">
        <v>100</v>
      </c>
      <c r="I1708" s="610">
        <v>100</v>
      </c>
    </row>
    <row r="1709" spans="1:9" s="397" customFormat="1" ht="13.2" customHeight="1" x14ac:dyDescent="0.25">
      <c r="A1709" s="608" t="s">
        <v>560</v>
      </c>
      <c r="B1709" s="429" t="s">
        <v>1448</v>
      </c>
      <c r="C1709" s="609">
        <v>55</v>
      </c>
      <c r="D1709" s="609">
        <v>100</v>
      </c>
      <c r="E1709" s="609"/>
      <c r="F1709" s="609"/>
      <c r="G1709" s="609"/>
      <c r="H1709" s="610">
        <v>100</v>
      </c>
      <c r="I1709" s="610">
        <v>100</v>
      </c>
    </row>
    <row r="1710" spans="1:9" s="368" customFormat="1" ht="13.2" customHeight="1" x14ac:dyDescent="0.25">
      <c r="A1710" s="608" t="s">
        <v>560</v>
      </c>
      <c r="B1710" s="608" t="s">
        <v>961</v>
      </c>
      <c r="C1710" s="609">
        <v>18</v>
      </c>
      <c r="D1710" s="609">
        <v>37</v>
      </c>
      <c r="E1710" s="609"/>
      <c r="F1710" s="609"/>
      <c r="G1710" s="609"/>
      <c r="H1710" s="610">
        <v>37</v>
      </c>
      <c r="I1710" s="610">
        <v>37</v>
      </c>
    </row>
    <row r="1711" spans="1:9" s="368" customFormat="1" ht="13.2" x14ac:dyDescent="0.25">
      <c r="A1711" s="608" t="s">
        <v>560</v>
      </c>
      <c r="B1711" s="608" t="s">
        <v>962</v>
      </c>
      <c r="C1711" s="609">
        <v>37</v>
      </c>
      <c r="D1711" s="609">
        <v>63</v>
      </c>
      <c r="E1711" s="609"/>
      <c r="F1711" s="609"/>
      <c r="G1711" s="609"/>
      <c r="H1711" s="610">
        <v>63</v>
      </c>
      <c r="I1711" s="610">
        <v>63</v>
      </c>
    </row>
    <row r="1712" spans="1:9" s="371" customFormat="1" ht="13.2" customHeight="1" x14ac:dyDescent="0.25">
      <c r="A1712" s="608" t="s">
        <v>560</v>
      </c>
      <c r="B1712" s="611" t="s">
        <v>1679</v>
      </c>
      <c r="C1712" s="609"/>
      <c r="D1712" s="610"/>
      <c r="E1712" s="609">
        <v>42</v>
      </c>
      <c r="F1712" s="609">
        <v>42</v>
      </c>
      <c r="G1712" s="609">
        <v>42</v>
      </c>
      <c r="H1712" s="610">
        <v>100</v>
      </c>
      <c r="I1712" s="610">
        <v>100</v>
      </c>
    </row>
    <row r="1713" spans="1:11" s="369" customFormat="1" ht="13.2" customHeight="1" x14ac:dyDescent="0.25">
      <c r="A1713" s="608" t="s">
        <v>560</v>
      </c>
      <c r="B1713" s="611" t="s">
        <v>961</v>
      </c>
      <c r="C1713" s="609"/>
      <c r="D1713" s="610"/>
      <c r="E1713" s="609">
        <v>13</v>
      </c>
      <c r="F1713" s="609">
        <v>13</v>
      </c>
      <c r="G1713" s="609">
        <v>13</v>
      </c>
      <c r="H1713" s="610">
        <v>37</v>
      </c>
      <c r="I1713" s="610">
        <v>37</v>
      </c>
    </row>
    <row r="1714" spans="1:11" s="369" customFormat="1" ht="13.2" x14ac:dyDescent="0.25">
      <c r="A1714" s="608" t="s">
        <v>560</v>
      </c>
      <c r="B1714" s="611" t="s">
        <v>962</v>
      </c>
      <c r="C1714" s="609"/>
      <c r="D1714" s="610"/>
      <c r="E1714" s="609">
        <v>29</v>
      </c>
      <c r="F1714" s="609">
        <v>29</v>
      </c>
      <c r="G1714" s="609">
        <v>29</v>
      </c>
      <c r="H1714" s="610">
        <v>63</v>
      </c>
      <c r="I1714" s="610">
        <v>63</v>
      </c>
    </row>
    <row r="1715" spans="1:11" s="371" customFormat="1" ht="13.2" x14ac:dyDescent="0.25">
      <c r="A1715" s="608" t="s">
        <v>560</v>
      </c>
      <c r="B1715" s="611" t="s">
        <v>1449</v>
      </c>
      <c r="C1715" s="609"/>
      <c r="D1715" s="610"/>
      <c r="E1715" s="609">
        <v>33</v>
      </c>
      <c r="F1715" s="609">
        <v>33</v>
      </c>
      <c r="G1715" s="609">
        <v>33</v>
      </c>
      <c r="H1715" s="610"/>
      <c r="I1715" s="610"/>
    </row>
    <row r="1716" spans="1:11" s="369" customFormat="1" ht="13.2" customHeight="1" x14ac:dyDescent="0.25">
      <c r="A1716" s="608" t="s">
        <v>560</v>
      </c>
      <c r="B1716" s="611" t="s">
        <v>1450</v>
      </c>
      <c r="C1716" s="609"/>
      <c r="D1716" s="610"/>
      <c r="E1716" s="609">
        <v>13</v>
      </c>
      <c r="F1716" s="609">
        <v>13</v>
      </c>
      <c r="G1716" s="609">
        <v>13</v>
      </c>
      <c r="H1716" s="610"/>
      <c r="I1716" s="610"/>
    </row>
    <row r="1717" spans="1:11" s="369" customFormat="1" ht="13.2" x14ac:dyDescent="0.25">
      <c r="A1717" s="608" t="s">
        <v>560</v>
      </c>
      <c r="B1717" s="611" t="s">
        <v>1451</v>
      </c>
      <c r="C1717" s="609"/>
      <c r="D1717" s="610"/>
      <c r="E1717" s="609">
        <v>20</v>
      </c>
      <c r="F1717" s="609">
        <v>20</v>
      </c>
      <c r="G1717" s="609">
        <v>20</v>
      </c>
      <c r="H1717" s="610"/>
      <c r="I1717" s="610"/>
    </row>
    <row r="1718" spans="1:11" s="368" customFormat="1" ht="35.4" customHeight="1" x14ac:dyDescent="0.25">
      <c r="A1718" s="608" t="s">
        <v>603</v>
      </c>
      <c r="B1718" s="608" t="s">
        <v>963</v>
      </c>
      <c r="C1718" s="612">
        <v>5.72</v>
      </c>
      <c r="D1718" s="438">
        <v>10.4</v>
      </c>
      <c r="E1718" s="438">
        <v>9.4</v>
      </c>
      <c r="F1718" s="438">
        <v>9.4</v>
      </c>
      <c r="G1718" s="438">
        <v>9.4</v>
      </c>
      <c r="H1718" s="439">
        <v>10.4</v>
      </c>
      <c r="I1718" s="439">
        <v>10.4</v>
      </c>
    </row>
    <row r="1719" spans="1:11" s="368" customFormat="1" ht="13.2" x14ac:dyDescent="0.25">
      <c r="A1719" s="608" t="s">
        <v>563</v>
      </c>
      <c r="B1719" s="608" t="s">
        <v>964</v>
      </c>
      <c r="C1719" s="438" t="s">
        <v>965</v>
      </c>
      <c r="D1719" s="438" t="s">
        <v>957</v>
      </c>
      <c r="E1719" s="438" t="s">
        <v>957</v>
      </c>
      <c r="F1719" s="438" t="s">
        <v>957</v>
      </c>
      <c r="G1719" s="438" t="s">
        <v>957</v>
      </c>
      <c r="H1719" s="438" t="s">
        <v>965</v>
      </c>
      <c r="I1719" s="438" t="s">
        <v>965</v>
      </c>
    </row>
    <row r="1720" spans="1:11" s="368" customFormat="1" ht="13.2" customHeight="1" x14ac:dyDescent="0.25">
      <c r="A1720" s="443" t="s">
        <v>565</v>
      </c>
      <c r="B1720" s="444"/>
      <c r="C1720" s="603">
        <f>'Հ3 Մաս 2'!G57</f>
        <v>734173</v>
      </c>
      <c r="D1720" s="603">
        <f>'Հ3 Մաս 2'!H57</f>
        <v>920994.5</v>
      </c>
      <c r="E1720" s="603">
        <f>'Հ3 Մաս 2'!I57</f>
        <v>920994.5</v>
      </c>
      <c r="F1720" s="603">
        <f>'Հ3 Մաս 2'!J57</f>
        <v>920994.5</v>
      </c>
      <c r="G1720" s="603">
        <f>'Հ3 Մաս 2'!K57</f>
        <v>920994.5</v>
      </c>
      <c r="H1720" s="604">
        <f>'[3]Havelv 3 մաս 1 և մաս 2'!J442</f>
        <v>920994.5</v>
      </c>
      <c r="I1720" s="604">
        <f>'[3]Havelv 3 մաս 1 և մաս 2'!K442</f>
        <v>920994.5</v>
      </c>
    </row>
    <row r="1721" spans="1:11" s="372" customFormat="1" ht="13.2" x14ac:dyDescent="0.25">
      <c r="C1721" s="440"/>
    </row>
    <row r="1722" spans="1:11" s="368" customFormat="1" ht="13.2" customHeight="1" x14ac:dyDescent="0.25">
      <c r="A1722" s="390" t="s">
        <v>544</v>
      </c>
      <c r="B1722" s="379">
        <v>1098</v>
      </c>
      <c r="C1722" s="937"/>
      <c r="D1722" s="937"/>
      <c r="E1722" s="937"/>
      <c r="F1722" s="937"/>
      <c r="G1722" s="937"/>
      <c r="H1722" s="937"/>
      <c r="I1722" s="937"/>
      <c r="J1722" s="613"/>
      <c r="K1722" s="613"/>
    </row>
    <row r="1723" spans="1:11" s="368" customFormat="1" ht="13.2" customHeight="1" x14ac:dyDescent="0.25">
      <c r="A1723" s="390" t="s">
        <v>547</v>
      </c>
      <c r="B1723" s="379">
        <v>12007</v>
      </c>
      <c r="C1723" s="887" t="s">
        <v>1321</v>
      </c>
      <c r="D1723" s="887" t="s">
        <v>1322</v>
      </c>
      <c r="E1723" s="887" t="s">
        <v>1323</v>
      </c>
      <c r="F1723" s="887" t="s">
        <v>1324</v>
      </c>
      <c r="G1723" s="887" t="s">
        <v>1325</v>
      </c>
      <c r="H1723" s="916" t="s">
        <v>3</v>
      </c>
      <c r="I1723" s="916" t="s">
        <v>108</v>
      </c>
    </row>
    <row r="1724" spans="1:11" s="368" customFormat="1" ht="26.4" x14ac:dyDescent="0.25">
      <c r="A1724" s="390" t="s">
        <v>549</v>
      </c>
      <c r="B1724" s="379" t="s">
        <v>1452</v>
      </c>
      <c r="C1724" s="888"/>
      <c r="D1724" s="888"/>
      <c r="E1724" s="888"/>
      <c r="F1724" s="888"/>
      <c r="G1724" s="888"/>
      <c r="H1724" s="888"/>
      <c r="I1724" s="888"/>
    </row>
    <row r="1725" spans="1:11" s="368" customFormat="1" ht="66" x14ac:dyDescent="0.25">
      <c r="A1725" s="390" t="s">
        <v>551</v>
      </c>
      <c r="B1725" s="379" t="s">
        <v>1453</v>
      </c>
      <c r="C1725" s="888"/>
      <c r="D1725" s="888"/>
      <c r="E1725" s="888"/>
      <c r="F1725" s="888"/>
      <c r="G1725" s="888"/>
      <c r="H1725" s="888"/>
      <c r="I1725" s="888"/>
    </row>
    <row r="1726" spans="1:11" s="368" customFormat="1" ht="13.2" x14ac:dyDescent="0.25">
      <c r="A1726" s="390" t="s">
        <v>553</v>
      </c>
      <c r="B1726" s="379" t="s">
        <v>568</v>
      </c>
      <c r="C1726" s="888"/>
      <c r="D1726" s="888"/>
      <c r="E1726" s="888"/>
      <c r="F1726" s="888"/>
      <c r="G1726" s="888"/>
      <c r="H1726" s="888"/>
      <c r="I1726" s="888"/>
    </row>
    <row r="1727" spans="1:11" s="368" customFormat="1" ht="52.8" x14ac:dyDescent="0.25">
      <c r="A1727" s="390" t="s">
        <v>646</v>
      </c>
      <c r="B1727" s="379" t="s">
        <v>1454</v>
      </c>
      <c r="C1727" s="888"/>
      <c r="D1727" s="888"/>
      <c r="E1727" s="888"/>
      <c r="F1727" s="888"/>
      <c r="G1727" s="888"/>
      <c r="H1727" s="888"/>
      <c r="I1727" s="888"/>
    </row>
    <row r="1728" spans="1:11" s="368" customFormat="1" ht="13.2" customHeight="1" x14ac:dyDescent="0.25">
      <c r="A1728" s="890" t="s">
        <v>557</v>
      </c>
      <c r="B1728" s="891"/>
      <c r="C1728" s="889"/>
      <c r="D1728" s="889"/>
      <c r="E1728" s="889"/>
      <c r="F1728" s="889"/>
      <c r="G1728" s="889"/>
      <c r="H1728" s="889"/>
      <c r="I1728" s="889"/>
    </row>
    <row r="1729" spans="1:9" s="368" customFormat="1" ht="13.2" customHeight="1" x14ac:dyDescent="0.25">
      <c r="A1729" s="394" t="s">
        <v>560</v>
      </c>
      <c r="B1729" s="394" t="s">
        <v>966</v>
      </c>
      <c r="C1729" s="614">
        <v>3135</v>
      </c>
      <c r="D1729" s="615">
        <v>4167</v>
      </c>
      <c r="E1729" s="615">
        <v>3946</v>
      </c>
      <c r="F1729" s="615">
        <v>3946</v>
      </c>
      <c r="G1729" s="615">
        <v>3946</v>
      </c>
      <c r="H1729" s="614">
        <v>4167</v>
      </c>
      <c r="I1729" s="614">
        <v>4167</v>
      </c>
    </row>
    <row r="1730" spans="1:9" s="368" customFormat="1" ht="13.2" customHeight="1" x14ac:dyDescent="0.25">
      <c r="A1730" s="443" t="s">
        <v>565</v>
      </c>
      <c r="B1730" s="444"/>
      <c r="C1730" s="603">
        <f>'Հ3 Մաս 2'!G58</f>
        <v>4670249.88</v>
      </c>
      <c r="D1730" s="603">
        <f>'Հ3 Մաս 2'!H58</f>
        <v>7067451</v>
      </c>
      <c r="E1730" s="603">
        <f>'Հ3 Մաս 2'!I58</f>
        <v>7686600</v>
      </c>
      <c r="F1730" s="603">
        <f>'Հ3 Մաս 2'!J58</f>
        <v>7686600</v>
      </c>
      <c r="G1730" s="603">
        <f>'Հ3 Մաս 2'!K58</f>
        <v>7686600</v>
      </c>
      <c r="H1730" s="603">
        <f>'[3]Havelv 3 մաս 1 և մաս 2'!J448</f>
        <v>7067451.0999999996</v>
      </c>
      <c r="I1730" s="603">
        <f>'[3]Havelv 3 մաս 1 և մաս 2'!K448</f>
        <v>7067451.0999999996</v>
      </c>
    </row>
    <row r="1731" spans="1:9" s="368" customFormat="1" ht="13.2" customHeight="1" x14ac:dyDescent="0.25">
      <c r="A1731" s="380"/>
      <c r="B1731" s="435"/>
      <c r="C1731" s="616"/>
      <c r="D1731" s="617"/>
      <c r="E1731" s="617"/>
      <c r="F1731" s="617"/>
      <c r="G1731" s="617"/>
      <c r="H1731" s="618"/>
    </row>
    <row r="1732" spans="1:9" s="368" customFormat="1" ht="13.2" customHeight="1" x14ac:dyDescent="0.25">
      <c r="A1732" s="390" t="s">
        <v>544</v>
      </c>
      <c r="B1732" s="379">
        <v>1098</v>
      </c>
      <c r="C1732" s="910"/>
      <c r="D1732" s="910"/>
      <c r="E1732" s="910"/>
      <c r="F1732" s="910"/>
      <c r="G1732" s="910"/>
      <c r="H1732" s="910"/>
      <c r="I1732" s="910"/>
    </row>
    <row r="1733" spans="1:9" s="368" customFormat="1" ht="13.2" customHeight="1" x14ac:dyDescent="0.25">
      <c r="A1733" s="390" t="s">
        <v>547</v>
      </c>
      <c r="B1733" s="379">
        <v>12008</v>
      </c>
      <c r="C1733" s="920" t="s">
        <v>1478</v>
      </c>
      <c r="D1733" s="887" t="s">
        <v>1479</v>
      </c>
      <c r="E1733" s="887" t="s">
        <v>1480</v>
      </c>
      <c r="F1733" s="887" t="s">
        <v>1481</v>
      </c>
      <c r="G1733" s="887" t="s">
        <v>1482</v>
      </c>
      <c r="H1733" s="887" t="s">
        <v>3</v>
      </c>
      <c r="I1733" s="887" t="s">
        <v>108</v>
      </c>
    </row>
    <row r="1734" spans="1:9" s="368" customFormat="1" ht="26.4" customHeight="1" x14ac:dyDescent="0.25">
      <c r="A1734" s="390" t="s">
        <v>549</v>
      </c>
      <c r="B1734" s="379" t="s">
        <v>967</v>
      </c>
      <c r="C1734" s="910"/>
      <c r="D1734" s="888"/>
      <c r="E1734" s="888"/>
      <c r="F1734" s="888"/>
      <c r="G1734" s="888"/>
      <c r="H1734" s="888"/>
      <c r="I1734" s="888"/>
    </row>
    <row r="1735" spans="1:9" s="368" customFormat="1" ht="39.6" x14ac:dyDescent="0.25">
      <c r="A1735" s="390" t="s">
        <v>551</v>
      </c>
      <c r="B1735" s="379" t="s">
        <v>968</v>
      </c>
      <c r="C1735" s="910"/>
      <c r="D1735" s="888"/>
      <c r="E1735" s="888"/>
      <c r="F1735" s="888"/>
      <c r="G1735" s="888"/>
      <c r="H1735" s="888"/>
      <c r="I1735" s="888"/>
    </row>
    <row r="1736" spans="1:9" s="368" customFormat="1" ht="13.2" customHeight="1" x14ac:dyDescent="0.25">
      <c r="A1736" s="390" t="s">
        <v>553</v>
      </c>
      <c r="B1736" s="379" t="s">
        <v>568</v>
      </c>
      <c r="C1736" s="910"/>
      <c r="D1736" s="888"/>
      <c r="E1736" s="888"/>
      <c r="F1736" s="888"/>
      <c r="G1736" s="888"/>
      <c r="H1736" s="888"/>
      <c r="I1736" s="888"/>
    </row>
    <row r="1737" spans="1:9" s="368" customFormat="1" ht="46.2" customHeight="1" x14ac:dyDescent="0.25">
      <c r="A1737" s="536" t="s">
        <v>646</v>
      </c>
      <c r="B1737" s="391" t="s">
        <v>969</v>
      </c>
      <c r="C1737" s="910"/>
      <c r="D1737" s="888"/>
      <c r="E1737" s="888"/>
      <c r="F1737" s="888"/>
      <c r="G1737" s="888"/>
      <c r="H1737" s="888"/>
      <c r="I1737" s="888"/>
    </row>
    <row r="1738" spans="1:9" s="368" customFormat="1" ht="13.2" customHeight="1" x14ac:dyDescent="0.25">
      <c r="A1738" s="890" t="s">
        <v>557</v>
      </c>
      <c r="B1738" s="891"/>
      <c r="C1738" s="910"/>
      <c r="D1738" s="889"/>
      <c r="E1738" s="889"/>
      <c r="F1738" s="889"/>
      <c r="G1738" s="889"/>
      <c r="H1738" s="889"/>
      <c r="I1738" s="889"/>
    </row>
    <row r="1739" spans="1:9" s="368" customFormat="1" ht="13.2" x14ac:dyDescent="0.25">
      <c r="A1739" s="392" t="s">
        <v>558</v>
      </c>
      <c r="B1739" s="392" t="s">
        <v>559</v>
      </c>
      <c r="C1739" s="393"/>
      <c r="D1739" s="393"/>
      <c r="E1739" s="393"/>
      <c r="F1739" s="393"/>
      <c r="G1739" s="393"/>
      <c r="H1739" s="393"/>
      <c r="I1739" s="393"/>
    </row>
    <row r="1740" spans="1:9" s="368" customFormat="1" ht="29.4" customHeight="1" x14ac:dyDescent="0.25">
      <c r="A1740" s="608" t="s">
        <v>560</v>
      </c>
      <c r="B1740" s="608" t="s">
        <v>970</v>
      </c>
      <c r="C1740" s="609">
        <v>979</v>
      </c>
      <c r="D1740" s="609">
        <v>2000</v>
      </c>
      <c r="E1740" s="609">
        <v>2400</v>
      </c>
      <c r="F1740" s="609">
        <v>2400</v>
      </c>
      <c r="G1740" s="609">
        <v>2400</v>
      </c>
      <c r="H1740" s="609">
        <v>540</v>
      </c>
      <c r="I1740" s="609">
        <v>540</v>
      </c>
    </row>
    <row r="1741" spans="1:9" s="368" customFormat="1" ht="13.2" customHeight="1" x14ac:dyDescent="0.25">
      <c r="A1741" s="443" t="s">
        <v>565</v>
      </c>
      <c r="B1741" s="444"/>
      <c r="C1741" s="603">
        <f>'Հ3 Մաս 2'!G59</f>
        <v>1630852.15</v>
      </c>
      <c r="D1741" s="603">
        <f>'Հ3 Մաս 2'!H59</f>
        <v>3456000</v>
      </c>
      <c r="E1741" s="603">
        <f>'Հ3 Մաս 2'!I59</f>
        <v>8244000</v>
      </c>
      <c r="F1741" s="603">
        <f>'Հ3 Մաս 2'!J59</f>
        <v>8244000</v>
      </c>
      <c r="G1741" s="603">
        <f>'Հ3 Մաս 2'!K59</f>
        <v>8244000</v>
      </c>
      <c r="H1741" s="603">
        <f>'[3]Havelv 3 մաս 1 և մաս 2'!J454</f>
        <v>1548053.7</v>
      </c>
      <c r="I1741" s="603">
        <f>'[3]Havelv 3 մաս 1 և մաս 2'!K454</f>
        <v>1548053.7</v>
      </c>
    </row>
    <row r="1742" spans="1:9" s="384" customFormat="1" ht="13.2" customHeight="1" x14ac:dyDescent="0.25">
      <c r="A1742" s="380"/>
      <c r="B1742" s="435"/>
      <c r="C1742" s="619"/>
      <c r="D1742" s="620"/>
      <c r="E1742" s="620"/>
      <c r="F1742" s="620"/>
      <c r="G1742" s="620"/>
      <c r="H1742" s="621"/>
    </row>
    <row r="1743" spans="1:9" s="368" customFormat="1" ht="13.2" x14ac:dyDescent="0.25">
      <c r="A1743" s="390" t="s">
        <v>544</v>
      </c>
      <c r="B1743" s="379">
        <v>1098</v>
      </c>
      <c r="C1743" s="910"/>
      <c r="D1743" s="910"/>
      <c r="E1743" s="910"/>
      <c r="F1743" s="910"/>
      <c r="G1743" s="910"/>
      <c r="H1743" s="910"/>
      <c r="I1743" s="910"/>
    </row>
    <row r="1744" spans="1:9" s="368" customFormat="1" ht="13.2" customHeight="1" x14ac:dyDescent="0.25">
      <c r="A1744" s="390" t="s">
        <v>547</v>
      </c>
      <c r="B1744" s="379">
        <v>12009</v>
      </c>
      <c r="C1744" s="916" t="s">
        <v>1321</v>
      </c>
      <c r="D1744" s="887" t="s">
        <v>1322</v>
      </c>
      <c r="E1744" s="887" t="s">
        <v>1323</v>
      </c>
      <c r="F1744" s="887" t="s">
        <v>1324</v>
      </c>
      <c r="G1744" s="887" t="s">
        <v>1325</v>
      </c>
      <c r="H1744" s="916" t="s">
        <v>3</v>
      </c>
      <c r="I1744" s="916" t="s">
        <v>108</v>
      </c>
    </row>
    <row r="1745" spans="1:9" s="368" customFormat="1" ht="13.2" x14ac:dyDescent="0.25">
      <c r="A1745" s="390" t="s">
        <v>549</v>
      </c>
      <c r="B1745" s="379" t="s">
        <v>971</v>
      </c>
      <c r="C1745" s="888"/>
      <c r="D1745" s="888"/>
      <c r="E1745" s="888"/>
      <c r="F1745" s="888"/>
      <c r="G1745" s="888"/>
      <c r="H1745" s="888"/>
      <c r="I1745" s="888"/>
    </row>
    <row r="1746" spans="1:9" s="368" customFormat="1" ht="39.6" x14ac:dyDescent="0.25">
      <c r="A1746" s="390" t="s">
        <v>551</v>
      </c>
      <c r="B1746" s="379" t="s">
        <v>972</v>
      </c>
      <c r="C1746" s="888"/>
      <c r="D1746" s="888"/>
      <c r="E1746" s="888"/>
      <c r="F1746" s="888"/>
      <c r="G1746" s="888"/>
      <c r="H1746" s="888"/>
      <c r="I1746" s="888"/>
    </row>
    <row r="1747" spans="1:9" s="368" customFormat="1" ht="13.2" x14ac:dyDescent="0.25">
      <c r="A1747" s="390" t="s">
        <v>553</v>
      </c>
      <c r="B1747" s="379" t="s">
        <v>568</v>
      </c>
      <c r="C1747" s="888"/>
      <c r="D1747" s="888"/>
      <c r="E1747" s="888"/>
      <c r="F1747" s="888"/>
      <c r="G1747" s="888"/>
      <c r="H1747" s="888"/>
      <c r="I1747" s="888"/>
    </row>
    <row r="1748" spans="1:9" s="368" customFormat="1" ht="13.2" x14ac:dyDescent="0.25">
      <c r="A1748" s="390" t="s">
        <v>932</v>
      </c>
      <c r="B1748" s="379" t="s">
        <v>973</v>
      </c>
      <c r="C1748" s="888"/>
      <c r="D1748" s="888"/>
      <c r="E1748" s="888"/>
      <c r="F1748" s="888"/>
      <c r="G1748" s="888"/>
      <c r="H1748" s="888"/>
      <c r="I1748" s="888"/>
    </row>
    <row r="1749" spans="1:9" s="368" customFormat="1" ht="13.2" x14ac:dyDescent="0.25">
      <c r="A1749" s="890" t="s">
        <v>557</v>
      </c>
      <c r="B1749" s="891"/>
      <c r="C1749" s="889"/>
      <c r="D1749" s="889"/>
      <c r="E1749" s="889"/>
      <c r="F1749" s="889"/>
      <c r="G1749" s="889"/>
      <c r="H1749" s="889"/>
      <c r="I1749" s="889"/>
    </row>
    <row r="1750" spans="1:9" s="368" customFormat="1" ht="13.2" x14ac:dyDescent="0.25">
      <c r="A1750" s="392" t="s">
        <v>558</v>
      </c>
      <c r="B1750" s="392" t="s">
        <v>559</v>
      </c>
      <c r="C1750" s="411"/>
      <c r="D1750" s="393"/>
      <c r="E1750" s="393"/>
      <c r="F1750" s="393"/>
      <c r="G1750" s="393"/>
      <c r="H1750" s="393"/>
      <c r="I1750" s="393"/>
    </row>
    <row r="1751" spans="1:9" s="368" customFormat="1" ht="13.2" x14ac:dyDescent="0.25">
      <c r="A1751" s="394" t="s">
        <v>560</v>
      </c>
      <c r="B1751" s="394" t="s">
        <v>974</v>
      </c>
      <c r="C1751" s="522">
        <v>0</v>
      </c>
      <c r="D1751" s="413">
        <v>46</v>
      </c>
      <c r="E1751" s="413">
        <v>375</v>
      </c>
      <c r="F1751" s="413">
        <v>375</v>
      </c>
      <c r="G1751" s="413">
        <v>375</v>
      </c>
      <c r="H1751" s="584">
        <v>375</v>
      </c>
      <c r="I1751" s="584">
        <v>375</v>
      </c>
    </row>
    <row r="1752" spans="1:9" s="368" customFormat="1" ht="13.2" customHeight="1" x14ac:dyDescent="0.25">
      <c r="A1752" s="443" t="s">
        <v>565</v>
      </c>
      <c r="B1752" s="444"/>
      <c r="C1752" s="603">
        <f>'Հ3 Մաս 2'!G60</f>
        <v>0</v>
      </c>
      <c r="D1752" s="603">
        <f>'Հ3 Մաս 2'!H60</f>
        <v>16560</v>
      </c>
      <c r="E1752" s="603">
        <f>'Հ3 Մաս 2'!I60</f>
        <v>135000</v>
      </c>
      <c r="F1752" s="603">
        <f>'Հ3 Մաս 2'!J60</f>
        <v>135000</v>
      </c>
      <c r="G1752" s="603">
        <f>'Հ3 Մաս 2'!K60</f>
        <v>135000</v>
      </c>
      <c r="H1752" s="622">
        <f>'[3]Havelv 3 մաս 1 և մաս 2'!J460</f>
        <v>135000</v>
      </c>
      <c r="I1752" s="622">
        <f>'[3]Havelv 3 մաս 1 և մաս 2'!K460</f>
        <v>135000</v>
      </c>
    </row>
    <row r="1753" spans="1:9" s="384" customFormat="1" ht="13.2" hidden="1" customHeight="1" x14ac:dyDescent="0.25">
      <c r="A1753" s="938"/>
      <c r="B1753" s="939"/>
      <c r="C1753" s="939"/>
      <c r="D1753" s="939"/>
      <c r="E1753" s="939"/>
      <c r="F1753" s="939"/>
      <c r="G1753" s="939"/>
      <c r="H1753" s="939"/>
      <c r="I1753" s="939"/>
    </row>
    <row r="1754" spans="1:9" s="368" customFormat="1" ht="13.2" hidden="1" x14ac:dyDescent="0.25">
      <c r="A1754" s="390" t="s">
        <v>544</v>
      </c>
      <c r="B1754" s="379">
        <v>1098</v>
      </c>
      <c r="C1754" s="924"/>
      <c r="D1754" s="924"/>
      <c r="E1754" s="924"/>
      <c r="F1754" s="924"/>
      <c r="G1754" s="924"/>
      <c r="H1754" s="924"/>
      <c r="I1754" s="924"/>
    </row>
    <row r="1755" spans="1:9" s="368" customFormat="1" ht="13.2" hidden="1" customHeight="1" x14ac:dyDescent="0.25">
      <c r="A1755" s="390" t="s">
        <v>547</v>
      </c>
      <c r="B1755" s="379">
        <v>21001</v>
      </c>
      <c r="C1755" s="913" t="str">
        <f>C1493</f>
        <v>2024Ã. (÷³ëï³óÇ )</v>
      </c>
      <c r="D1755" s="409"/>
      <c r="E1755" s="409"/>
      <c r="F1755" s="409"/>
      <c r="G1755" s="916" t="s">
        <v>573</v>
      </c>
      <c r="H1755" s="916" t="s">
        <v>3</v>
      </c>
      <c r="I1755" s="916" t="s">
        <v>108</v>
      </c>
    </row>
    <row r="1756" spans="1:9" s="368" customFormat="1" ht="13.2" hidden="1" customHeight="1" x14ac:dyDescent="0.25">
      <c r="A1756" s="390" t="s">
        <v>549</v>
      </c>
      <c r="B1756" s="379" t="s">
        <v>975</v>
      </c>
      <c r="C1756" s="914"/>
      <c r="D1756" s="410"/>
      <c r="E1756" s="410"/>
      <c r="F1756" s="410"/>
      <c r="G1756" s="888"/>
      <c r="H1756" s="888"/>
      <c r="I1756" s="888"/>
    </row>
    <row r="1757" spans="1:9" s="368" customFormat="1" ht="43.95" hidden="1" customHeight="1" x14ac:dyDescent="0.25">
      <c r="A1757" s="390" t="s">
        <v>551</v>
      </c>
      <c r="B1757" s="379" t="s">
        <v>976</v>
      </c>
      <c r="C1757" s="914"/>
      <c r="D1757" s="410"/>
      <c r="E1757" s="410"/>
      <c r="F1757" s="410"/>
      <c r="G1757" s="888"/>
      <c r="H1757" s="888"/>
      <c r="I1757" s="888"/>
    </row>
    <row r="1758" spans="1:9" s="368" customFormat="1" ht="26.4" hidden="1" customHeight="1" x14ac:dyDescent="0.25">
      <c r="A1758" s="390" t="s">
        <v>553</v>
      </c>
      <c r="B1758" s="379" t="s">
        <v>977</v>
      </c>
      <c r="C1758" s="914"/>
      <c r="D1758" s="410"/>
      <c r="E1758" s="410"/>
      <c r="F1758" s="410"/>
      <c r="G1758" s="888"/>
      <c r="H1758" s="888"/>
      <c r="I1758" s="888"/>
    </row>
    <row r="1759" spans="1:9" s="368" customFormat="1" ht="13.2" hidden="1" customHeight="1" x14ac:dyDescent="0.25">
      <c r="A1759" s="390" t="s">
        <v>978</v>
      </c>
      <c r="B1759" s="379" t="s">
        <v>979</v>
      </c>
      <c r="C1759" s="914"/>
      <c r="D1759" s="410"/>
      <c r="E1759" s="410"/>
      <c r="F1759" s="410"/>
      <c r="G1759" s="888"/>
      <c r="H1759" s="888"/>
      <c r="I1759" s="888"/>
    </row>
    <row r="1760" spans="1:9" s="368" customFormat="1" ht="13.2" hidden="1" customHeight="1" x14ac:dyDescent="0.25">
      <c r="A1760" s="890" t="s">
        <v>557</v>
      </c>
      <c r="B1760" s="891"/>
      <c r="C1760" s="915"/>
      <c r="D1760" s="393"/>
      <c r="E1760" s="393"/>
      <c r="F1760" s="393"/>
      <c r="G1760" s="889"/>
      <c r="H1760" s="889"/>
      <c r="I1760" s="889"/>
    </row>
    <row r="1761" spans="1:17" s="368" customFormat="1" ht="13.2" hidden="1" x14ac:dyDescent="0.25">
      <c r="A1761" s="392" t="s">
        <v>558</v>
      </c>
      <c r="B1761" s="392" t="s">
        <v>559</v>
      </c>
      <c r="C1761" s="411"/>
      <c r="D1761" s="393"/>
      <c r="E1761" s="393"/>
      <c r="F1761" s="393"/>
      <c r="G1761" s="393"/>
      <c r="H1761" s="393"/>
      <c r="I1761" s="393"/>
    </row>
    <row r="1762" spans="1:17" s="397" customFormat="1" ht="13.2" hidden="1" x14ac:dyDescent="0.25">
      <c r="A1762" s="394" t="s">
        <v>560</v>
      </c>
      <c r="B1762" s="429" t="s">
        <v>980</v>
      </c>
      <c r="C1762" s="574">
        <v>1</v>
      </c>
      <c r="D1762" s="413"/>
      <c r="E1762" s="413"/>
      <c r="F1762" s="413"/>
      <c r="G1762" s="413"/>
      <c r="H1762" s="575"/>
      <c r="I1762" s="575"/>
      <c r="J1762" s="372"/>
      <c r="K1762" s="372"/>
      <c r="L1762" s="372"/>
      <c r="M1762" s="372"/>
      <c r="N1762" s="372"/>
      <c r="O1762" s="372"/>
      <c r="P1762" s="372"/>
      <c r="Q1762" s="372"/>
    </row>
    <row r="1763" spans="1:17" s="397" customFormat="1" ht="13.2" hidden="1" x14ac:dyDescent="0.25">
      <c r="A1763" s="394" t="s">
        <v>560</v>
      </c>
      <c r="B1763" s="394" t="s">
        <v>981</v>
      </c>
      <c r="C1763" s="574">
        <v>36</v>
      </c>
      <c r="D1763" s="413"/>
      <c r="E1763" s="413"/>
      <c r="F1763" s="413"/>
      <c r="G1763" s="413"/>
      <c r="H1763" s="575"/>
      <c r="I1763" s="575"/>
    </row>
    <row r="1764" spans="1:17" s="397" customFormat="1" ht="26.4" hidden="1" x14ac:dyDescent="0.25">
      <c r="A1764" s="394" t="s">
        <v>560</v>
      </c>
      <c r="B1764" s="394" t="s">
        <v>982</v>
      </c>
      <c r="C1764" s="574">
        <v>36</v>
      </c>
      <c r="D1764" s="413"/>
      <c r="E1764" s="413"/>
      <c r="F1764" s="413"/>
      <c r="G1764" s="413"/>
      <c r="H1764" s="575"/>
      <c r="I1764" s="575"/>
      <c r="J1764" s="372"/>
      <c r="K1764" s="372"/>
      <c r="L1764" s="372"/>
      <c r="M1764" s="372"/>
      <c r="N1764" s="372"/>
      <c r="O1764" s="372"/>
      <c r="P1764" s="372"/>
      <c r="Q1764" s="372"/>
    </row>
    <row r="1765" spans="1:17" s="368" customFormat="1" ht="13.2" hidden="1" customHeight="1" x14ac:dyDescent="0.25">
      <c r="A1765" s="394" t="s">
        <v>560</v>
      </c>
      <c r="B1765" s="394" t="s">
        <v>983</v>
      </c>
      <c r="C1765" s="574">
        <v>3426.1</v>
      </c>
      <c r="D1765" s="413"/>
      <c r="E1765" s="413"/>
      <c r="F1765" s="413"/>
      <c r="G1765" s="413"/>
      <c r="H1765" s="575"/>
      <c r="I1765" s="575"/>
    </row>
    <row r="1766" spans="1:17" s="368" customFormat="1" ht="13.2" hidden="1" customHeight="1" x14ac:dyDescent="0.25">
      <c r="A1766" s="394" t="s">
        <v>603</v>
      </c>
      <c r="B1766" s="394" t="s">
        <v>984</v>
      </c>
      <c r="C1766" s="574">
        <v>3</v>
      </c>
      <c r="D1766" s="413"/>
      <c r="E1766" s="413"/>
      <c r="F1766" s="413"/>
      <c r="G1766" s="413"/>
      <c r="H1766" s="575"/>
      <c r="I1766" s="575"/>
    </row>
    <row r="1767" spans="1:17" s="368" customFormat="1" ht="13.2" hidden="1" customHeight="1" x14ac:dyDescent="0.25">
      <c r="A1767" s="892" t="s">
        <v>565</v>
      </c>
      <c r="B1767" s="893"/>
      <c r="C1767" s="622">
        <f>'[2]Havelv 3 մաս 1 և մաս 2 (2)'!E467</f>
        <v>462364.46</v>
      </c>
      <c r="D1767" s="623"/>
      <c r="E1767" s="623"/>
      <c r="F1767" s="623"/>
      <c r="G1767" s="623">
        <f>'[2]Havelv 3 մաս 1 և մաս 2 (2)'!H467</f>
        <v>0</v>
      </c>
      <c r="H1767" s="624">
        <f>'[3]Havelv 3 մաս 1 և մաս 2'!J466</f>
        <v>0</v>
      </c>
      <c r="I1767" s="624">
        <f>'[3]Havelv 3 մաս 1 և մաս 2'!K466</f>
        <v>0</v>
      </c>
    </row>
    <row r="1768" spans="1:17" s="397" customFormat="1" ht="13.2" customHeight="1" x14ac:dyDescent="0.25">
      <c r="A1768" s="625"/>
      <c r="B1768" s="625"/>
      <c r="C1768" s="616"/>
      <c r="D1768" s="617"/>
      <c r="E1768" s="617"/>
      <c r="F1768" s="617"/>
      <c r="G1768" s="617"/>
      <c r="H1768" s="618"/>
    </row>
    <row r="1769" spans="1:17" s="384" customFormat="1" ht="13.2" x14ac:dyDescent="0.25">
      <c r="A1769" s="518" t="s">
        <v>581</v>
      </c>
      <c r="B1769" s="626" t="s">
        <v>582</v>
      </c>
      <c r="C1769" s="382"/>
      <c r="D1769" s="383"/>
      <c r="E1769" s="383"/>
      <c r="F1769" s="383"/>
      <c r="G1769" s="383"/>
      <c r="H1769" s="579"/>
    </row>
    <row r="1770" spans="1:17" s="368" customFormat="1" ht="13.2" x14ac:dyDescent="0.25">
      <c r="A1770" s="394">
        <v>1102</v>
      </c>
      <c r="B1770" s="519" t="s">
        <v>985</v>
      </c>
      <c r="C1770" s="627"/>
      <c r="D1770" s="628"/>
      <c r="E1770" s="628"/>
      <c r="F1770" s="628"/>
      <c r="G1770" s="628"/>
      <c r="H1770" s="461"/>
    </row>
    <row r="1771" spans="1:17" s="383" customFormat="1" ht="13.2" x14ac:dyDescent="0.25">
      <c r="C1771" s="629"/>
    </row>
    <row r="1772" spans="1:17" s="368" customFormat="1" ht="13.2" x14ac:dyDescent="0.25">
      <c r="A1772" s="630" t="s">
        <v>543</v>
      </c>
      <c r="B1772" s="631"/>
      <c r="C1772" s="632"/>
      <c r="D1772" s="633"/>
      <c r="E1772" s="633"/>
      <c r="F1772" s="633"/>
      <c r="G1772" s="634"/>
      <c r="H1772" s="635"/>
    </row>
    <row r="1773" spans="1:17" s="370" customFormat="1" ht="13.2" x14ac:dyDescent="0.25">
      <c r="C1773" s="481"/>
    </row>
    <row r="1774" spans="1:17" s="368" customFormat="1" ht="13.2" x14ac:dyDescent="0.25">
      <c r="A1774" s="390" t="s">
        <v>544</v>
      </c>
      <c r="B1774" s="379">
        <v>1102</v>
      </c>
      <c r="C1774" s="910"/>
      <c r="D1774" s="910"/>
      <c r="E1774" s="910"/>
      <c r="F1774" s="910"/>
      <c r="G1774" s="910"/>
      <c r="H1774" s="910"/>
      <c r="I1774" s="910"/>
    </row>
    <row r="1775" spans="1:17" s="368" customFormat="1" ht="13.2" customHeight="1" x14ac:dyDescent="0.25">
      <c r="A1775" s="390" t="s">
        <v>547</v>
      </c>
      <c r="B1775" s="379">
        <v>11001</v>
      </c>
      <c r="C1775" s="920" t="s">
        <v>1478</v>
      </c>
      <c r="D1775" s="887" t="s">
        <v>1479</v>
      </c>
      <c r="E1775" s="887" t="s">
        <v>1480</v>
      </c>
      <c r="F1775" s="887" t="s">
        <v>1481</v>
      </c>
      <c r="G1775" s="887" t="s">
        <v>1482</v>
      </c>
      <c r="H1775" s="916" t="s">
        <v>3</v>
      </c>
      <c r="I1775" s="916" t="s">
        <v>108</v>
      </c>
    </row>
    <row r="1776" spans="1:17" s="368" customFormat="1" ht="26.4" x14ac:dyDescent="0.25">
      <c r="A1776" s="390" t="s">
        <v>549</v>
      </c>
      <c r="B1776" s="379" t="s">
        <v>986</v>
      </c>
      <c r="C1776" s="910"/>
      <c r="D1776" s="888"/>
      <c r="E1776" s="888"/>
      <c r="F1776" s="888"/>
      <c r="G1776" s="888"/>
      <c r="H1776" s="888"/>
      <c r="I1776" s="888"/>
    </row>
    <row r="1777" spans="1:9" s="368" customFormat="1" ht="39.6" customHeight="1" x14ac:dyDescent="0.25">
      <c r="A1777" s="390" t="s">
        <v>551</v>
      </c>
      <c r="B1777" s="379" t="s">
        <v>987</v>
      </c>
      <c r="C1777" s="910"/>
      <c r="D1777" s="888"/>
      <c r="E1777" s="888"/>
      <c r="F1777" s="888"/>
      <c r="G1777" s="888"/>
      <c r="H1777" s="888"/>
      <c r="I1777" s="888"/>
    </row>
    <row r="1778" spans="1:9" s="368" customFormat="1" ht="13.2" x14ac:dyDescent="0.25">
      <c r="A1778" s="390" t="s">
        <v>553</v>
      </c>
      <c r="B1778" s="379" t="s">
        <v>988</v>
      </c>
      <c r="C1778" s="910"/>
      <c r="D1778" s="888"/>
      <c r="E1778" s="888"/>
      <c r="F1778" s="888"/>
      <c r="G1778" s="888"/>
      <c r="H1778" s="888"/>
      <c r="I1778" s="888"/>
    </row>
    <row r="1779" spans="1:9" s="368" customFormat="1" ht="13.2" x14ac:dyDescent="0.25">
      <c r="A1779" s="390" t="s">
        <v>586</v>
      </c>
      <c r="B1779" s="379" t="s">
        <v>587</v>
      </c>
      <c r="C1779" s="910"/>
      <c r="D1779" s="888"/>
      <c r="E1779" s="888"/>
      <c r="F1779" s="888"/>
      <c r="G1779" s="888"/>
      <c r="H1779" s="888"/>
      <c r="I1779" s="888"/>
    </row>
    <row r="1780" spans="1:9" s="368" customFormat="1" ht="13.2" x14ac:dyDescent="0.25">
      <c r="A1780" s="890" t="s">
        <v>557</v>
      </c>
      <c r="B1780" s="891"/>
      <c r="C1780" s="910"/>
      <c r="D1780" s="889"/>
      <c r="E1780" s="889"/>
      <c r="F1780" s="889"/>
      <c r="G1780" s="889"/>
      <c r="H1780" s="889"/>
      <c r="I1780" s="889"/>
    </row>
    <row r="1781" spans="1:9" s="368" customFormat="1" ht="13.2" x14ac:dyDescent="0.25">
      <c r="A1781" s="392" t="s">
        <v>558</v>
      </c>
      <c r="B1781" s="392" t="s">
        <v>559</v>
      </c>
      <c r="C1781" s="393"/>
      <c r="D1781" s="393"/>
      <c r="E1781" s="393"/>
      <c r="F1781" s="393"/>
      <c r="G1781" s="393"/>
      <c r="H1781" s="393"/>
      <c r="I1781" s="393"/>
    </row>
    <row r="1782" spans="1:9" s="368" customFormat="1" ht="52.8" x14ac:dyDescent="0.25">
      <c r="A1782" s="394" t="s">
        <v>560</v>
      </c>
      <c r="B1782" s="394" t="s">
        <v>989</v>
      </c>
      <c r="C1782" s="451">
        <v>2</v>
      </c>
      <c r="D1782" s="451">
        <v>3</v>
      </c>
      <c r="E1782" s="451">
        <v>3</v>
      </c>
      <c r="F1782" s="451">
        <v>3</v>
      </c>
      <c r="G1782" s="451">
        <v>3</v>
      </c>
      <c r="H1782" s="451">
        <v>3</v>
      </c>
      <c r="I1782" s="451">
        <v>3</v>
      </c>
    </row>
    <row r="1783" spans="1:9" s="368" customFormat="1" ht="13.2" x14ac:dyDescent="0.25">
      <c r="A1783" s="892" t="s">
        <v>565</v>
      </c>
      <c r="B1783" s="893"/>
      <c r="C1783" s="603">
        <f>'Հ3 Մաս 2'!G62</f>
        <v>71655.600000000006</v>
      </c>
      <c r="D1783" s="603">
        <f>'Հ3 Մաս 2'!H62</f>
        <v>72400</v>
      </c>
      <c r="E1783" s="603">
        <f>'Հ3 Մաս 2'!I62</f>
        <v>72400</v>
      </c>
      <c r="F1783" s="603">
        <f>'Հ3 Մաս 2'!J62</f>
        <v>72400</v>
      </c>
      <c r="G1783" s="603">
        <f>'Հ3 Մաս 2'!K62</f>
        <v>72400</v>
      </c>
      <c r="H1783" s="603">
        <f>'[3]Havelv 3 մաս 1 և մաս 2'!J481</f>
        <v>124900</v>
      </c>
      <c r="I1783" s="603">
        <f>'[3]Havelv 3 մաս 1 և մաս 2'!K481</f>
        <v>124900</v>
      </c>
    </row>
    <row r="1785" spans="1:9" s="368" customFormat="1" ht="13.2" x14ac:dyDescent="0.25">
      <c r="A1785" s="390" t="s">
        <v>544</v>
      </c>
      <c r="B1785" s="379">
        <v>1102</v>
      </c>
      <c r="C1785" s="910"/>
      <c r="D1785" s="910"/>
      <c r="E1785" s="910"/>
      <c r="F1785" s="910"/>
      <c r="G1785" s="910"/>
      <c r="H1785" s="910"/>
      <c r="I1785" s="910"/>
    </row>
    <row r="1786" spans="1:9" s="368" customFormat="1" ht="13.2" customHeight="1" x14ac:dyDescent="0.25">
      <c r="A1786" s="390" t="s">
        <v>547</v>
      </c>
      <c r="B1786" s="379">
        <v>11002</v>
      </c>
      <c r="C1786" s="920" t="s">
        <v>1478</v>
      </c>
      <c r="D1786" s="887" t="s">
        <v>1479</v>
      </c>
      <c r="E1786" s="887" t="s">
        <v>1480</v>
      </c>
      <c r="F1786" s="887" t="s">
        <v>1481</v>
      </c>
      <c r="G1786" s="887" t="s">
        <v>1482</v>
      </c>
      <c r="H1786" s="916" t="s">
        <v>3</v>
      </c>
      <c r="I1786" s="916" t="s">
        <v>108</v>
      </c>
    </row>
    <row r="1787" spans="1:9" s="368" customFormat="1" ht="13.2" x14ac:dyDescent="0.25">
      <c r="A1787" s="390" t="s">
        <v>549</v>
      </c>
      <c r="B1787" s="379" t="s">
        <v>990</v>
      </c>
      <c r="C1787" s="910"/>
      <c r="D1787" s="888"/>
      <c r="E1787" s="888"/>
      <c r="F1787" s="888"/>
      <c r="G1787" s="888"/>
      <c r="H1787" s="888"/>
      <c r="I1787" s="888"/>
    </row>
    <row r="1788" spans="1:9" s="368" customFormat="1" ht="13.2" x14ac:dyDescent="0.25">
      <c r="A1788" s="390" t="s">
        <v>551</v>
      </c>
      <c r="B1788" s="379" t="s">
        <v>991</v>
      </c>
      <c r="C1788" s="910"/>
      <c r="D1788" s="888"/>
      <c r="E1788" s="888"/>
      <c r="F1788" s="888"/>
      <c r="G1788" s="888"/>
      <c r="H1788" s="888"/>
      <c r="I1788" s="888"/>
    </row>
    <row r="1789" spans="1:9" s="368" customFormat="1" ht="13.2" x14ac:dyDescent="0.25">
      <c r="A1789" s="390" t="s">
        <v>553</v>
      </c>
      <c r="B1789" s="379" t="s">
        <v>988</v>
      </c>
      <c r="C1789" s="910"/>
      <c r="D1789" s="888"/>
      <c r="E1789" s="888"/>
      <c r="F1789" s="888"/>
      <c r="G1789" s="888"/>
      <c r="H1789" s="888"/>
      <c r="I1789" s="888"/>
    </row>
    <row r="1790" spans="1:9" s="368" customFormat="1" ht="13.2" x14ac:dyDescent="0.25">
      <c r="A1790" s="390" t="s">
        <v>586</v>
      </c>
      <c r="B1790" s="379" t="s">
        <v>992</v>
      </c>
      <c r="C1790" s="910"/>
      <c r="D1790" s="888"/>
      <c r="E1790" s="888"/>
      <c r="F1790" s="888"/>
      <c r="G1790" s="888"/>
      <c r="H1790" s="888"/>
      <c r="I1790" s="888"/>
    </row>
    <row r="1791" spans="1:9" s="368" customFormat="1" ht="13.2" x14ac:dyDescent="0.25">
      <c r="A1791" s="890" t="s">
        <v>557</v>
      </c>
      <c r="B1791" s="891"/>
      <c r="C1791" s="910"/>
      <c r="D1791" s="889"/>
      <c r="E1791" s="889"/>
      <c r="F1791" s="889"/>
      <c r="G1791" s="889"/>
      <c r="H1791" s="889"/>
      <c r="I1791" s="889"/>
    </row>
    <row r="1792" spans="1:9" s="368" customFormat="1" ht="13.2" x14ac:dyDescent="0.25">
      <c r="A1792" s="392" t="s">
        <v>558</v>
      </c>
      <c r="B1792" s="392" t="s">
        <v>559</v>
      </c>
      <c r="C1792" s="393"/>
      <c r="D1792" s="393"/>
      <c r="E1792" s="393"/>
      <c r="F1792" s="393"/>
      <c r="G1792" s="393"/>
      <c r="H1792" s="393"/>
      <c r="I1792" s="393"/>
    </row>
    <row r="1793" spans="1:9" s="368" customFormat="1" ht="26.4" x14ac:dyDescent="0.25">
      <c r="A1793" s="608" t="s">
        <v>563</v>
      </c>
      <c r="B1793" s="394" t="s">
        <v>993</v>
      </c>
      <c r="C1793" s="555">
        <v>10</v>
      </c>
      <c r="D1793" s="485">
        <v>10</v>
      </c>
      <c r="E1793" s="485">
        <v>10</v>
      </c>
      <c r="F1793" s="485">
        <v>10</v>
      </c>
      <c r="G1793" s="485">
        <v>10</v>
      </c>
      <c r="H1793" s="555">
        <v>10</v>
      </c>
      <c r="I1793" s="555">
        <v>10</v>
      </c>
    </row>
    <row r="1794" spans="1:9" s="368" customFormat="1" ht="13.2" x14ac:dyDescent="0.25">
      <c r="A1794" s="892" t="s">
        <v>565</v>
      </c>
      <c r="B1794" s="893"/>
      <c r="C1794" s="603">
        <f>'Հ3 Մաս 2'!G63</f>
        <v>703579.22</v>
      </c>
      <c r="D1794" s="603">
        <f>'Հ3 Մաս 2'!H63</f>
        <v>579800</v>
      </c>
      <c r="E1794" s="603">
        <f>'Հ3 Մաս 2'!I63</f>
        <v>603300</v>
      </c>
      <c r="F1794" s="603">
        <f>'Հ3 Մաս 2'!J63</f>
        <v>573100</v>
      </c>
      <c r="G1794" s="603">
        <f>'Հ3 Մաս 2'!K63</f>
        <v>544500</v>
      </c>
      <c r="H1794" s="604">
        <f>'[3]Havelv 3 մաս 1 և մաս 2'!J487</f>
        <v>708200</v>
      </c>
      <c r="I1794" s="604">
        <f>'[3]Havelv 3 մաս 1 և մաս 2'!K487</f>
        <v>730100</v>
      </c>
    </row>
    <row r="1795" spans="1:9" hidden="1" x14ac:dyDescent="0.25"/>
    <row r="1796" spans="1:9" s="368" customFormat="1" ht="13.2" hidden="1" x14ac:dyDescent="0.25">
      <c r="A1796" s="390" t="s">
        <v>544</v>
      </c>
      <c r="B1796" s="379">
        <v>1102</v>
      </c>
      <c r="C1796" s="924"/>
      <c r="D1796" s="924"/>
      <c r="E1796" s="924"/>
      <c r="F1796" s="924"/>
      <c r="G1796" s="924"/>
      <c r="H1796" s="924"/>
      <c r="I1796" s="924"/>
    </row>
    <row r="1797" spans="1:9" s="368" customFormat="1" ht="13.2" hidden="1" customHeight="1" x14ac:dyDescent="0.25">
      <c r="A1797" s="390" t="s">
        <v>547</v>
      </c>
      <c r="B1797" s="379">
        <v>11003</v>
      </c>
      <c r="C1797" s="913" t="str">
        <f>C1493</f>
        <v>2024Ã. (÷³ëï³óÇ )</v>
      </c>
      <c r="D1797" s="409"/>
      <c r="E1797" s="409"/>
      <c r="F1797" s="409"/>
      <c r="G1797" s="916" t="s">
        <v>573</v>
      </c>
      <c r="H1797" s="916" t="s">
        <v>3</v>
      </c>
      <c r="I1797" s="916" t="s">
        <v>108</v>
      </c>
    </row>
    <row r="1798" spans="1:9" s="368" customFormat="1" ht="13.2" hidden="1" customHeight="1" x14ac:dyDescent="0.25">
      <c r="A1798" s="390" t="s">
        <v>549</v>
      </c>
      <c r="B1798" s="379" t="s">
        <v>994</v>
      </c>
      <c r="C1798" s="914"/>
      <c r="D1798" s="410"/>
      <c r="E1798" s="410"/>
      <c r="F1798" s="410"/>
      <c r="G1798" s="888"/>
      <c r="H1798" s="888"/>
      <c r="I1798" s="888"/>
    </row>
    <row r="1799" spans="1:9" s="368" customFormat="1" ht="26.4" hidden="1" customHeight="1" x14ac:dyDescent="0.25">
      <c r="A1799" s="390" t="s">
        <v>551</v>
      </c>
      <c r="B1799" s="379" t="s">
        <v>995</v>
      </c>
      <c r="C1799" s="914"/>
      <c r="D1799" s="410"/>
      <c r="E1799" s="410"/>
      <c r="F1799" s="410"/>
      <c r="G1799" s="888"/>
      <c r="H1799" s="888"/>
      <c r="I1799" s="888"/>
    </row>
    <row r="1800" spans="1:9" s="368" customFormat="1" ht="13.2" hidden="1" customHeight="1" x14ac:dyDescent="0.25">
      <c r="A1800" s="390" t="s">
        <v>553</v>
      </c>
      <c r="B1800" s="379" t="s">
        <v>996</v>
      </c>
      <c r="C1800" s="914"/>
      <c r="D1800" s="410"/>
      <c r="E1800" s="410"/>
      <c r="F1800" s="410"/>
      <c r="G1800" s="888"/>
      <c r="H1800" s="888"/>
      <c r="I1800" s="888"/>
    </row>
    <row r="1801" spans="1:9" s="368" customFormat="1" ht="13.2" hidden="1" customHeight="1" x14ac:dyDescent="0.25">
      <c r="A1801" s="390" t="s">
        <v>586</v>
      </c>
      <c r="B1801" s="379" t="s">
        <v>997</v>
      </c>
      <c r="C1801" s="914"/>
      <c r="D1801" s="410"/>
      <c r="E1801" s="410"/>
      <c r="F1801" s="410"/>
      <c r="G1801" s="888"/>
      <c r="H1801" s="888"/>
      <c r="I1801" s="888"/>
    </row>
    <row r="1802" spans="1:9" s="368" customFormat="1" ht="13.2" hidden="1" customHeight="1" x14ac:dyDescent="0.25">
      <c r="A1802" s="890" t="s">
        <v>557</v>
      </c>
      <c r="B1802" s="891"/>
      <c r="C1802" s="915"/>
      <c r="D1802" s="393"/>
      <c r="E1802" s="393"/>
      <c r="F1802" s="393"/>
      <c r="G1802" s="889"/>
      <c r="H1802" s="889"/>
      <c r="I1802" s="889"/>
    </row>
    <row r="1803" spans="1:9" s="368" customFormat="1" ht="13.2" hidden="1" x14ac:dyDescent="0.25">
      <c r="A1803" s="392" t="s">
        <v>558</v>
      </c>
      <c r="B1803" s="392" t="s">
        <v>559</v>
      </c>
      <c r="C1803" s="411"/>
      <c r="D1803" s="393"/>
      <c r="E1803" s="393"/>
      <c r="F1803" s="393"/>
      <c r="G1803" s="393"/>
      <c r="H1803" s="393"/>
      <c r="I1803" s="393"/>
    </row>
    <row r="1804" spans="1:9" s="368" customFormat="1" ht="25.5" hidden="1" customHeight="1" x14ac:dyDescent="0.25">
      <c r="A1804" s="394" t="s">
        <v>560</v>
      </c>
      <c r="B1804" s="394" t="s">
        <v>998</v>
      </c>
      <c r="C1804" s="584"/>
      <c r="D1804" s="413"/>
      <c r="E1804" s="413"/>
      <c r="F1804" s="413"/>
      <c r="G1804" s="413"/>
      <c r="H1804" s="414"/>
      <c r="I1804" s="414"/>
    </row>
    <row r="1805" spans="1:9" s="368" customFormat="1" ht="13.2" hidden="1" x14ac:dyDescent="0.25">
      <c r="A1805" s="892" t="s">
        <v>565</v>
      </c>
      <c r="B1805" s="893"/>
      <c r="C1805" s="636">
        <f>'[2]Havelv 3 մաս 1 և մաս 2 (2)'!E494</f>
        <v>0</v>
      </c>
      <c r="D1805" s="637"/>
      <c r="E1805" s="637"/>
      <c r="F1805" s="637"/>
      <c r="G1805" s="637">
        <f>'[2]Havelv 3 մաս 1 և մաս 2 (2)'!H494</f>
        <v>0</v>
      </c>
      <c r="H1805" s="638"/>
      <c r="I1805" s="638"/>
    </row>
    <row r="1807" spans="1:9" s="368" customFormat="1" ht="13.2" x14ac:dyDescent="0.25">
      <c r="A1807" s="390" t="s">
        <v>544</v>
      </c>
      <c r="B1807" s="379">
        <v>1102</v>
      </c>
      <c r="C1807" s="910"/>
      <c r="D1807" s="910"/>
      <c r="E1807" s="910"/>
      <c r="F1807" s="910"/>
      <c r="G1807" s="910"/>
      <c r="H1807" s="910"/>
      <c r="I1807" s="910"/>
    </row>
    <row r="1808" spans="1:9" s="368" customFormat="1" ht="13.2" customHeight="1" x14ac:dyDescent="0.25">
      <c r="A1808" s="390" t="s">
        <v>547</v>
      </c>
      <c r="B1808" s="379">
        <v>12001</v>
      </c>
      <c r="C1808" s="920" t="s">
        <v>1478</v>
      </c>
      <c r="D1808" s="887" t="s">
        <v>1479</v>
      </c>
      <c r="E1808" s="887" t="s">
        <v>1480</v>
      </c>
      <c r="F1808" s="887" t="s">
        <v>1481</v>
      </c>
      <c r="G1808" s="887" t="s">
        <v>1482</v>
      </c>
      <c r="H1808" s="916" t="s">
        <v>3</v>
      </c>
      <c r="I1808" s="916" t="s">
        <v>108</v>
      </c>
    </row>
    <row r="1809" spans="1:9" s="368" customFormat="1" ht="13.2" x14ac:dyDescent="0.25">
      <c r="A1809" s="390" t="s">
        <v>549</v>
      </c>
      <c r="B1809" s="379" t="s">
        <v>999</v>
      </c>
      <c r="C1809" s="910"/>
      <c r="D1809" s="888"/>
      <c r="E1809" s="888"/>
      <c r="F1809" s="888"/>
      <c r="G1809" s="888"/>
      <c r="H1809" s="888"/>
      <c r="I1809" s="888"/>
    </row>
    <row r="1810" spans="1:9" s="368" customFormat="1" ht="52.8" x14ac:dyDescent="0.25">
      <c r="A1810" s="390" t="s">
        <v>551</v>
      </c>
      <c r="B1810" s="379" t="s">
        <v>1000</v>
      </c>
      <c r="C1810" s="910"/>
      <c r="D1810" s="888"/>
      <c r="E1810" s="888"/>
      <c r="F1810" s="888"/>
      <c r="G1810" s="888"/>
      <c r="H1810" s="888"/>
      <c r="I1810" s="888"/>
    </row>
    <row r="1811" spans="1:9" s="368" customFormat="1" ht="13.2" x14ac:dyDescent="0.25">
      <c r="A1811" s="390" t="s">
        <v>553</v>
      </c>
      <c r="B1811" s="379" t="s">
        <v>1001</v>
      </c>
      <c r="C1811" s="910"/>
      <c r="D1811" s="888"/>
      <c r="E1811" s="888"/>
      <c r="F1811" s="888"/>
      <c r="G1811" s="888"/>
      <c r="H1811" s="888"/>
      <c r="I1811" s="888"/>
    </row>
    <row r="1812" spans="1:9" s="368" customFormat="1" ht="52.95" customHeight="1" x14ac:dyDescent="0.25">
      <c r="A1812" s="390" t="s">
        <v>646</v>
      </c>
      <c r="B1812" s="379" t="s">
        <v>1002</v>
      </c>
      <c r="C1812" s="910"/>
      <c r="D1812" s="888"/>
      <c r="E1812" s="888"/>
      <c r="F1812" s="888"/>
      <c r="G1812" s="888"/>
      <c r="H1812" s="888"/>
      <c r="I1812" s="888"/>
    </row>
    <row r="1813" spans="1:9" s="368" customFormat="1" ht="13.2" x14ac:dyDescent="0.25">
      <c r="A1813" s="890" t="s">
        <v>557</v>
      </c>
      <c r="B1813" s="891"/>
      <c r="C1813" s="910"/>
      <c r="D1813" s="889"/>
      <c r="E1813" s="889"/>
      <c r="F1813" s="889"/>
      <c r="G1813" s="889"/>
      <c r="H1813" s="889"/>
      <c r="I1813" s="889"/>
    </row>
    <row r="1814" spans="1:9" s="368" customFormat="1" ht="13.2" x14ac:dyDescent="0.25">
      <c r="A1814" s="392" t="s">
        <v>558</v>
      </c>
      <c r="B1814" s="392" t="s">
        <v>559</v>
      </c>
      <c r="C1814" s="393"/>
      <c r="D1814" s="393"/>
      <c r="E1814" s="393"/>
      <c r="F1814" s="393"/>
      <c r="G1814" s="393"/>
      <c r="H1814" s="393"/>
      <c r="I1814" s="393"/>
    </row>
    <row r="1815" spans="1:9" s="368" customFormat="1" ht="13.2" x14ac:dyDescent="0.25">
      <c r="A1815" s="379" t="s">
        <v>560</v>
      </c>
      <c r="B1815" s="379" t="s">
        <v>1746</v>
      </c>
      <c r="C1815" s="396">
        <v>36421</v>
      </c>
      <c r="D1815" s="396">
        <v>40405</v>
      </c>
      <c r="E1815" s="396">
        <v>39626</v>
      </c>
      <c r="F1815" s="396">
        <v>40394</v>
      </c>
      <c r="G1815" s="396">
        <v>40798</v>
      </c>
      <c r="H1815" s="396">
        <v>40598</v>
      </c>
      <c r="I1815" s="396">
        <v>41006</v>
      </c>
    </row>
    <row r="1816" spans="1:9" s="368" customFormat="1" ht="13.2" x14ac:dyDescent="0.25">
      <c r="A1816" s="379" t="s">
        <v>560</v>
      </c>
      <c r="B1816" s="379" t="s">
        <v>1455</v>
      </c>
      <c r="C1816" s="396">
        <v>30887</v>
      </c>
      <c r="D1816" s="396"/>
      <c r="E1816" s="396"/>
      <c r="F1816" s="396"/>
      <c r="G1816" s="396"/>
      <c r="H1816" s="396">
        <v>39486</v>
      </c>
      <c r="I1816" s="396">
        <v>39883</v>
      </c>
    </row>
    <row r="1817" spans="1:9" s="368" customFormat="1" ht="13.2" customHeight="1" x14ac:dyDescent="0.25">
      <c r="A1817" s="379" t="s">
        <v>560</v>
      </c>
      <c r="B1817" s="379" t="s">
        <v>1003</v>
      </c>
      <c r="C1817" s="396">
        <v>23288</v>
      </c>
      <c r="D1817" s="396"/>
      <c r="E1817" s="396"/>
      <c r="F1817" s="396"/>
      <c r="G1817" s="396"/>
      <c r="H1817" s="396">
        <v>28412</v>
      </c>
      <c r="I1817" s="396">
        <v>28697</v>
      </c>
    </row>
    <row r="1818" spans="1:9" s="368" customFormat="1" ht="13.2" customHeight="1" x14ac:dyDescent="0.25">
      <c r="A1818" s="379" t="s">
        <v>560</v>
      </c>
      <c r="B1818" s="379" t="s">
        <v>1004</v>
      </c>
      <c r="C1818" s="396">
        <v>6672</v>
      </c>
      <c r="D1818" s="396"/>
      <c r="E1818" s="396"/>
      <c r="F1818" s="396"/>
      <c r="G1818" s="396"/>
      <c r="H1818" s="396">
        <v>9766</v>
      </c>
      <c r="I1818" s="396">
        <v>9865</v>
      </c>
    </row>
    <row r="1819" spans="1:9" s="368" customFormat="1" ht="26.4" x14ac:dyDescent="0.25">
      <c r="A1819" s="379" t="s">
        <v>560</v>
      </c>
      <c r="B1819" s="379" t="s">
        <v>1005</v>
      </c>
      <c r="C1819" s="396">
        <v>927</v>
      </c>
      <c r="D1819" s="396"/>
      <c r="E1819" s="396"/>
      <c r="F1819" s="396"/>
      <c r="G1819" s="396"/>
      <c r="H1819" s="396">
        <v>1308</v>
      </c>
      <c r="I1819" s="396">
        <v>1321</v>
      </c>
    </row>
    <row r="1820" spans="1:9" s="368" customFormat="1" ht="13.2" x14ac:dyDescent="0.25">
      <c r="A1820" s="379" t="s">
        <v>560</v>
      </c>
      <c r="B1820" s="379" t="s">
        <v>1006</v>
      </c>
      <c r="C1820" s="396">
        <v>5534</v>
      </c>
      <c r="D1820" s="396"/>
      <c r="E1820" s="396"/>
      <c r="F1820" s="396"/>
      <c r="G1820" s="396"/>
      <c r="H1820" s="396">
        <v>1112</v>
      </c>
      <c r="I1820" s="396">
        <v>1123</v>
      </c>
    </row>
    <row r="1821" spans="1:9" s="368" customFormat="1" ht="13.2" x14ac:dyDescent="0.25">
      <c r="A1821" s="892" t="s">
        <v>565</v>
      </c>
      <c r="B1821" s="893"/>
      <c r="C1821" s="603">
        <f>'Հ3 Մաս 2'!G64</f>
        <v>44415713.159999996</v>
      </c>
      <c r="D1821" s="603">
        <f>'Հ3 Մաս 2'!H64</f>
        <v>46338000</v>
      </c>
      <c r="E1821" s="603">
        <f>'Հ3 Մաս 2'!I64</f>
        <v>55000000</v>
      </c>
      <c r="F1821" s="603">
        <f>'Հ3 Մաս 2'!J64</f>
        <v>56244000</v>
      </c>
      <c r="G1821" s="603">
        <f>'Հ3 Մաս 2'!K64</f>
        <v>58509000</v>
      </c>
      <c r="H1821" s="604">
        <f>'[3]Havelv 3 մաս 1 և մաս 2'!J499</f>
        <v>55975000</v>
      </c>
      <c r="I1821" s="604">
        <f>'[3]Havelv 3 մաս 1 և մաս 2'!K499</f>
        <v>59141000</v>
      </c>
    </row>
    <row r="1823" spans="1:9" s="368" customFormat="1" ht="13.2" x14ac:dyDescent="0.25">
      <c r="A1823" s="390" t="s">
        <v>544</v>
      </c>
      <c r="B1823" s="379">
        <v>1102</v>
      </c>
      <c r="C1823" s="910"/>
      <c r="D1823" s="910"/>
      <c r="E1823" s="910"/>
      <c r="F1823" s="910"/>
      <c r="G1823" s="910"/>
      <c r="H1823" s="910"/>
      <c r="I1823" s="910"/>
    </row>
    <row r="1824" spans="1:9" s="368" customFormat="1" ht="13.2" customHeight="1" x14ac:dyDescent="0.25">
      <c r="A1824" s="390" t="s">
        <v>547</v>
      </c>
      <c r="B1824" s="379">
        <v>12002</v>
      </c>
      <c r="C1824" s="920" t="s">
        <v>1478</v>
      </c>
      <c r="D1824" s="887" t="s">
        <v>1479</v>
      </c>
      <c r="E1824" s="887" t="s">
        <v>1480</v>
      </c>
      <c r="F1824" s="887" t="s">
        <v>1481</v>
      </c>
      <c r="G1824" s="887" t="s">
        <v>1482</v>
      </c>
      <c r="H1824" s="916" t="s">
        <v>3</v>
      </c>
      <c r="I1824" s="916" t="s">
        <v>108</v>
      </c>
    </row>
    <row r="1825" spans="1:9" s="368" customFormat="1" ht="26.4" x14ac:dyDescent="0.25">
      <c r="A1825" s="390" t="s">
        <v>549</v>
      </c>
      <c r="B1825" s="379" t="s">
        <v>1007</v>
      </c>
      <c r="C1825" s="910"/>
      <c r="D1825" s="888"/>
      <c r="E1825" s="888"/>
      <c r="F1825" s="888"/>
      <c r="G1825" s="888"/>
      <c r="H1825" s="888"/>
      <c r="I1825" s="888"/>
    </row>
    <row r="1826" spans="1:9" s="368" customFormat="1" ht="39.6" x14ac:dyDescent="0.25">
      <c r="A1826" s="390" t="s">
        <v>551</v>
      </c>
      <c r="B1826" s="379" t="s">
        <v>1008</v>
      </c>
      <c r="C1826" s="910"/>
      <c r="D1826" s="888"/>
      <c r="E1826" s="888"/>
      <c r="F1826" s="888"/>
      <c r="G1826" s="888"/>
      <c r="H1826" s="888"/>
      <c r="I1826" s="888"/>
    </row>
    <row r="1827" spans="1:9" s="368" customFormat="1" ht="13.2" x14ac:dyDescent="0.25">
      <c r="A1827" s="390" t="s">
        <v>553</v>
      </c>
      <c r="B1827" s="379" t="s">
        <v>1001</v>
      </c>
      <c r="C1827" s="910"/>
      <c r="D1827" s="888"/>
      <c r="E1827" s="888"/>
      <c r="F1827" s="888"/>
      <c r="G1827" s="888"/>
      <c r="H1827" s="888"/>
      <c r="I1827" s="888"/>
    </row>
    <row r="1828" spans="1:9" s="368" customFormat="1" ht="39.6" x14ac:dyDescent="0.25">
      <c r="A1828" s="390" t="s">
        <v>646</v>
      </c>
      <c r="B1828" s="379" t="s">
        <v>1009</v>
      </c>
      <c r="C1828" s="910"/>
      <c r="D1828" s="888"/>
      <c r="E1828" s="888"/>
      <c r="F1828" s="888"/>
      <c r="G1828" s="888"/>
      <c r="H1828" s="888"/>
      <c r="I1828" s="888"/>
    </row>
    <row r="1829" spans="1:9" s="368" customFormat="1" ht="13.2" x14ac:dyDescent="0.25">
      <c r="A1829" s="890" t="s">
        <v>557</v>
      </c>
      <c r="B1829" s="891"/>
      <c r="C1829" s="910"/>
      <c r="D1829" s="889"/>
      <c r="E1829" s="889"/>
      <c r="F1829" s="889"/>
      <c r="G1829" s="889"/>
      <c r="H1829" s="889"/>
      <c r="I1829" s="889"/>
    </row>
    <row r="1830" spans="1:9" s="368" customFormat="1" ht="13.2" x14ac:dyDescent="0.25">
      <c r="A1830" s="394" t="s">
        <v>560</v>
      </c>
      <c r="B1830" s="394" t="s">
        <v>1747</v>
      </c>
      <c r="C1830" s="451" t="s">
        <v>1010</v>
      </c>
      <c r="D1830" s="451">
        <v>1402</v>
      </c>
      <c r="E1830" s="451">
        <v>1400</v>
      </c>
      <c r="F1830" s="451">
        <v>1375</v>
      </c>
      <c r="G1830" s="451">
        <v>1350</v>
      </c>
      <c r="H1830" s="550">
        <v>1351</v>
      </c>
      <c r="I1830" s="550">
        <v>1299</v>
      </c>
    </row>
    <row r="1831" spans="1:9" s="368" customFormat="1" ht="13.2" x14ac:dyDescent="0.25">
      <c r="A1831" s="394" t="s">
        <v>560</v>
      </c>
      <c r="B1831" s="394" t="s">
        <v>1011</v>
      </c>
      <c r="C1831" s="451">
        <v>1368</v>
      </c>
      <c r="D1831" s="451"/>
      <c r="E1831" s="451"/>
      <c r="F1831" s="451"/>
      <c r="G1831" s="451"/>
      <c r="H1831" s="550">
        <v>1305</v>
      </c>
      <c r="I1831" s="550">
        <v>1255</v>
      </c>
    </row>
    <row r="1832" spans="1:9" s="368" customFormat="1" ht="13.2" x14ac:dyDescent="0.25">
      <c r="A1832" s="394" t="s">
        <v>560</v>
      </c>
      <c r="B1832" s="453" t="s">
        <v>1006</v>
      </c>
      <c r="C1832" s="451">
        <v>37</v>
      </c>
      <c r="D1832" s="451"/>
      <c r="E1832" s="451"/>
      <c r="F1832" s="451"/>
      <c r="G1832" s="451"/>
      <c r="H1832" s="550">
        <v>46</v>
      </c>
      <c r="I1832" s="550">
        <v>44</v>
      </c>
    </row>
    <row r="1833" spans="1:9" s="368" customFormat="1" ht="13.2" x14ac:dyDescent="0.25">
      <c r="A1833" s="892" t="s">
        <v>565</v>
      </c>
      <c r="B1833" s="893"/>
      <c r="C1833" s="603">
        <f>'Հ3 Մաս 2'!G65</f>
        <v>717245.45</v>
      </c>
      <c r="D1833" s="603">
        <f>'Հ3 Մաս 2'!H65</f>
        <v>687900</v>
      </c>
      <c r="E1833" s="603">
        <f>'Հ3 Մաս 2'!I65</f>
        <v>805800</v>
      </c>
      <c r="F1833" s="603">
        <f>'Հ3 Մաս 2'!J65</f>
        <v>791100</v>
      </c>
      <c r="G1833" s="603">
        <f>'Հ3 Մաս 2'!K65</f>
        <v>842000</v>
      </c>
      <c r="H1833" s="604">
        <f>'[3]Havelv 3 մաս 1 և մաս 2'!J505</f>
        <v>738700</v>
      </c>
      <c r="I1833" s="604">
        <f>'[3]Havelv 3 մաս 1 և մաս 2'!K505</f>
        <v>767300</v>
      </c>
    </row>
    <row r="1835" spans="1:9" s="368" customFormat="1" ht="13.2" x14ac:dyDescent="0.25">
      <c r="A1835" s="390" t="s">
        <v>544</v>
      </c>
      <c r="B1835" s="379">
        <v>1102</v>
      </c>
      <c r="C1835" s="910"/>
      <c r="D1835" s="910"/>
      <c r="E1835" s="910"/>
      <c r="F1835" s="910"/>
      <c r="G1835" s="910"/>
      <c r="H1835" s="910"/>
      <c r="I1835" s="910"/>
    </row>
    <row r="1836" spans="1:9" s="368" customFormat="1" ht="13.2" customHeight="1" x14ac:dyDescent="0.25">
      <c r="A1836" s="390" t="s">
        <v>547</v>
      </c>
      <c r="B1836" s="379">
        <v>12003</v>
      </c>
      <c r="C1836" s="920" t="s">
        <v>1478</v>
      </c>
      <c r="D1836" s="887" t="s">
        <v>1479</v>
      </c>
      <c r="E1836" s="887" t="s">
        <v>1480</v>
      </c>
      <c r="F1836" s="887" t="s">
        <v>1481</v>
      </c>
      <c r="G1836" s="887" t="s">
        <v>1482</v>
      </c>
      <c r="H1836" s="916" t="s">
        <v>3</v>
      </c>
      <c r="I1836" s="916" t="s">
        <v>108</v>
      </c>
    </row>
    <row r="1837" spans="1:9" s="368" customFormat="1" ht="13.2" x14ac:dyDescent="0.25">
      <c r="A1837" s="390" t="s">
        <v>549</v>
      </c>
      <c r="B1837" s="379" t="s">
        <v>1012</v>
      </c>
      <c r="C1837" s="910"/>
      <c r="D1837" s="888"/>
      <c r="E1837" s="888"/>
      <c r="F1837" s="888"/>
      <c r="G1837" s="888"/>
      <c r="H1837" s="888"/>
      <c r="I1837" s="888"/>
    </row>
    <row r="1838" spans="1:9" s="368" customFormat="1" ht="52.8" x14ac:dyDescent="0.25">
      <c r="A1838" s="390" t="s">
        <v>551</v>
      </c>
      <c r="B1838" s="379" t="s">
        <v>1013</v>
      </c>
      <c r="C1838" s="910"/>
      <c r="D1838" s="888"/>
      <c r="E1838" s="888"/>
      <c r="F1838" s="888"/>
      <c r="G1838" s="888"/>
      <c r="H1838" s="888"/>
      <c r="I1838" s="888"/>
    </row>
    <row r="1839" spans="1:9" s="368" customFormat="1" ht="13.2" x14ac:dyDescent="0.25">
      <c r="A1839" s="390" t="s">
        <v>553</v>
      </c>
      <c r="B1839" s="379" t="s">
        <v>1001</v>
      </c>
      <c r="C1839" s="910"/>
      <c r="D1839" s="888"/>
      <c r="E1839" s="888"/>
      <c r="F1839" s="888"/>
      <c r="G1839" s="888"/>
      <c r="H1839" s="888"/>
      <c r="I1839" s="888"/>
    </row>
    <row r="1840" spans="1:9" s="368" customFormat="1" ht="39.6" x14ac:dyDescent="0.25">
      <c r="A1840" s="390" t="s">
        <v>646</v>
      </c>
      <c r="B1840" s="379" t="s">
        <v>1014</v>
      </c>
      <c r="C1840" s="910"/>
      <c r="D1840" s="888"/>
      <c r="E1840" s="888"/>
      <c r="F1840" s="888"/>
      <c r="G1840" s="888"/>
      <c r="H1840" s="888"/>
      <c r="I1840" s="888"/>
    </row>
    <row r="1841" spans="1:9" s="368" customFormat="1" ht="13.2" x14ac:dyDescent="0.25">
      <c r="A1841" s="890" t="s">
        <v>557</v>
      </c>
      <c r="B1841" s="891"/>
      <c r="C1841" s="910"/>
      <c r="D1841" s="889"/>
      <c r="E1841" s="889"/>
      <c r="F1841" s="889"/>
      <c r="G1841" s="889"/>
      <c r="H1841" s="889"/>
      <c r="I1841" s="889"/>
    </row>
    <row r="1842" spans="1:9" s="368" customFormat="1" ht="13.2" x14ac:dyDescent="0.25">
      <c r="A1842" s="392" t="s">
        <v>558</v>
      </c>
      <c r="B1842" s="392" t="s">
        <v>559</v>
      </c>
      <c r="C1842" s="411"/>
      <c r="D1842" s="393"/>
      <c r="E1842" s="393"/>
      <c r="F1842" s="393"/>
      <c r="G1842" s="393"/>
      <c r="H1842" s="393"/>
      <c r="I1842" s="393"/>
    </row>
    <row r="1843" spans="1:9" s="368" customFormat="1" ht="13.2" x14ac:dyDescent="0.25">
      <c r="A1843" s="394" t="s">
        <v>560</v>
      </c>
      <c r="B1843" s="394" t="s">
        <v>1748</v>
      </c>
      <c r="C1843" s="550">
        <v>470770</v>
      </c>
      <c r="D1843" s="550">
        <v>504990</v>
      </c>
      <c r="E1843" s="550">
        <v>501605.65260000003</v>
      </c>
      <c r="F1843" s="550">
        <v>501606.01760000002</v>
      </c>
      <c r="G1843" s="550">
        <v>503081.48178999999</v>
      </c>
      <c r="H1843" s="639">
        <v>506704.15626032912</v>
      </c>
      <c r="I1843" s="639">
        <v>505379.39710913936</v>
      </c>
    </row>
    <row r="1844" spans="1:9" s="368" customFormat="1" ht="13.2" x14ac:dyDescent="0.25">
      <c r="A1844" s="394" t="s">
        <v>560</v>
      </c>
      <c r="B1844" s="394" t="s">
        <v>1011</v>
      </c>
      <c r="C1844" s="550">
        <v>455328</v>
      </c>
      <c r="D1844" s="550"/>
      <c r="E1844" s="550"/>
      <c r="F1844" s="550"/>
      <c r="G1844" s="550"/>
      <c r="H1844" s="639">
        <v>487303.91626032913</v>
      </c>
      <c r="I1844" s="639">
        <v>486136.27710913937</v>
      </c>
    </row>
    <row r="1845" spans="1:9" s="368" customFormat="1" ht="13.2" x14ac:dyDescent="0.25">
      <c r="A1845" s="394" t="s">
        <v>560</v>
      </c>
      <c r="B1845" s="394" t="s">
        <v>1006</v>
      </c>
      <c r="C1845" s="550">
        <v>15442</v>
      </c>
      <c r="D1845" s="550"/>
      <c r="E1845" s="550"/>
      <c r="F1845" s="550"/>
      <c r="G1845" s="550"/>
      <c r="H1845" s="639">
        <v>19400.239999999998</v>
      </c>
      <c r="I1845" s="639">
        <v>19243.120000000003</v>
      </c>
    </row>
    <row r="1846" spans="1:9" s="368" customFormat="1" ht="13.2" x14ac:dyDescent="0.25">
      <c r="A1846" s="892" t="s">
        <v>565</v>
      </c>
      <c r="B1846" s="893"/>
      <c r="C1846" s="603">
        <f>'Հ3 Մաս 2'!G66</f>
        <v>288358830</v>
      </c>
      <c r="D1846" s="603">
        <f>'Հ3 Մաս 2'!H66</f>
        <v>298601000</v>
      </c>
      <c r="E1846" s="603">
        <f>'Հ3 Մաս 2'!I66</f>
        <v>389406000</v>
      </c>
      <c r="F1846" s="603">
        <f>'Հ3 Մաս 2'!J66</f>
        <v>389407000</v>
      </c>
      <c r="G1846" s="603">
        <f>'Հ3 Մաս 2'!K66</f>
        <v>390700000</v>
      </c>
      <c r="H1846" s="604">
        <f>'[3]Havelv 3 մաս 1 և մաս 2'!J511</f>
        <v>371683000</v>
      </c>
      <c r="I1846" s="604">
        <f>'[3]Havelv 3 մաս 1 և մաս 2'!K511</f>
        <v>382633000</v>
      </c>
    </row>
    <row r="1848" spans="1:9" s="368" customFormat="1" ht="13.2" x14ac:dyDescent="0.25">
      <c r="A1848" s="390" t="s">
        <v>544</v>
      </c>
      <c r="B1848" s="379">
        <v>1102</v>
      </c>
      <c r="C1848" s="910"/>
      <c r="D1848" s="910"/>
      <c r="E1848" s="910"/>
      <c r="F1848" s="910"/>
      <c r="G1848" s="910"/>
      <c r="H1848" s="910"/>
      <c r="I1848" s="910"/>
    </row>
    <row r="1849" spans="1:9" s="368" customFormat="1" ht="13.2" customHeight="1" x14ac:dyDescent="0.25">
      <c r="A1849" s="390" t="s">
        <v>547</v>
      </c>
      <c r="B1849" s="379">
        <v>12004</v>
      </c>
      <c r="C1849" s="920" t="s">
        <v>1478</v>
      </c>
      <c r="D1849" s="887" t="s">
        <v>1479</v>
      </c>
      <c r="E1849" s="887" t="s">
        <v>1480</v>
      </c>
      <c r="F1849" s="887" t="s">
        <v>1481</v>
      </c>
      <c r="G1849" s="887" t="s">
        <v>1482</v>
      </c>
      <c r="H1849" s="916" t="s">
        <v>3</v>
      </c>
      <c r="I1849" s="916" t="s">
        <v>3</v>
      </c>
    </row>
    <row r="1850" spans="1:9" s="368" customFormat="1" ht="13.2" x14ac:dyDescent="0.25">
      <c r="A1850" s="390" t="s">
        <v>549</v>
      </c>
      <c r="B1850" s="379" t="s">
        <v>1015</v>
      </c>
      <c r="C1850" s="910"/>
      <c r="D1850" s="888"/>
      <c r="E1850" s="888"/>
      <c r="F1850" s="888"/>
      <c r="G1850" s="888"/>
      <c r="H1850" s="888"/>
      <c r="I1850" s="888"/>
    </row>
    <row r="1851" spans="1:9" s="368" customFormat="1" ht="52.8" x14ac:dyDescent="0.25">
      <c r="A1851" s="390" t="s">
        <v>551</v>
      </c>
      <c r="B1851" s="379" t="s">
        <v>1016</v>
      </c>
      <c r="C1851" s="910"/>
      <c r="D1851" s="888"/>
      <c r="E1851" s="888"/>
      <c r="F1851" s="888"/>
      <c r="G1851" s="888"/>
      <c r="H1851" s="888"/>
      <c r="I1851" s="888"/>
    </row>
    <row r="1852" spans="1:9" s="368" customFormat="1" ht="13.2" x14ac:dyDescent="0.25">
      <c r="A1852" s="390" t="s">
        <v>553</v>
      </c>
      <c r="B1852" s="379" t="s">
        <v>1001</v>
      </c>
      <c r="C1852" s="910"/>
      <c r="D1852" s="888"/>
      <c r="E1852" s="888"/>
      <c r="F1852" s="888"/>
      <c r="G1852" s="888"/>
      <c r="H1852" s="888"/>
      <c r="I1852" s="888"/>
    </row>
    <row r="1853" spans="1:9" s="368" customFormat="1" ht="43.95" customHeight="1" x14ac:dyDescent="0.25">
      <c r="A1853" s="390" t="s">
        <v>646</v>
      </c>
      <c r="B1853" s="379" t="s">
        <v>1017</v>
      </c>
      <c r="C1853" s="910"/>
      <c r="D1853" s="888"/>
      <c r="E1853" s="888"/>
      <c r="F1853" s="888"/>
      <c r="G1853" s="888"/>
      <c r="H1853" s="888"/>
      <c r="I1853" s="888"/>
    </row>
    <row r="1854" spans="1:9" s="368" customFormat="1" ht="13.2" x14ac:dyDescent="0.25">
      <c r="A1854" s="890" t="s">
        <v>557</v>
      </c>
      <c r="B1854" s="891"/>
      <c r="C1854" s="910"/>
      <c r="D1854" s="889"/>
      <c r="E1854" s="889"/>
      <c r="F1854" s="889"/>
      <c r="G1854" s="889"/>
      <c r="H1854" s="889"/>
      <c r="I1854" s="889"/>
    </row>
    <row r="1855" spans="1:9" s="368" customFormat="1" ht="13.2" x14ac:dyDescent="0.25">
      <c r="A1855" s="392" t="s">
        <v>558</v>
      </c>
      <c r="B1855" s="392" t="s">
        <v>559</v>
      </c>
      <c r="C1855" s="393"/>
      <c r="D1855" s="393"/>
      <c r="E1855" s="393"/>
      <c r="F1855" s="393"/>
      <c r="G1855" s="393"/>
      <c r="H1855" s="393"/>
      <c r="I1855" s="393"/>
    </row>
    <row r="1856" spans="1:9" s="368" customFormat="1" ht="13.2" x14ac:dyDescent="0.25">
      <c r="A1856" s="394" t="s">
        <v>560</v>
      </c>
      <c r="B1856" s="394" t="s">
        <v>1749</v>
      </c>
      <c r="C1856" s="451">
        <v>803</v>
      </c>
      <c r="D1856" s="451">
        <v>873</v>
      </c>
      <c r="E1856" s="451">
        <v>967</v>
      </c>
      <c r="F1856" s="451">
        <v>1024</v>
      </c>
      <c r="G1856" s="451">
        <v>1069</v>
      </c>
      <c r="H1856" s="451">
        <v>878</v>
      </c>
      <c r="I1856" s="451">
        <v>908</v>
      </c>
    </row>
    <row r="1857" spans="1:9" s="368" customFormat="1" ht="13.2" x14ac:dyDescent="0.25">
      <c r="A1857" s="892" t="s">
        <v>565</v>
      </c>
      <c r="B1857" s="893"/>
      <c r="C1857" s="603">
        <f>'Հ3 Մաս 2'!G67</f>
        <v>3428644.1</v>
      </c>
      <c r="D1857" s="603">
        <f>'Հ3 Մաս 2'!H67</f>
        <v>3992400</v>
      </c>
      <c r="E1857" s="603">
        <f>'Հ3 Մաս 2'!I67</f>
        <v>4214200</v>
      </c>
      <c r="F1857" s="603">
        <f>'Հ3 Մաս 2'!J67</f>
        <v>4484400</v>
      </c>
      <c r="G1857" s="603">
        <f>'Հ3 Մաս 2'!K67</f>
        <v>4685600</v>
      </c>
      <c r="H1857" s="603">
        <f>'[2]Havelv 3 մաս 1 և մաս 2 (2)'!J518</f>
        <v>4089400</v>
      </c>
      <c r="I1857" s="603">
        <f>'[2]Havelv 3 մաս 1 և մաս 2 (2)'!K518</f>
        <v>0</v>
      </c>
    </row>
    <row r="1859" spans="1:9" s="368" customFormat="1" ht="13.2" x14ac:dyDescent="0.25">
      <c r="A1859" s="390" t="s">
        <v>544</v>
      </c>
      <c r="B1859" s="379">
        <v>1102</v>
      </c>
      <c r="C1859" s="910"/>
      <c r="D1859" s="910"/>
      <c r="E1859" s="910"/>
      <c r="F1859" s="910"/>
      <c r="G1859" s="910"/>
      <c r="H1859" s="910"/>
      <c r="I1859" s="910"/>
    </row>
    <row r="1860" spans="1:9" s="368" customFormat="1" ht="13.2" customHeight="1" x14ac:dyDescent="0.25">
      <c r="A1860" s="390" t="s">
        <v>547</v>
      </c>
      <c r="B1860" s="379">
        <v>12005</v>
      </c>
      <c r="C1860" s="920" t="s">
        <v>1478</v>
      </c>
      <c r="D1860" s="887" t="s">
        <v>1479</v>
      </c>
      <c r="E1860" s="887" t="s">
        <v>1480</v>
      </c>
      <c r="F1860" s="887" t="s">
        <v>1481</v>
      </c>
      <c r="G1860" s="887" t="s">
        <v>1482</v>
      </c>
      <c r="H1860" s="916" t="s">
        <v>3</v>
      </c>
      <c r="I1860" s="916" t="s">
        <v>108</v>
      </c>
    </row>
    <row r="1861" spans="1:9" s="368" customFormat="1" ht="13.2" x14ac:dyDescent="0.25">
      <c r="A1861" s="390" t="s">
        <v>549</v>
      </c>
      <c r="B1861" s="379" t="s">
        <v>1018</v>
      </c>
      <c r="C1861" s="910"/>
      <c r="D1861" s="888"/>
      <c r="E1861" s="888"/>
      <c r="F1861" s="888"/>
      <c r="G1861" s="888"/>
      <c r="H1861" s="888"/>
      <c r="I1861" s="888"/>
    </row>
    <row r="1862" spans="1:9" s="368" customFormat="1" ht="26.4" x14ac:dyDescent="0.25">
      <c r="A1862" s="390" t="s">
        <v>551</v>
      </c>
      <c r="B1862" s="379" t="s">
        <v>1019</v>
      </c>
      <c r="C1862" s="910"/>
      <c r="D1862" s="888"/>
      <c r="E1862" s="888"/>
      <c r="F1862" s="888"/>
      <c r="G1862" s="888"/>
      <c r="H1862" s="888"/>
      <c r="I1862" s="888"/>
    </row>
    <row r="1863" spans="1:9" s="368" customFormat="1" ht="13.2" x14ac:dyDescent="0.25">
      <c r="A1863" s="390" t="s">
        <v>553</v>
      </c>
      <c r="B1863" s="379" t="s">
        <v>1001</v>
      </c>
      <c r="C1863" s="910"/>
      <c r="D1863" s="888"/>
      <c r="E1863" s="888"/>
      <c r="F1863" s="888"/>
      <c r="G1863" s="888"/>
      <c r="H1863" s="888"/>
      <c r="I1863" s="888"/>
    </row>
    <row r="1864" spans="1:9" s="368" customFormat="1" ht="13.2" customHeight="1" x14ac:dyDescent="0.25">
      <c r="A1864" s="390" t="s">
        <v>646</v>
      </c>
      <c r="B1864" s="379" t="s">
        <v>1020</v>
      </c>
      <c r="C1864" s="910"/>
      <c r="D1864" s="888"/>
      <c r="E1864" s="888"/>
      <c r="F1864" s="888"/>
      <c r="G1864" s="888"/>
      <c r="H1864" s="888"/>
      <c r="I1864" s="888"/>
    </row>
    <row r="1865" spans="1:9" s="368" customFormat="1" ht="13.2" x14ac:dyDescent="0.25">
      <c r="A1865" s="890" t="s">
        <v>557</v>
      </c>
      <c r="B1865" s="891"/>
      <c r="C1865" s="910"/>
      <c r="D1865" s="889"/>
      <c r="E1865" s="889"/>
      <c r="F1865" s="889"/>
      <c r="G1865" s="889"/>
      <c r="H1865" s="889"/>
      <c r="I1865" s="889"/>
    </row>
    <row r="1866" spans="1:9" s="368" customFormat="1" ht="13.2" customHeight="1" x14ac:dyDescent="0.25">
      <c r="A1866" s="392" t="s">
        <v>558</v>
      </c>
      <c r="B1866" s="392" t="s">
        <v>559</v>
      </c>
      <c r="C1866" s="393"/>
      <c r="D1866" s="393"/>
      <c r="E1866" s="393"/>
      <c r="F1866" s="393"/>
      <c r="G1866" s="393"/>
      <c r="H1866" s="393"/>
      <c r="I1866" s="393"/>
    </row>
    <row r="1867" spans="1:9" s="368" customFormat="1" ht="13.2" x14ac:dyDescent="0.25">
      <c r="A1867" s="394" t="s">
        <v>560</v>
      </c>
      <c r="B1867" s="394" t="s">
        <v>1021</v>
      </c>
      <c r="C1867" s="451">
        <v>561027</v>
      </c>
      <c r="D1867" s="451">
        <v>510000</v>
      </c>
      <c r="E1867" s="451"/>
      <c r="F1867" s="451"/>
      <c r="G1867" s="451"/>
      <c r="H1867" s="451">
        <v>545500</v>
      </c>
      <c r="I1867" s="451">
        <v>583470</v>
      </c>
    </row>
    <row r="1868" spans="1:9" s="368" customFormat="1" ht="13.2" hidden="1" x14ac:dyDescent="0.25">
      <c r="A1868" s="394" t="s">
        <v>560</v>
      </c>
      <c r="B1868" s="394" t="s">
        <v>1022</v>
      </c>
      <c r="C1868" s="451">
        <v>462032</v>
      </c>
      <c r="D1868" s="451"/>
      <c r="E1868" s="451"/>
      <c r="F1868" s="451"/>
      <c r="G1868" s="451"/>
      <c r="H1868" s="451">
        <v>530080</v>
      </c>
      <c r="I1868" s="451">
        <v>566980</v>
      </c>
    </row>
    <row r="1869" spans="1:9" s="368" customFormat="1" ht="13.2" hidden="1" x14ac:dyDescent="0.25">
      <c r="A1869" s="394" t="s">
        <v>560</v>
      </c>
      <c r="B1869" s="394" t="s">
        <v>1023</v>
      </c>
      <c r="C1869" s="451">
        <v>13849</v>
      </c>
      <c r="D1869" s="451"/>
      <c r="E1869" s="451"/>
      <c r="F1869" s="451"/>
      <c r="G1869" s="452"/>
      <c r="H1869" s="451">
        <v>15420</v>
      </c>
      <c r="I1869" s="451">
        <v>16490</v>
      </c>
    </row>
    <row r="1870" spans="1:9" s="368" customFormat="1" ht="13.2" x14ac:dyDescent="0.25">
      <c r="A1870" s="892" t="s">
        <v>565</v>
      </c>
      <c r="B1870" s="893"/>
      <c r="C1870" s="603">
        <f>'Հ3 Մաս 2'!G68</f>
        <v>181945477.03</v>
      </c>
      <c r="D1870" s="603">
        <f>'Հ3 Մաս 2'!H68</f>
        <v>210000000</v>
      </c>
      <c r="E1870" s="603">
        <f>'Հ3 Մաս 2'!I68</f>
        <v>261907000</v>
      </c>
      <c r="F1870" s="603">
        <f>'Հ3 Մաս 2'!J68</f>
        <v>295090000</v>
      </c>
      <c r="G1870" s="603">
        <f>'Հ3 Մաս 2'!K68</f>
        <v>319809000</v>
      </c>
      <c r="H1870" s="603">
        <f>'[3]Havelv 3 մաս 1 և մաս 2'!J523</f>
        <v>247314800</v>
      </c>
      <c r="I1870" s="603">
        <f>'[3]Havelv 3 մաս 1 և մաս 2'!K523</f>
        <v>290979100</v>
      </c>
    </row>
    <row r="1871" spans="1:9" s="370" customFormat="1" ht="13.2" x14ac:dyDescent="0.25">
      <c r="C1871" s="481"/>
    </row>
    <row r="1872" spans="1:9" s="368" customFormat="1" ht="13.2" x14ac:dyDescent="0.25">
      <c r="A1872" s="595" t="s">
        <v>581</v>
      </c>
      <c r="B1872" s="520" t="s">
        <v>582</v>
      </c>
      <c r="C1872" s="421"/>
      <c r="D1872" s="422"/>
      <c r="E1872" s="422"/>
      <c r="F1872" s="422"/>
      <c r="G1872" s="422"/>
      <c r="H1872" s="423"/>
    </row>
    <row r="1873" spans="1:9" s="368" customFormat="1" ht="26.4" x14ac:dyDescent="0.25">
      <c r="A1873" s="379">
        <v>1117</v>
      </c>
      <c r="B1873" s="378" t="s">
        <v>1024</v>
      </c>
      <c r="C1873" s="640"/>
      <c r="D1873" s="641"/>
      <c r="E1873" s="641"/>
      <c r="F1873" s="641"/>
      <c r="G1873" s="422"/>
      <c r="H1873" s="423"/>
    </row>
    <row r="1874" spans="1:9" s="370" customFormat="1" ht="13.2" x14ac:dyDescent="0.25">
      <c r="C1874" s="481"/>
    </row>
    <row r="1875" spans="1:9" s="368" customFormat="1" ht="13.2" x14ac:dyDescent="0.25">
      <c r="A1875" s="642" t="s">
        <v>1456</v>
      </c>
      <c r="B1875" s="379">
        <v>1117</v>
      </c>
      <c r="C1875" s="940"/>
      <c r="D1875" s="940"/>
      <c r="E1875" s="940"/>
      <c r="F1875" s="940"/>
      <c r="G1875" s="940"/>
      <c r="H1875" s="940"/>
      <c r="I1875" s="940"/>
    </row>
    <row r="1876" spans="1:9" s="368" customFormat="1" ht="13.2" customHeight="1" x14ac:dyDescent="0.25">
      <c r="A1876" s="642" t="s">
        <v>547</v>
      </c>
      <c r="B1876" s="379">
        <v>11001</v>
      </c>
      <c r="C1876" s="920" t="s">
        <v>1478</v>
      </c>
      <c r="D1876" s="887" t="s">
        <v>1479</v>
      </c>
      <c r="E1876" s="887" t="s">
        <v>1480</v>
      </c>
      <c r="F1876" s="887" t="s">
        <v>1481</v>
      </c>
      <c r="G1876" s="887" t="s">
        <v>1482</v>
      </c>
      <c r="H1876" s="916" t="s">
        <v>3</v>
      </c>
      <c r="I1876" s="916" t="s">
        <v>3</v>
      </c>
    </row>
    <row r="1877" spans="1:9" s="368" customFormat="1" ht="26.4" x14ac:dyDescent="0.25">
      <c r="A1877" s="642" t="s">
        <v>549</v>
      </c>
      <c r="B1877" s="379" t="s">
        <v>1025</v>
      </c>
      <c r="C1877" s="910"/>
      <c r="D1877" s="888"/>
      <c r="E1877" s="888"/>
      <c r="F1877" s="888"/>
      <c r="G1877" s="888"/>
      <c r="H1877" s="888"/>
      <c r="I1877" s="888"/>
    </row>
    <row r="1878" spans="1:9" s="368" customFormat="1" ht="26.4" x14ac:dyDescent="0.25">
      <c r="A1878" s="642" t="s">
        <v>551</v>
      </c>
      <c r="B1878" s="379" t="s">
        <v>1026</v>
      </c>
      <c r="C1878" s="910"/>
      <c r="D1878" s="888"/>
      <c r="E1878" s="888"/>
      <c r="F1878" s="888"/>
      <c r="G1878" s="888"/>
      <c r="H1878" s="888"/>
      <c r="I1878" s="888"/>
    </row>
    <row r="1879" spans="1:9" s="368" customFormat="1" ht="13.2" x14ac:dyDescent="0.25">
      <c r="A1879" s="642" t="s">
        <v>553</v>
      </c>
      <c r="B1879" s="379" t="s">
        <v>613</v>
      </c>
      <c r="C1879" s="910"/>
      <c r="D1879" s="888"/>
      <c r="E1879" s="888"/>
      <c r="F1879" s="888"/>
      <c r="G1879" s="888"/>
      <c r="H1879" s="888"/>
      <c r="I1879" s="888"/>
    </row>
    <row r="1880" spans="1:9" s="368" customFormat="1" ht="13.2" customHeight="1" x14ac:dyDescent="0.25">
      <c r="A1880" s="642" t="s">
        <v>586</v>
      </c>
      <c r="B1880" s="379" t="s">
        <v>593</v>
      </c>
      <c r="C1880" s="910"/>
      <c r="D1880" s="888"/>
      <c r="E1880" s="888"/>
      <c r="F1880" s="888"/>
      <c r="G1880" s="888"/>
      <c r="H1880" s="888"/>
      <c r="I1880" s="888"/>
    </row>
    <row r="1881" spans="1:9" s="368" customFormat="1" ht="13.2" x14ac:dyDescent="0.25">
      <c r="A1881" s="890" t="s">
        <v>557</v>
      </c>
      <c r="B1881" s="891"/>
      <c r="C1881" s="910"/>
      <c r="D1881" s="889"/>
      <c r="E1881" s="889"/>
      <c r="F1881" s="889"/>
      <c r="G1881" s="889"/>
      <c r="H1881" s="889"/>
      <c r="I1881" s="889"/>
    </row>
    <row r="1882" spans="1:9" s="368" customFormat="1" ht="13.2" x14ac:dyDescent="0.25">
      <c r="A1882" s="392" t="s">
        <v>558</v>
      </c>
      <c r="B1882" s="392" t="s">
        <v>559</v>
      </c>
      <c r="C1882" s="393"/>
      <c r="D1882" s="393"/>
      <c r="E1882" s="393"/>
      <c r="F1882" s="393"/>
      <c r="G1882" s="393"/>
      <c r="H1882" s="393"/>
      <c r="I1882" s="393"/>
    </row>
    <row r="1883" spans="1:9" s="368" customFormat="1" ht="13.2" x14ac:dyDescent="0.25">
      <c r="A1883" s="608" t="s">
        <v>603</v>
      </c>
      <c r="B1883" s="394" t="s">
        <v>1027</v>
      </c>
      <c r="C1883" s="414">
        <v>107.2</v>
      </c>
      <c r="D1883" s="413">
        <v>90</v>
      </c>
      <c r="E1883" s="413"/>
      <c r="F1883" s="413"/>
      <c r="G1883" s="413"/>
      <c r="H1883" s="414"/>
      <c r="I1883" s="414"/>
    </row>
    <row r="1884" spans="1:9" s="368" customFormat="1" ht="13.2" x14ac:dyDescent="0.25">
      <c r="A1884" s="892" t="s">
        <v>565</v>
      </c>
      <c r="B1884" s="893"/>
      <c r="C1884" s="603">
        <f>'Հ3 Մաս 2'!G70</f>
        <v>1261918.73</v>
      </c>
      <c r="D1884" s="603">
        <f>'Հ3 Մաս 2'!H70</f>
        <v>1100757.5</v>
      </c>
      <c r="E1884" s="603">
        <f>'Հ3 Մաս 2'!I70</f>
        <v>1154100.6453999274</v>
      </c>
      <c r="F1884" s="603">
        <f>'Հ3 Մաս 2'!J70</f>
        <v>1160561.9153999272</v>
      </c>
      <c r="G1884" s="603">
        <f>'Հ3 Մաս 2'!K70</f>
        <v>1167207.4953999273</v>
      </c>
      <c r="H1884" s="603">
        <f>'Հ3 Մաս 2'!L70</f>
        <v>0</v>
      </c>
      <c r="I1884" s="603">
        <f>'Հ3 Մաս 2'!M70</f>
        <v>0</v>
      </c>
    </row>
    <row r="1886" spans="1:9" s="368" customFormat="1" ht="13.2" x14ac:dyDescent="0.25">
      <c r="A1886" s="642" t="s">
        <v>544</v>
      </c>
      <c r="B1886" s="379">
        <v>1117</v>
      </c>
      <c r="C1886" s="910"/>
      <c r="D1886" s="910"/>
      <c r="E1886" s="910"/>
      <c r="F1886" s="910"/>
      <c r="G1886" s="910"/>
      <c r="H1886" s="910"/>
      <c r="I1886" s="910"/>
    </row>
    <row r="1887" spans="1:9" s="368" customFormat="1" ht="13.2" customHeight="1" x14ac:dyDescent="0.25">
      <c r="A1887" s="642" t="s">
        <v>547</v>
      </c>
      <c r="B1887" s="379">
        <v>11002</v>
      </c>
      <c r="C1887" s="920" t="s">
        <v>1478</v>
      </c>
      <c r="D1887" s="887" t="s">
        <v>1479</v>
      </c>
      <c r="E1887" s="887" t="s">
        <v>1480</v>
      </c>
      <c r="F1887" s="887" t="s">
        <v>1481</v>
      </c>
      <c r="G1887" s="887" t="s">
        <v>1482</v>
      </c>
      <c r="H1887" s="916" t="s">
        <v>3</v>
      </c>
      <c r="I1887" s="916" t="s">
        <v>108</v>
      </c>
    </row>
    <row r="1888" spans="1:9" s="368" customFormat="1" ht="13.2" x14ac:dyDescent="0.25">
      <c r="A1888" s="642" t="s">
        <v>549</v>
      </c>
      <c r="B1888" s="379" t="s">
        <v>1028</v>
      </c>
      <c r="C1888" s="910"/>
      <c r="D1888" s="888"/>
      <c r="E1888" s="888"/>
      <c r="F1888" s="888"/>
      <c r="G1888" s="888"/>
      <c r="H1888" s="888"/>
      <c r="I1888" s="888"/>
    </row>
    <row r="1889" spans="1:9" s="368" customFormat="1" ht="26.4" x14ac:dyDescent="0.25">
      <c r="A1889" s="642" t="s">
        <v>551</v>
      </c>
      <c r="B1889" s="379" t="s">
        <v>1029</v>
      </c>
      <c r="C1889" s="910"/>
      <c r="D1889" s="888"/>
      <c r="E1889" s="888"/>
      <c r="F1889" s="888"/>
      <c r="G1889" s="888"/>
      <c r="H1889" s="888"/>
      <c r="I1889" s="888"/>
    </row>
    <row r="1890" spans="1:9" s="368" customFormat="1" ht="13.2" x14ac:dyDescent="0.25">
      <c r="A1890" s="642" t="s">
        <v>553</v>
      </c>
      <c r="B1890" s="379" t="s">
        <v>613</v>
      </c>
      <c r="C1890" s="910"/>
      <c r="D1890" s="888"/>
      <c r="E1890" s="888"/>
      <c r="F1890" s="888"/>
      <c r="G1890" s="888"/>
      <c r="H1890" s="888"/>
      <c r="I1890" s="888"/>
    </row>
    <row r="1891" spans="1:9" s="368" customFormat="1" ht="26.4" customHeight="1" x14ac:dyDescent="0.25">
      <c r="A1891" s="642" t="s">
        <v>592</v>
      </c>
      <c r="B1891" s="379" t="s">
        <v>1030</v>
      </c>
      <c r="C1891" s="910"/>
      <c r="D1891" s="888"/>
      <c r="E1891" s="888"/>
      <c r="F1891" s="888"/>
      <c r="G1891" s="888"/>
      <c r="H1891" s="888"/>
      <c r="I1891" s="888"/>
    </row>
    <row r="1892" spans="1:9" s="368" customFormat="1" ht="13.2" x14ac:dyDescent="0.25">
      <c r="A1892" s="890" t="s">
        <v>557</v>
      </c>
      <c r="B1892" s="891"/>
      <c r="C1892" s="910"/>
      <c r="D1892" s="889"/>
      <c r="E1892" s="889"/>
      <c r="F1892" s="889"/>
      <c r="G1892" s="889"/>
      <c r="H1892" s="888"/>
      <c r="I1892" s="888"/>
    </row>
    <row r="1893" spans="1:9" s="368" customFormat="1" ht="13.2" x14ac:dyDescent="0.25">
      <c r="A1893" s="392" t="s">
        <v>558</v>
      </c>
      <c r="B1893" s="392" t="s">
        <v>559</v>
      </c>
      <c r="C1893" s="393"/>
      <c r="D1893" s="393"/>
      <c r="E1893" s="393"/>
      <c r="F1893" s="393"/>
      <c r="G1893" s="393"/>
      <c r="H1893" s="889"/>
      <c r="I1893" s="889"/>
    </row>
    <row r="1894" spans="1:9" s="368" customFormat="1" ht="13.2" x14ac:dyDescent="0.25">
      <c r="A1894" s="488"/>
      <c r="B1894" s="643"/>
      <c r="C1894" s="438"/>
      <c r="D1894" s="438"/>
      <c r="E1894" s="438"/>
      <c r="F1894" s="438"/>
      <c r="G1894" s="438"/>
      <c r="H1894" s="438"/>
      <c r="I1894" s="438"/>
    </row>
    <row r="1895" spans="1:9" s="368" customFormat="1" ht="13.2" x14ac:dyDescent="0.25">
      <c r="A1895" s="892" t="s">
        <v>565</v>
      </c>
      <c r="B1895" s="893"/>
      <c r="C1895" s="603">
        <f>'Հ3 Մաս 2'!G71</f>
        <v>7025469.4500000002</v>
      </c>
      <c r="D1895" s="603">
        <f>'Հ3 Մաս 2'!H71</f>
        <v>6790924.7000000002</v>
      </c>
      <c r="E1895" s="603">
        <f>'Հ3 Մաս 2'!I71</f>
        <v>7063580.529565081</v>
      </c>
      <c r="F1895" s="603">
        <f>'Հ3 Մաս 2'!J71</f>
        <v>7128733.6557752155</v>
      </c>
      <c r="G1895" s="603">
        <f>'Հ3 Մաս 2'!K71</f>
        <v>7166179.9269474819</v>
      </c>
      <c r="H1895" s="603">
        <f>'[2]Havelv 3 մաս 1 և մաս 2 (2)'!I545</f>
        <v>6790924.7000000002</v>
      </c>
      <c r="I1895" s="603">
        <f>'[2]Havelv 3 մաս 1 և մաս 2 (2)'!J545</f>
        <v>7179469.0301488852</v>
      </c>
    </row>
    <row r="1897" spans="1:9" s="368" customFormat="1" ht="13.2" x14ac:dyDescent="0.25">
      <c r="A1897" s="642" t="s">
        <v>544</v>
      </c>
      <c r="B1897" s="379">
        <v>1117</v>
      </c>
      <c r="C1897" s="910"/>
      <c r="D1897" s="910"/>
      <c r="E1897" s="910"/>
      <c r="F1897" s="910"/>
      <c r="G1897" s="910"/>
      <c r="H1897" s="910"/>
      <c r="I1897" s="910"/>
    </row>
    <row r="1898" spans="1:9" s="368" customFormat="1" ht="13.2" customHeight="1" x14ac:dyDescent="0.25">
      <c r="A1898" s="642" t="s">
        <v>547</v>
      </c>
      <c r="B1898" s="379">
        <v>11003</v>
      </c>
      <c r="C1898" s="920" t="s">
        <v>1478</v>
      </c>
      <c r="D1898" s="887" t="s">
        <v>1479</v>
      </c>
      <c r="E1898" s="887" t="s">
        <v>1480</v>
      </c>
      <c r="F1898" s="887" t="s">
        <v>1481</v>
      </c>
      <c r="G1898" s="887" t="s">
        <v>1482</v>
      </c>
      <c r="H1898" s="916" t="s">
        <v>3</v>
      </c>
      <c r="I1898" s="916" t="s">
        <v>108</v>
      </c>
    </row>
    <row r="1899" spans="1:9" s="368" customFormat="1" ht="13.2" x14ac:dyDescent="0.25">
      <c r="A1899" s="642" t="s">
        <v>549</v>
      </c>
      <c r="B1899" s="379" t="s">
        <v>1031</v>
      </c>
      <c r="C1899" s="910"/>
      <c r="D1899" s="888"/>
      <c r="E1899" s="888"/>
      <c r="F1899" s="888"/>
      <c r="G1899" s="888"/>
      <c r="H1899" s="888"/>
      <c r="I1899" s="888"/>
    </row>
    <row r="1900" spans="1:9" s="368" customFormat="1" ht="66" customHeight="1" x14ac:dyDescent="0.25">
      <c r="A1900" s="642" t="s">
        <v>551</v>
      </c>
      <c r="B1900" s="379" t="s">
        <v>1032</v>
      </c>
      <c r="C1900" s="910"/>
      <c r="D1900" s="888"/>
      <c r="E1900" s="888"/>
      <c r="F1900" s="888"/>
      <c r="G1900" s="888"/>
      <c r="H1900" s="888"/>
      <c r="I1900" s="888"/>
    </row>
    <row r="1901" spans="1:9" s="368" customFormat="1" ht="13.2" x14ac:dyDescent="0.25">
      <c r="A1901" s="642" t="s">
        <v>553</v>
      </c>
      <c r="B1901" s="379" t="s">
        <v>613</v>
      </c>
      <c r="C1901" s="910"/>
      <c r="D1901" s="888"/>
      <c r="E1901" s="888"/>
      <c r="F1901" s="888"/>
      <c r="G1901" s="888"/>
      <c r="H1901" s="888"/>
      <c r="I1901" s="888"/>
    </row>
    <row r="1902" spans="1:9" s="368" customFormat="1" ht="13.2" customHeight="1" x14ac:dyDescent="0.25">
      <c r="A1902" s="642" t="s">
        <v>586</v>
      </c>
      <c r="B1902" s="379" t="s">
        <v>593</v>
      </c>
      <c r="C1902" s="910"/>
      <c r="D1902" s="888"/>
      <c r="E1902" s="888"/>
      <c r="F1902" s="888"/>
      <c r="G1902" s="888"/>
      <c r="H1902" s="888"/>
      <c r="I1902" s="888"/>
    </row>
    <row r="1903" spans="1:9" s="368" customFormat="1" ht="13.2" x14ac:dyDescent="0.25">
      <c r="A1903" s="890" t="s">
        <v>557</v>
      </c>
      <c r="B1903" s="891"/>
      <c r="C1903" s="910"/>
      <c r="D1903" s="889"/>
      <c r="E1903" s="889"/>
      <c r="F1903" s="889"/>
      <c r="G1903" s="889"/>
      <c r="H1903" s="889"/>
      <c r="I1903" s="889"/>
    </row>
    <row r="1904" spans="1:9" s="368" customFormat="1" ht="13.2" x14ac:dyDescent="0.25">
      <c r="A1904" s="392" t="s">
        <v>558</v>
      </c>
      <c r="B1904" s="392" t="s">
        <v>559</v>
      </c>
      <c r="C1904" s="393"/>
      <c r="D1904" s="393"/>
      <c r="E1904" s="393"/>
      <c r="F1904" s="393"/>
      <c r="G1904" s="393"/>
      <c r="H1904" s="393"/>
      <c r="I1904" s="393"/>
    </row>
    <row r="1905" spans="1:9" s="368" customFormat="1" ht="13.2" x14ac:dyDescent="0.25">
      <c r="A1905" s="608" t="s">
        <v>560</v>
      </c>
      <c r="B1905" s="394" t="s">
        <v>1033</v>
      </c>
      <c r="C1905" s="398">
        <v>250</v>
      </c>
      <c r="D1905" s="396">
        <v>250</v>
      </c>
      <c r="E1905" s="396">
        <v>250</v>
      </c>
      <c r="F1905" s="396">
        <v>250</v>
      </c>
      <c r="G1905" s="396">
        <v>250</v>
      </c>
      <c r="H1905" s="398">
        <v>250</v>
      </c>
      <c r="I1905" s="398">
        <v>250</v>
      </c>
    </row>
    <row r="1906" spans="1:9" s="368" customFormat="1" ht="13.2" x14ac:dyDescent="0.25">
      <c r="A1906" s="608" t="s">
        <v>563</v>
      </c>
      <c r="B1906" s="394" t="s">
        <v>1034</v>
      </c>
      <c r="C1906" s="398" t="s">
        <v>1035</v>
      </c>
      <c r="D1906" s="396">
        <v>2</v>
      </c>
      <c r="E1906" s="396">
        <v>2</v>
      </c>
      <c r="F1906" s="396">
        <v>2</v>
      </c>
      <c r="G1906" s="396">
        <v>2</v>
      </c>
      <c r="H1906" s="398">
        <v>2</v>
      </c>
      <c r="I1906" s="398">
        <v>2</v>
      </c>
    </row>
    <row r="1907" spans="1:9" s="368" customFormat="1" ht="26.4" x14ac:dyDescent="0.25">
      <c r="A1907" s="608" t="s">
        <v>603</v>
      </c>
      <c r="B1907" s="394" t="s">
        <v>1036</v>
      </c>
      <c r="C1907" s="398" t="s">
        <v>1037</v>
      </c>
      <c r="D1907" s="396">
        <v>100</v>
      </c>
      <c r="E1907" s="396">
        <v>100</v>
      </c>
      <c r="F1907" s="396">
        <v>100</v>
      </c>
      <c r="G1907" s="396">
        <v>100</v>
      </c>
      <c r="H1907" s="398">
        <v>100</v>
      </c>
      <c r="I1907" s="398">
        <v>100</v>
      </c>
    </row>
    <row r="1908" spans="1:9" s="368" customFormat="1" ht="13.2" x14ac:dyDescent="0.25">
      <c r="A1908" s="608" t="s">
        <v>560</v>
      </c>
      <c r="B1908" s="394" t="s">
        <v>1038</v>
      </c>
      <c r="C1908" s="398">
        <v>28362</v>
      </c>
      <c r="D1908" s="396">
        <v>25900</v>
      </c>
      <c r="E1908" s="396">
        <v>25900</v>
      </c>
      <c r="F1908" s="396">
        <v>25900</v>
      </c>
      <c r="G1908" s="396">
        <v>25900</v>
      </c>
      <c r="H1908" s="398">
        <v>25900</v>
      </c>
      <c r="I1908" s="398">
        <v>25900</v>
      </c>
    </row>
    <row r="1909" spans="1:9" s="368" customFormat="1" ht="13.2" x14ac:dyDescent="0.25">
      <c r="A1909" s="608" t="s">
        <v>560</v>
      </c>
      <c r="B1909" s="394" t="s">
        <v>1039</v>
      </c>
      <c r="C1909" s="398">
        <v>947</v>
      </c>
      <c r="D1909" s="396">
        <v>1400</v>
      </c>
      <c r="E1909" s="396">
        <v>1400</v>
      </c>
      <c r="F1909" s="396">
        <v>1400</v>
      </c>
      <c r="G1909" s="396">
        <v>1400</v>
      </c>
      <c r="H1909" s="398">
        <v>1400</v>
      </c>
      <c r="I1909" s="398">
        <v>1400</v>
      </c>
    </row>
    <row r="1910" spans="1:9" s="368" customFormat="1" ht="13.2" x14ac:dyDescent="0.25">
      <c r="A1910" s="892" t="s">
        <v>565</v>
      </c>
      <c r="B1910" s="893"/>
      <c r="C1910" s="603">
        <f>'Հ3 Մաս 2'!G72</f>
        <v>20339.23</v>
      </c>
      <c r="D1910" s="603">
        <f>'Հ3 Մաս 2'!H72</f>
        <v>21327</v>
      </c>
      <c r="E1910" s="603">
        <f>'Հ3 Մաս 2'!I72</f>
        <v>21327</v>
      </c>
      <c r="F1910" s="603">
        <f>'Հ3 Մաս 2'!J72</f>
        <v>21327</v>
      </c>
      <c r="G1910" s="603">
        <f>'Հ3 Մաս 2'!K72</f>
        <v>21327</v>
      </c>
      <c r="H1910" s="603">
        <f>'[3]Havelv 3 մաս 1 և մաս 2'!J550</f>
        <v>21327.4</v>
      </c>
      <c r="I1910" s="603">
        <f>'[3]Havelv 3 մաս 1 և մաս 2'!K550</f>
        <v>21327.4</v>
      </c>
    </row>
    <row r="1912" spans="1:9" s="368" customFormat="1" ht="13.2" x14ac:dyDescent="0.25">
      <c r="A1912" s="390" t="s">
        <v>544</v>
      </c>
      <c r="B1912" s="379">
        <v>1117</v>
      </c>
      <c r="C1912" s="910"/>
      <c r="D1912" s="910"/>
      <c r="E1912" s="910"/>
      <c r="F1912" s="910"/>
      <c r="G1912" s="910"/>
      <c r="H1912" s="910"/>
      <c r="I1912" s="910"/>
    </row>
    <row r="1913" spans="1:9" s="368" customFormat="1" ht="13.2" customHeight="1" x14ac:dyDescent="0.25">
      <c r="A1913" s="390" t="s">
        <v>547</v>
      </c>
      <c r="B1913" s="379">
        <v>11004</v>
      </c>
      <c r="C1913" s="920" t="s">
        <v>1478</v>
      </c>
      <c r="D1913" s="887" t="s">
        <v>1479</v>
      </c>
      <c r="E1913" s="887" t="s">
        <v>1480</v>
      </c>
      <c r="F1913" s="887" t="s">
        <v>1481</v>
      </c>
      <c r="G1913" s="887" t="s">
        <v>1482</v>
      </c>
      <c r="H1913" s="916" t="s">
        <v>3</v>
      </c>
      <c r="I1913" s="916" t="s">
        <v>108</v>
      </c>
    </row>
    <row r="1914" spans="1:9" s="368" customFormat="1" ht="39.6" customHeight="1" x14ac:dyDescent="0.25">
      <c r="A1914" s="390" t="s">
        <v>549</v>
      </c>
      <c r="B1914" s="379" t="s">
        <v>1040</v>
      </c>
      <c r="C1914" s="910"/>
      <c r="D1914" s="888"/>
      <c r="E1914" s="888"/>
      <c r="F1914" s="888"/>
      <c r="G1914" s="888"/>
      <c r="H1914" s="888"/>
      <c r="I1914" s="888"/>
    </row>
    <row r="1915" spans="1:9" s="368" customFormat="1" ht="26.4" x14ac:dyDescent="0.25">
      <c r="A1915" s="390" t="s">
        <v>551</v>
      </c>
      <c r="B1915" s="379" t="s">
        <v>1041</v>
      </c>
      <c r="C1915" s="910"/>
      <c r="D1915" s="888"/>
      <c r="E1915" s="888"/>
      <c r="F1915" s="888"/>
      <c r="G1915" s="888"/>
      <c r="H1915" s="888"/>
      <c r="I1915" s="888"/>
    </row>
    <row r="1916" spans="1:9" s="368" customFormat="1" ht="13.2" x14ac:dyDescent="0.25">
      <c r="A1916" s="390" t="s">
        <v>553</v>
      </c>
      <c r="B1916" s="379" t="s">
        <v>613</v>
      </c>
      <c r="C1916" s="910"/>
      <c r="D1916" s="888"/>
      <c r="E1916" s="888"/>
      <c r="F1916" s="888"/>
      <c r="G1916" s="888"/>
      <c r="H1916" s="888"/>
      <c r="I1916" s="888"/>
    </row>
    <row r="1917" spans="1:9" s="368" customFormat="1" ht="13.2" customHeight="1" x14ac:dyDescent="0.25">
      <c r="A1917" s="390" t="s">
        <v>586</v>
      </c>
      <c r="B1917" s="379" t="s">
        <v>607</v>
      </c>
      <c r="C1917" s="910"/>
      <c r="D1917" s="888"/>
      <c r="E1917" s="888"/>
      <c r="F1917" s="888"/>
      <c r="G1917" s="888"/>
      <c r="H1917" s="888"/>
      <c r="I1917" s="888"/>
    </row>
    <row r="1918" spans="1:9" s="368" customFormat="1" ht="13.2" x14ac:dyDescent="0.25">
      <c r="A1918" s="890" t="s">
        <v>557</v>
      </c>
      <c r="B1918" s="891"/>
      <c r="C1918" s="910"/>
      <c r="D1918" s="889"/>
      <c r="E1918" s="889"/>
      <c r="F1918" s="889"/>
      <c r="G1918" s="889"/>
      <c r="H1918" s="888"/>
      <c r="I1918" s="888"/>
    </row>
    <row r="1919" spans="1:9" s="368" customFormat="1" ht="13.2" x14ac:dyDescent="0.25">
      <c r="A1919" s="392" t="s">
        <v>558</v>
      </c>
      <c r="B1919" s="392" t="s">
        <v>559</v>
      </c>
      <c r="C1919" s="393"/>
      <c r="D1919" s="393"/>
      <c r="E1919" s="393"/>
      <c r="F1919" s="393"/>
      <c r="G1919" s="393"/>
      <c r="H1919" s="889"/>
      <c r="I1919" s="889"/>
    </row>
    <row r="1920" spans="1:9" s="368" customFormat="1" ht="13.2" x14ac:dyDescent="0.25">
      <c r="A1920" s="608" t="s">
        <v>560</v>
      </c>
      <c r="B1920" s="394" t="s">
        <v>1042</v>
      </c>
      <c r="C1920" s="575">
        <v>34</v>
      </c>
      <c r="D1920" s="413">
        <v>26</v>
      </c>
      <c r="E1920" s="413">
        <v>33</v>
      </c>
      <c r="F1920" s="413">
        <v>33</v>
      </c>
      <c r="G1920" s="413">
        <v>33</v>
      </c>
      <c r="H1920" s="575">
        <v>36</v>
      </c>
      <c r="I1920" s="575">
        <v>36</v>
      </c>
    </row>
    <row r="1921" spans="1:22" s="368" customFormat="1" ht="13.2" x14ac:dyDescent="0.25">
      <c r="A1921" s="608" t="s">
        <v>560</v>
      </c>
      <c r="B1921" s="394" t="s">
        <v>1043</v>
      </c>
      <c r="C1921" s="575">
        <v>7</v>
      </c>
      <c r="D1921" s="413">
        <v>7</v>
      </c>
      <c r="E1921" s="413">
        <v>6</v>
      </c>
      <c r="F1921" s="413">
        <v>6</v>
      </c>
      <c r="G1921" s="413">
        <v>6</v>
      </c>
      <c r="H1921" s="575">
        <v>3</v>
      </c>
      <c r="I1921" s="575">
        <v>3</v>
      </c>
    </row>
    <row r="1922" spans="1:22" s="368" customFormat="1" ht="13.2" customHeight="1" x14ac:dyDescent="0.25">
      <c r="A1922" s="608" t="s">
        <v>560</v>
      </c>
      <c r="B1922" s="394" t="s">
        <v>1044</v>
      </c>
      <c r="C1922" s="575">
        <v>14181</v>
      </c>
      <c r="D1922" s="413">
        <v>14181</v>
      </c>
      <c r="E1922" s="413">
        <v>14181</v>
      </c>
      <c r="F1922" s="413">
        <v>14181</v>
      </c>
      <c r="G1922" s="413">
        <v>14181</v>
      </c>
      <c r="H1922" s="575">
        <v>14181</v>
      </c>
      <c r="I1922" s="575">
        <v>14181</v>
      </c>
    </row>
    <row r="1923" spans="1:22" s="368" customFormat="1" ht="13.2" customHeight="1" x14ac:dyDescent="0.25">
      <c r="A1923" s="608" t="s">
        <v>560</v>
      </c>
      <c r="B1923" s="394" t="s">
        <v>1738</v>
      </c>
      <c r="C1923" s="575"/>
      <c r="D1923" s="413"/>
      <c r="E1923" s="413">
        <v>23</v>
      </c>
      <c r="F1923" s="413">
        <v>8</v>
      </c>
      <c r="G1923" s="413">
        <v>8</v>
      </c>
      <c r="H1923" s="575">
        <v>14181</v>
      </c>
      <c r="I1923" s="575">
        <v>14181</v>
      </c>
    </row>
    <row r="1924" spans="1:22" s="368" customFormat="1" ht="13.2" x14ac:dyDescent="0.25">
      <c r="A1924" s="941" t="s">
        <v>565</v>
      </c>
      <c r="B1924" s="942"/>
      <c r="C1924" s="603">
        <f>'Հ3 Մաս 2'!G73</f>
        <v>311219.5</v>
      </c>
      <c r="D1924" s="603">
        <f>'Հ3 Մաս 2'!H73</f>
        <v>311219.5</v>
      </c>
      <c r="E1924" s="603">
        <f>'Հ3 Մաս 2'!I73</f>
        <v>550284.1</v>
      </c>
      <c r="F1924" s="603">
        <f>'Հ3 Մաս 2'!J73</f>
        <v>550284.1</v>
      </c>
      <c r="G1924" s="603">
        <f>'Հ3 Մաս 2'!K73</f>
        <v>550284.1</v>
      </c>
      <c r="H1924" s="603">
        <f>'[2]Havelv 3 մաս 1 և մաս 2 (2)'!J557</f>
        <v>720830</v>
      </c>
      <c r="I1924" s="603">
        <f>'[2]Havelv 3 մաս 1 և մաս 2 (2)'!K557</f>
        <v>0</v>
      </c>
    </row>
    <row r="1925" spans="1:22" s="647" customFormat="1" ht="13.2" x14ac:dyDescent="0.25">
      <c r="A1925" s="644"/>
      <c r="B1925" s="644"/>
      <c r="C1925" s="645"/>
      <c r="D1925" s="644"/>
      <c r="E1925" s="644"/>
      <c r="F1925" s="644"/>
      <c r="G1925" s="644"/>
      <c r="H1925" s="644"/>
      <c r="I1925" s="644"/>
      <c r="J1925" s="644"/>
      <c r="K1925" s="644"/>
      <c r="L1925" s="644"/>
      <c r="M1925" s="644"/>
      <c r="N1925" s="644"/>
      <c r="O1925" s="644"/>
      <c r="P1925" s="644"/>
      <c r="Q1925" s="644"/>
      <c r="R1925" s="644"/>
      <c r="S1925" s="644"/>
      <c r="T1925" s="644"/>
      <c r="U1925" s="644"/>
      <c r="V1925" s="646"/>
    </row>
    <row r="1926" spans="1:22" s="368" customFormat="1" ht="13.2" x14ac:dyDescent="0.25">
      <c r="A1926" s="642" t="s">
        <v>544</v>
      </c>
      <c r="B1926" s="648">
        <v>1117</v>
      </c>
      <c r="C1926" s="940"/>
      <c r="D1926" s="940"/>
      <c r="E1926" s="940"/>
      <c r="F1926" s="940"/>
      <c r="G1926" s="940"/>
      <c r="H1926" s="940"/>
      <c r="I1926" s="940"/>
    </row>
    <row r="1927" spans="1:22" s="368" customFormat="1" ht="13.2" customHeight="1" x14ac:dyDescent="0.25">
      <c r="A1927" s="390" t="s">
        <v>547</v>
      </c>
      <c r="B1927" s="379">
        <v>31001</v>
      </c>
      <c r="C1927" s="920" t="s">
        <v>1478</v>
      </c>
      <c r="D1927" s="887" t="s">
        <v>1479</v>
      </c>
      <c r="E1927" s="887" t="s">
        <v>1480</v>
      </c>
      <c r="F1927" s="887" t="s">
        <v>1481</v>
      </c>
      <c r="G1927" s="887" t="s">
        <v>1482</v>
      </c>
      <c r="H1927" s="916" t="s">
        <v>3</v>
      </c>
      <c r="I1927" s="916" t="s">
        <v>108</v>
      </c>
    </row>
    <row r="1928" spans="1:22" s="368" customFormat="1" ht="26.4" x14ac:dyDescent="0.25">
      <c r="A1928" s="390" t="s">
        <v>549</v>
      </c>
      <c r="B1928" s="379" t="s">
        <v>1045</v>
      </c>
      <c r="C1928" s="910"/>
      <c r="D1928" s="888"/>
      <c r="E1928" s="888"/>
      <c r="F1928" s="888"/>
      <c r="G1928" s="888"/>
      <c r="H1928" s="888"/>
      <c r="I1928" s="888"/>
    </row>
    <row r="1929" spans="1:22" s="368" customFormat="1" ht="26.4" customHeight="1" x14ac:dyDescent="0.25">
      <c r="A1929" s="390" t="s">
        <v>551</v>
      </c>
      <c r="B1929" s="649" t="s">
        <v>1046</v>
      </c>
      <c r="C1929" s="910"/>
      <c r="D1929" s="888"/>
      <c r="E1929" s="888"/>
      <c r="F1929" s="888"/>
      <c r="G1929" s="888"/>
      <c r="H1929" s="888"/>
      <c r="I1929" s="888"/>
    </row>
    <row r="1930" spans="1:22" s="368" customFormat="1" ht="26.4" x14ac:dyDescent="0.25">
      <c r="A1930" s="390" t="s">
        <v>553</v>
      </c>
      <c r="B1930" s="650" t="s">
        <v>670</v>
      </c>
      <c r="C1930" s="910"/>
      <c r="D1930" s="888"/>
      <c r="E1930" s="888"/>
      <c r="F1930" s="888"/>
      <c r="G1930" s="888"/>
      <c r="H1930" s="888"/>
      <c r="I1930" s="888"/>
    </row>
    <row r="1931" spans="1:22" s="368" customFormat="1" ht="26.4" x14ac:dyDescent="0.25">
      <c r="A1931" s="390" t="s">
        <v>586</v>
      </c>
      <c r="B1931" s="651" t="s">
        <v>688</v>
      </c>
      <c r="C1931" s="910"/>
      <c r="D1931" s="888"/>
      <c r="E1931" s="888"/>
      <c r="F1931" s="888"/>
      <c r="G1931" s="888"/>
      <c r="H1931" s="888"/>
      <c r="I1931" s="888"/>
    </row>
    <row r="1932" spans="1:22" s="368" customFormat="1" ht="13.2" x14ac:dyDescent="0.25">
      <c r="A1932" s="890" t="s">
        <v>557</v>
      </c>
      <c r="B1932" s="891"/>
      <c r="C1932" s="910"/>
      <c r="D1932" s="889"/>
      <c r="E1932" s="889"/>
      <c r="F1932" s="889"/>
      <c r="G1932" s="889"/>
      <c r="H1932" s="888"/>
      <c r="I1932" s="888"/>
    </row>
    <row r="1933" spans="1:22" s="368" customFormat="1" ht="13.2" x14ac:dyDescent="0.25">
      <c r="A1933" s="392" t="s">
        <v>558</v>
      </c>
      <c r="B1933" s="392" t="s">
        <v>559</v>
      </c>
      <c r="C1933" s="393"/>
      <c r="D1933" s="393"/>
      <c r="E1933" s="393"/>
      <c r="F1933" s="393"/>
      <c r="G1933" s="393"/>
      <c r="H1933" s="889"/>
      <c r="I1933" s="889"/>
    </row>
    <row r="1934" spans="1:22" s="368" customFormat="1" ht="13.2" x14ac:dyDescent="0.25">
      <c r="A1934" s="892" t="s">
        <v>565</v>
      </c>
      <c r="B1934" s="893"/>
      <c r="C1934" s="603">
        <f>'Հ3 Մաս 2'!G74</f>
        <v>10187.1</v>
      </c>
      <c r="D1934" s="603">
        <f>'Հ3 Մաս 2'!H74</f>
        <v>7865</v>
      </c>
      <c r="E1934" s="603">
        <f>'Հ3 Մաս 2'!I74</f>
        <v>11700</v>
      </c>
      <c r="F1934" s="603">
        <f>'Հ3 Մաս 2'!J74</f>
        <v>0</v>
      </c>
      <c r="G1934" s="603">
        <f>'Հ3 Մաս 2'!K74</f>
        <v>0</v>
      </c>
      <c r="H1934" s="603">
        <f>'[3]Havelv 3 մաս 1 և մաս 2'!J562</f>
        <v>7865</v>
      </c>
      <c r="I1934" s="603">
        <f>'[3]Havelv 3 մաս 1 և մաս 2'!K562</f>
        <v>7865</v>
      </c>
    </row>
    <row r="1935" spans="1:22" s="447" customFormat="1" ht="13.2" x14ac:dyDescent="0.25">
      <c r="C1935" s="455"/>
    </row>
    <row r="1936" spans="1:22" s="368" customFormat="1" ht="13.2" x14ac:dyDescent="0.25">
      <c r="A1936" s="419" t="s">
        <v>581</v>
      </c>
      <c r="B1936" s="420" t="s">
        <v>582</v>
      </c>
      <c r="C1936" s="421"/>
      <c r="D1936" s="422"/>
      <c r="E1936" s="422"/>
      <c r="F1936" s="422"/>
      <c r="G1936" s="422"/>
      <c r="H1936" s="423"/>
    </row>
    <row r="1937" spans="1:9" s="384" customFormat="1" ht="13.2" x14ac:dyDescent="0.25">
      <c r="A1937" s="652">
        <v>1141</v>
      </c>
      <c r="B1937" s="378" t="s">
        <v>1457</v>
      </c>
      <c r="C1937" s="653"/>
      <c r="D1937" s="654"/>
      <c r="E1937" s="654"/>
      <c r="F1937" s="654"/>
      <c r="G1937" s="655"/>
      <c r="H1937" s="656"/>
    </row>
    <row r="1938" spans="1:9" s="368" customFormat="1" ht="13.2" x14ac:dyDescent="0.25">
      <c r="A1938" s="944"/>
      <c r="B1938" s="945"/>
      <c r="C1938" s="369"/>
      <c r="D1938" s="370"/>
      <c r="E1938" s="370"/>
      <c r="F1938" s="370"/>
      <c r="G1938" s="370"/>
      <c r="H1938" s="423"/>
    </row>
    <row r="1939" spans="1:9" s="368" customFormat="1" ht="13.2" x14ac:dyDescent="0.25">
      <c r="A1939" s="946" t="s">
        <v>543</v>
      </c>
      <c r="B1939" s="946"/>
      <c r="C1939" s="421"/>
      <c r="D1939" s="422"/>
      <c r="E1939" s="422"/>
      <c r="F1939" s="422"/>
      <c r="G1939" s="422"/>
      <c r="H1939" s="423"/>
    </row>
    <row r="1941" spans="1:9" s="368" customFormat="1" ht="13.2" x14ac:dyDescent="0.25">
      <c r="A1941" s="390" t="s">
        <v>544</v>
      </c>
      <c r="B1941" s="379">
        <v>1141</v>
      </c>
      <c r="C1941" s="910"/>
      <c r="D1941" s="910"/>
      <c r="E1941" s="910"/>
      <c r="F1941" s="910"/>
      <c r="G1941" s="910"/>
      <c r="H1941" s="910"/>
      <c r="I1941" s="910"/>
    </row>
    <row r="1942" spans="1:9" s="368" customFormat="1" ht="13.2" customHeight="1" x14ac:dyDescent="0.25">
      <c r="A1942" s="390" t="s">
        <v>547</v>
      </c>
      <c r="B1942" s="379">
        <v>11001</v>
      </c>
      <c r="C1942" s="920" t="s">
        <v>1478</v>
      </c>
      <c r="D1942" s="887" t="s">
        <v>1479</v>
      </c>
      <c r="E1942" s="887" t="s">
        <v>1480</v>
      </c>
      <c r="F1942" s="887" t="s">
        <v>1481</v>
      </c>
      <c r="G1942" s="887" t="s">
        <v>1482</v>
      </c>
      <c r="H1942" s="916" t="s">
        <v>3</v>
      </c>
      <c r="I1942" s="916" t="s">
        <v>108</v>
      </c>
    </row>
    <row r="1943" spans="1:9" s="368" customFormat="1" ht="13.2" x14ac:dyDescent="0.25">
      <c r="A1943" s="390" t="s">
        <v>549</v>
      </c>
      <c r="B1943" s="379" t="s">
        <v>1047</v>
      </c>
      <c r="C1943" s="910"/>
      <c r="D1943" s="888"/>
      <c r="E1943" s="888"/>
      <c r="F1943" s="888"/>
      <c r="G1943" s="888"/>
      <c r="H1943" s="888"/>
      <c r="I1943" s="888"/>
    </row>
    <row r="1944" spans="1:9" s="368" customFormat="1" ht="66" customHeight="1" x14ac:dyDescent="0.25">
      <c r="A1944" s="390" t="s">
        <v>551</v>
      </c>
      <c r="B1944" s="379" t="s">
        <v>1048</v>
      </c>
      <c r="C1944" s="910"/>
      <c r="D1944" s="888"/>
      <c r="E1944" s="888"/>
      <c r="F1944" s="888"/>
      <c r="G1944" s="888"/>
      <c r="H1944" s="888"/>
      <c r="I1944" s="888"/>
    </row>
    <row r="1945" spans="1:9" s="368" customFormat="1" ht="13.2" x14ac:dyDescent="0.25">
      <c r="A1945" s="390" t="s">
        <v>553</v>
      </c>
      <c r="B1945" s="379" t="s">
        <v>613</v>
      </c>
      <c r="C1945" s="910"/>
      <c r="D1945" s="888"/>
      <c r="E1945" s="888"/>
      <c r="F1945" s="888"/>
      <c r="G1945" s="888"/>
      <c r="H1945" s="888"/>
      <c r="I1945" s="888"/>
    </row>
    <row r="1946" spans="1:9" s="368" customFormat="1" ht="26.4" x14ac:dyDescent="0.25">
      <c r="A1946" s="390" t="s">
        <v>708</v>
      </c>
      <c r="B1946" s="379" t="s">
        <v>1049</v>
      </c>
      <c r="C1946" s="910"/>
      <c r="D1946" s="888"/>
      <c r="E1946" s="888"/>
      <c r="F1946" s="888"/>
      <c r="G1946" s="888"/>
      <c r="H1946" s="888"/>
      <c r="I1946" s="888"/>
    </row>
    <row r="1947" spans="1:9" s="368" customFormat="1" ht="13.2" x14ac:dyDescent="0.25">
      <c r="A1947" s="890" t="s">
        <v>557</v>
      </c>
      <c r="B1947" s="891"/>
      <c r="C1947" s="910"/>
      <c r="D1947" s="889"/>
      <c r="E1947" s="889"/>
      <c r="F1947" s="889"/>
      <c r="G1947" s="889"/>
      <c r="H1947" s="889"/>
      <c r="I1947" s="889"/>
    </row>
    <row r="1948" spans="1:9" s="368" customFormat="1" ht="13.2" x14ac:dyDescent="0.25">
      <c r="A1948" s="392" t="s">
        <v>558</v>
      </c>
      <c r="B1948" s="392" t="s">
        <v>559</v>
      </c>
      <c r="C1948" s="393"/>
      <c r="D1948" s="393"/>
      <c r="E1948" s="393"/>
      <c r="F1948" s="393"/>
      <c r="G1948" s="393"/>
      <c r="H1948" s="393"/>
      <c r="I1948" s="393"/>
    </row>
    <row r="1949" spans="1:9" s="397" customFormat="1" ht="30" customHeight="1" x14ac:dyDescent="0.25">
      <c r="A1949" s="394" t="s">
        <v>560</v>
      </c>
      <c r="B1949" s="394" t="s">
        <v>1050</v>
      </c>
      <c r="C1949" s="454">
        <v>5</v>
      </c>
      <c r="D1949" s="430">
        <v>5</v>
      </c>
      <c r="E1949" s="430">
        <v>4</v>
      </c>
      <c r="F1949" s="430">
        <v>4</v>
      </c>
      <c r="G1949" s="430">
        <v>4</v>
      </c>
      <c r="H1949" s="454">
        <v>5</v>
      </c>
      <c r="I1949" s="454">
        <v>5</v>
      </c>
    </row>
    <row r="1950" spans="1:9" s="397" customFormat="1" ht="26.4" x14ac:dyDescent="0.25">
      <c r="A1950" s="394" t="s">
        <v>560</v>
      </c>
      <c r="B1950" s="394" t="s">
        <v>1051</v>
      </c>
      <c r="C1950" s="454">
        <v>602</v>
      </c>
      <c r="D1950" s="430">
        <v>635</v>
      </c>
      <c r="E1950" s="430">
        <v>560</v>
      </c>
      <c r="F1950" s="430">
        <v>560</v>
      </c>
      <c r="G1950" s="430">
        <v>560</v>
      </c>
      <c r="H1950" s="454">
        <v>635</v>
      </c>
      <c r="I1950" s="454">
        <v>635</v>
      </c>
    </row>
    <row r="1951" spans="1:9" s="397" customFormat="1" ht="26.4" x14ac:dyDescent="0.25">
      <c r="A1951" s="394" t="s">
        <v>560</v>
      </c>
      <c r="B1951" s="394" t="s">
        <v>1052</v>
      </c>
      <c r="C1951" s="398">
        <v>600</v>
      </c>
      <c r="D1951" s="396">
        <v>615</v>
      </c>
      <c r="E1951" s="430">
        <v>540</v>
      </c>
      <c r="F1951" s="430">
        <v>540</v>
      </c>
      <c r="G1951" s="430">
        <v>540</v>
      </c>
      <c r="H1951" s="398">
        <v>615</v>
      </c>
      <c r="I1951" s="398">
        <v>615</v>
      </c>
    </row>
    <row r="1952" spans="1:9" s="384" customFormat="1" ht="26.4" x14ac:dyDescent="0.25">
      <c r="A1952" s="394" t="s">
        <v>560</v>
      </c>
      <c r="B1952" s="394" t="s">
        <v>1053</v>
      </c>
      <c r="C1952" s="394">
        <v>2</v>
      </c>
      <c r="D1952" s="488">
        <v>20</v>
      </c>
      <c r="E1952" s="430">
        <v>20</v>
      </c>
      <c r="F1952" s="430">
        <v>20</v>
      </c>
      <c r="G1952" s="430">
        <v>20</v>
      </c>
      <c r="H1952" s="394">
        <v>20</v>
      </c>
      <c r="I1952" s="394">
        <v>20</v>
      </c>
    </row>
    <row r="1953" spans="1:9" s="397" customFormat="1" ht="13.2" x14ac:dyDescent="0.25">
      <c r="A1953" s="394" t="s">
        <v>603</v>
      </c>
      <c r="B1953" s="394" t="s">
        <v>1054</v>
      </c>
      <c r="C1953" s="398">
        <v>100</v>
      </c>
      <c r="D1953" s="396">
        <v>100</v>
      </c>
      <c r="E1953" s="430">
        <v>100</v>
      </c>
      <c r="F1953" s="430">
        <v>100</v>
      </c>
      <c r="G1953" s="430">
        <v>100</v>
      </c>
      <c r="H1953" s="398">
        <v>100</v>
      </c>
      <c r="I1953" s="398">
        <v>100</v>
      </c>
    </row>
    <row r="1954" spans="1:9" s="397" customFormat="1" ht="39.6" x14ac:dyDescent="0.25">
      <c r="A1954" s="394" t="s">
        <v>603</v>
      </c>
      <c r="B1954" s="394" t="s">
        <v>1055</v>
      </c>
      <c r="C1954" s="398">
        <v>30</v>
      </c>
      <c r="D1954" s="396">
        <v>30</v>
      </c>
      <c r="E1954" s="430">
        <v>30</v>
      </c>
      <c r="F1954" s="430">
        <v>30</v>
      </c>
      <c r="G1954" s="430">
        <v>30</v>
      </c>
      <c r="H1954" s="398">
        <v>30</v>
      </c>
      <c r="I1954" s="398">
        <v>30</v>
      </c>
    </row>
    <row r="1955" spans="1:9" s="397" customFormat="1" ht="13.2" x14ac:dyDescent="0.25">
      <c r="A1955" s="394" t="s">
        <v>563</v>
      </c>
      <c r="B1955" s="394" t="s">
        <v>1056</v>
      </c>
      <c r="C1955" s="398">
        <v>12</v>
      </c>
      <c r="D1955" s="396">
        <v>12</v>
      </c>
      <c r="E1955" s="430">
        <v>12</v>
      </c>
      <c r="F1955" s="430">
        <v>12</v>
      </c>
      <c r="G1955" s="430">
        <v>12</v>
      </c>
      <c r="H1955" s="398">
        <v>12</v>
      </c>
      <c r="I1955" s="398">
        <v>12</v>
      </c>
    </row>
    <row r="1956" spans="1:9" s="368" customFormat="1" ht="13.2" x14ac:dyDescent="0.25">
      <c r="A1956" s="892" t="s">
        <v>565</v>
      </c>
      <c r="B1956" s="893"/>
      <c r="C1956" s="603">
        <f>'Հ3 Մաս 2'!G76</f>
        <v>2502875.2000000002</v>
      </c>
      <c r="D1956" s="603">
        <f>'Հ3 Մաս 2'!H76</f>
        <v>2647172.1</v>
      </c>
      <c r="E1956" s="603">
        <f>'Հ3 Մաս 2'!I76</f>
        <v>2449132.6</v>
      </c>
      <c r="F1956" s="603">
        <f>'Հ3 Մաս 2'!J76</f>
        <v>2449132.6</v>
      </c>
      <c r="G1956" s="603">
        <f>'Հ3 Մաս 2'!K76</f>
        <v>2449132.6</v>
      </c>
      <c r="H1956" s="604">
        <f>'[3]Havelv 3 մաս 1 և մաս 2'!J577</f>
        <v>2647172.1</v>
      </c>
      <c r="I1956" s="604">
        <f>'[3]Havelv 3 մաս 1 և մաս 2'!K577</f>
        <v>2647172.1</v>
      </c>
    </row>
    <row r="1958" spans="1:9" s="368" customFormat="1" ht="13.2" hidden="1" customHeight="1" x14ac:dyDescent="0.25">
      <c r="A1958" s="390" t="s">
        <v>677</v>
      </c>
      <c r="B1958" s="657" t="s">
        <v>836</v>
      </c>
      <c r="C1958" s="369"/>
      <c r="D1958" s="370"/>
      <c r="E1958" s="370"/>
      <c r="F1958" s="370"/>
      <c r="G1958" s="370"/>
    </row>
    <row r="1959" spans="1:9" s="368" customFormat="1" ht="26.4" hidden="1" customHeight="1" x14ac:dyDescent="0.25">
      <c r="A1959" s="390" t="s">
        <v>814</v>
      </c>
      <c r="B1959" s="560">
        <v>104016</v>
      </c>
      <c r="C1959" s="369"/>
      <c r="D1959" s="370"/>
      <c r="E1959" s="370"/>
      <c r="F1959" s="370"/>
      <c r="G1959" s="370"/>
    </row>
    <row r="1960" spans="1:9" s="368" customFormat="1" ht="26.4" hidden="1" customHeight="1" x14ac:dyDescent="0.25">
      <c r="A1960" s="390" t="s">
        <v>815</v>
      </c>
      <c r="B1960" s="658" t="s">
        <v>1057</v>
      </c>
      <c r="C1960" s="369"/>
      <c r="D1960" s="370"/>
      <c r="E1960" s="370"/>
      <c r="F1960" s="370"/>
      <c r="G1960" s="370"/>
    </row>
    <row r="1961" spans="1:9" s="368" customFormat="1" ht="13.2" hidden="1" customHeight="1" x14ac:dyDescent="0.25">
      <c r="A1961" s="390" t="s">
        <v>544</v>
      </c>
      <c r="B1961" s="388">
        <v>1141</v>
      </c>
      <c r="C1961" s="567"/>
      <c r="D1961" s="568"/>
      <c r="E1961" s="568"/>
      <c r="F1961" s="568"/>
      <c r="G1961" s="370"/>
    </row>
    <row r="1962" spans="1:9" s="368" customFormat="1" ht="13.2" hidden="1" customHeight="1" x14ac:dyDescent="0.25">
      <c r="A1962" s="390" t="s">
        <v>547</v>
      </c>
      <c r="B1962" s="560">
        <v>11002</v>
      </c>
      <c r="C1962" s="943" t="s">
        <v>1058</v>
      </c>
      <c r="D1962" s="659"/>
      <c r="E1962" s="659"/>
      <c r="F1962" s="659"/>
      <c r="G1962" s="916" t="s">
        <v>573</v>
      </c>
      <c r="H1962" s="916" t="s">
        <v>3</v>
      </c>
    </row>
    <row r="1963" spans="1:9" s="368" customFormat="1" ht="52.95" hidden="1" customHeight="1" x14ac:dyDescent="0.25">
      <c r="A1963" s="390" t="s">
        <v>549</v>
      </c>
      <c r="B1963" s="388" t="s">
        <v>1059</v>
      </c>
      <c r="C1963" s="914"/>
      <c r="D1963" s="410"/>
      <c r="E1963" s="410"/>
      <c r="F1963" s="410"/>
      <c r="G1963" s="888"/>
      <c r="H1963" s="888"/>
    </row>
    <row r="1964" spans="1:9" s="368" customFormat="1" ht="79.2" hidden="1" customHeight="1" x14ac:dyDescent="0.25">
      <c r="A1964" s="390" t="s">
        <v>551</v>
      </c>
      <c r="B1964" s="388" t="s">
        <v>1060</v>
      </c>
      <c r="C1964" s="914"/>
      <c r="D1964" s="410"/>
      <c r="E1964" s="410"/>
      <c r="F1964" s="410"/>
      <c r="G1964" s="888"/>
      <c r="H1964" s="888"/>
    </row>
    <row r="1965" spans="1:9" s="368" customFormat="1" ht="13.2" hidden="1" customHeight="1" x14ac:dyDescent="0.25">
      <c r="A1965" s="390" t="s">
        <v>553</v>
      </c>
      <c r="B1965" s="388" t="s">
        <v>613</v>
      </c>
      <c r="C1965" s="914"/>
      <c r="D1965" s="410"/>
      <c r="E1965" s="410"/>
      <c r="F1965" s="410"/>
      <c r="G1965" s="888"/>
      <c r="H1965" s="888"/>
    </row>
    <row r="1966" spans="1:9" s="368" customFormat="1" ht="26.4" hidden="1" customHeight="1" x14ac:dyDescent="0.25">
      <c r="A1966" s="390" t="s">
        <v>586</v>
      </c>
      <c r="B1966" s="388" t="s">
        <v>1049</v>
      </c>
      <c r="C1966" s="914"/>
      <c r="D1966" s="410"/>
      <c r="E1966" s="410"/>
      <c r="F1966" s="410"/>
      <c r="G1966" s="888"/>
      <c r="H1966" s="888"/>
    </row>
    <row r="1967" spans="1:9" s="368" customFormat="1" ht="13.2" hidden="1" customHeight="1" x14ac:dyDescent="0.25">
      <c r="A1967" s="890" t="s">
        <v>557</v>
      </c>
      <c r="B1967" s="891"/>
      <c r="C1967" s="915"/>
      <c r="D1967" s="393"/>
      <c r="E1967" s="393"/>
      <c r="F1967" s="393"/>
      <c r="G1967" s="889"/>
      <c r="H1967" s="889"/>
    </row>
    <row r="1968" spans="1:9" s="368" customFormat="1" ht="13.2" hidden="1" customHeight="1" x14ac:dyDescent="0.25">
      <c r="A1968" s="392" t="s">
        <v>558</v>
      </c>
      <c r="B1968" s="392" t="s">
        <v>559</v>
      </c>
      <c r="C1968" s="411"/>
      <c r="D1968" s="393"/>
      <c r="E1968" s="393"/>
      <c r="F1968" s="393"/>
      <c r="G1968" s="393"/>
      <c r="H1968" s="393"/>
    </row>
    <row r="1969" spans="1:8" s="368" customFormat="1" ht="39.6" hidden="1" customHeight="1" x14ac:dyDescent="0.25">
      <c r="A1969" s="660" t="s">
        <v>560</v>
      </c>
      <c r="B1969" s="661" t="s">
        <v>1061</v>
      </c>
      <c r="C1969" s="662"/>
      <c r="D1969" s="663"/>
      <c r="E1969" s="663"/>
      <c r="F1969" s="663"/>
      <c r="G1969" s="663"/>
      <c r="H1969" s="423"/>
    </row>
    <row r="1970" spans="1:8" s="368" customFormat="1" ht="13.2" hidden="1" customHeight="1" x14ac:dyDescent="0.25">
      <c r="A1970" s="660" t="s">
        <v>560</v>
      </c>
      <c r="B1970" s="661" t="s">
        <v>1062</v>
      </c>
      <c r="C1970" s="662"/>
      <c r="D1970" s="663"/>
      <c r="E1970" s="663"/>
      <c r="F1970" s="663"/>
      <c r="G1970" s="663"/>
      <c r="H1970" s="423"/>
    </row>
    <row r="1971" spans="1:8" s="368" customFormat="1" ht="13.2" hidden="1" customHeight="1" x14ac:dyDescent="0.25">
      <c r="A1971" s="660" t="s">
        <v>560</v>
      </c>
      <c r="B1971" s="661" t="s">
        <v>1063</v>
      </c>
      <c r="C1971" s="662"/>
      <c r="D1971" s="663"/>
      <c r="E1971" s="663"/>
      <c r="F1971" s="663"/>
      <c r="G1971" s="663"/>
      <c r="H1971" s="423"/>
    </row>
    <row r="1972" spans="1:8" s="368" customFormat="1" ht="13.2" hidden="1" customHeight="1" x14ac:dyDescent="0.25">
      <c r="A1972" s="660" t="s">
        <v>560</v>
      </c>
      <c r="B1972" s="661" t="s">
        <v>1064</v>
      </c>
      <c r="C1972" s="662"/>
      <c r="D1972" s="663"/>
      <c r="E1972" s="663"/>
      <c r="F1972" s="663"/>
      <c r="G1972" s="663"/>
      <c r="H1972" s="423"/>
    </row>
    <row r="1973" spans="1:8" s="368" customFormat="1" ht="13.2" hidden="1" customHeight="1" x14ac:dyDescent="0.25">
      <c r="A1973" s="660" t="s">
        <v>603</v>
      </c>
      <c r="B1973" s="661" t="s">
        <v>1065</v>
      </c>
      <c r="C1973" s="662"/>
      <c r="D1973" s="663"/>
      <c r="E1973" s="663"/>
      <c r="F1973" s="663"/>
      <c r="G1973" s="663"/>
      <c r="H1973" s="423"/>
    </row>
    <row r="1974" spans="1:8" s="368" customFormat="1" ht="26.4" hidden="1" customHeight="1" x14ac:dyDescent="0.25">
      <c r="A1974" s="660" t="s">
        <v>560</v>
      </c>
      <c r="B1974" s="661" t="s">
        <v>1066</v>
      </c>
      <c r="C1974" s="662"/>
      <c r="D1974" s="663"/>
      <c r="E1974" s="663"/>
      <c r="F1974" s="663"/>
      <c r="G1974" s="663"/>
      <c r="H1974" s="423"/>
    </row>
    <row r="1975" spans="1:8" s="368" customFormat="1" ht="26.4" hidden="1" customHeight="1" x14ac:dyDescent="0.25">
      <c r="A1975" s="660" t="s">
        <v>560</v>
      </c>
      <c r="B1975" s="661" t="s">
        <v>1067</v>
      </c>
      <c r="C1975" s="662"/>
      <c r="D1975" s="663"/>
      <c r="E1975" s="663"/>
      <c r="F1975" s="663"/>
      <c r="G1975" s="663"/>
      <c r="H1975" s="423"/>
    </row>
    <row r="1976" spans="1:8" s="368" customFormat="1" ht="26.4" hidden="1" customHeight="1" x14ac:dyDescent="0.25">
      <c r="A1976" s="660" t="s">
        <v>603</v>
      </c>
      <c r="B1976" s="661" t="s">
        <v>1068</v>
      </c>
      <c r="C1976" s="662"/>
      <c r="D1976" s="663"/>
      <c r="E1976" s="663"/>
      <c r="F1976" s="663"/>
      <c r="G1976" s="663"/>
      <c r="H1976" s="423"/>
    </row>
    <row r="1977" spans="1:8" s="368" customFormat="1" ht="13.2" hidden="1" customHeight="1" x14ac:dyDescent="0.25">
      <c r="A1977" s="660" t="s">
        <v>563</v>
      </c>
      <c r="B1977" s="661" t="s">
        <v>1069</v>
      </c>
      <c r="C1977" s="662"/>
      <c r="D1977" s="663"/>
      <c r="E1977" s="663"/>
      <c r="F1977" s="663"/>
      <c r="G1977" s="663"/>
      <c r="H1977" s="423"/>
    </row>
    <row r="1978" spans="1:8" s="368" customFormat="1" ht="13.2" hidden="1" customHeight="1" x14ac:dyDescent="0.25">
      <c r="A1978" s="892" t="s">
        <v>565</v>
      </c>
      <c r="B1978" s="893"/>
      <c r="C1978" s="664" t="e">
        <v>#REF!</v>
      </c>
      <c r="D1978" s="665"/>
      <c r="E1978" s="665"/>
      <c r="F1978" s="665"/>
      <c r="G1978" s="665" t="e">
        <v>#REF!</v>
      </c>
      <c r="H1978" s="666" t="e">
        <v>#REF!</v>
      </c>
    </row>
    <row r="1979" spans="1:8" ht="13.95" hidden="1" customHeight="1" x14ac:dyDescent="0.25"/>
    <row r="1980" spans="1:8" s="368" customFormat="1" ht="13.2" hidden="1" customHeight="1" x14ac:dyDescent="0.25">
      <c r="A1980" s="390" t="s">
        <v>677</v>
      </c>
      <c r="B1980" s="657" t="s">
        <v>836</v>
      </c>
      <c r="C1980" s="667"/>
      <c r="D1980" s="668"/>
      <c r="E1980" s="668"/>
      <c r="F1980" s="668"/>
      <c r="G1980" s="668"/>
    </row>
    <row r="1981" spans="1:8" s="368" customFormat="1" ht="26.4" hidden="1" customHeight="1" x14ac:dyDescent="0.25">
      <c r="A1981" s="390" t="s">
        <v>814</v>
      </c>
      <c r="B1981" s="560">
        <v>104016</v>
      </c>
      <c r="C1981" s="667"/>
      <c r="D1981" s="668"/>
      <c r="E1981" s="668"/>
      <c r="F1981" s="668"/>
      <c r="G1981" s="668"/>
    </row>
    <row r="1982" spans="1:8" s="368" customFormat="1" ht="26.4" hidden="1" customHeight="1" x14ac:dyDescent="0.25">
      <c r="A1982" s="390" t="s">
        <v>815</v>
      </c>
      <c r="B1982" s="658" t="s">
        <v>1057</v>
      </c>
      <c r="C1982" s="667"/>
      <c r="D1982" s="668"/>
      <c r="E1982" s="668"/>
      <c r="F1982" s="668"/>
      <c r="G1982" s="668"/>
    </row>
    <row r="1983" spans="1:8" s="368" customFormat="1" ht="13.2" hidden="1" customHeight="1" x14ac:dyDescent="0.25">
      <c r="A1983" s="390" t="s">
        <v>544</v>
      </c>
      <c r="B1983" s="388">
        <v>1141</v>
      </c>
      <c r="C1983" s="417"/>
      <c r="D1983" s="568"/>
      <c r="E1983" s="568"/>
      <c r="F1983" s="568"/>
      <c r="G1983" s="669"/>
      <c r="H1983" s="384"/>
    </row>
    <row r="1984" spans="1:8" s="368" customFormat="1" ht="13.2" hidden="1" customHeight="1" x14ac:dyDescent="0.25">
      <c r="A1984" s="390" t="s">
        <v>547</v>
      </c>
      <c r="B1984" s="560">
        <v>11005</v>
      </c>
      <c r="C1984" s="922" t="s">
        <v>816</v>
      </c>
      <c r="D1984" s="392"/>
      <c r="E1984" s="392"/>
      <c r="F1984" s="392"/>
      <c r="G1984" s="910" t="s">
        <v>817</v>
      </c>
      <c r="H1984" s="910" t="s">
        <v>818</v>
      </c>
    </row>
    <row r="1985" spans="1:9" s="368" customFormat="1" ht="13.2" hidden="1" customHeight="1" x14ac:dyDescent="0.25">
      <c r="A1985" s="390" t="s">
        <v>549</v>
      </c>
      <c r="B1985" s="388" t="s">
        <v>1070</v>
      </c>
      <c r="C1985" s="922"/>
      <c r="D1985" s="392"/>
      <c r="E1985" s="392"/>
      <c r="F1985" s="392"/>
      <c r="G1985" s="910"/>
      <c r="H1985" s="910"/>
    </row>
    <row r="1986" spans="1:9" s="368" customFormat="1" ht="66" hidden="1" customHeight="1" x14ac:dyDescent="0.25">
      <c r="A1986" s="390" t="s">
        <v>551</v>
      </c>
      <c r="B1986" s="388" t="s">
        <v>1071</v>
      </c>
      <c r="C1986" s="922"/>
      <c r="D1986" s="392"/>
      <c r="E1986" s="392"/>
      <c r="F1986" s="392"/>
      <c r="G1986" s="910"/>
      <c r="H1986" s="910"/>
    </row>
    <row r="1987" spans="1:9" s="368" customFormat="1" ht="13.2" hidden="1" customHeight="1" x14ac:dyDescent="0.25">
      <c r="A1987" s="390" t="s">
        <v>553</v>
      </c>
      <c r="B1987" s="388" t="s">
        <v>613</v>
      </c>
      <c r="C1987" s="922"/>
      <c r="D1987" s="392"/>
      <c r="E1987" s="392"/>
      <c r="F1987" s="392"/>
      <c r="G1987" s="910"/>
      <c r="H1987" s="910"/>
    </row>
    <row r="1988" spans="1:9" s="368" customFormat="1" ht="13.2" hidden="1" customHeight="1" x14ac:dyDescent="0.25">
      <c r="A1988" s="390" t="s">
        <v>708</v>
      </c>
      <c r="B1988" s="388" t="s">
        <v>1072</v>
      </c>
      <c r="C1988" s="922"/>
      <c r="D1988" s="392"/>
      <c r="E1988" s="392"/>
      <c r="F1988" s="392"/>
      <c r="G1988" s="910"/>
      <c r="H1988" s="910"/>
    </row>
    <row r="1989" spans="1:9" s="368" customFormat="1" ht="13.2" hidden="1" customHeight="1" x14ac:dyDescent="0.25">
      <c r="A1989" s="890" t="s">
        <v>557</v>
      </c>
      <c r="B1989" s="891"/>
      <c r="C1989" s="922"/>
      <c r="D1989" s="392"/>
      <c r="E1989" s="392"/>
      <c r="F1989" s="392"/>
      <c r="G1989" s="910"/>
      <c r="H1989" s="910"/>
    </row>
    <row r="1990" spans="1:9" s="368" customFormat="1" ht="13.2" hidden="1" customHeight="1" x14ac:dyDescent="0.25">
      <c r="A1990" s="947" t="s">
        <v>1073</v>
      </c>
      <c r="B1990" s="948"/>
      <c r="C1990" s="670"/>
      <c r="D1990" s="671"/>
      <c r="E1990" s="671"/>
      <c r="F1990" s="671"/>
      <c r="G1990" s="671"/>
      <c r="H1990" s="423"/>
    </row>
    <row r="1991" spans="1:9" s="368" customFormat="1" ht="13.2" hidden="1" customHeight="1" x14ac:dyDescent="0.25">
      <c r="A1991" s="947" t="s">
        <v>1074</v>
      </c>
      <c r="B1991" s="948"/>
      <c r="C1991" s="670"/>
      <c r="D1991" s="671"/>
      <c r="E1991" s="671"/>
      <c r="F1991" s="671"/>
      <c r="G1991" s="671"/>
      <c r="H1991" s="423"/>
    </row>
    <row r="1992" spans="1:9" s="368" customFormat="1" ht="13.2" hidden="1" customHeight="1" x14ac:dyDescent="0.25">
      <c r="A1992" s="947" t="s">
        <v>1075</v>
      </c>
      <c r="B1992" s="948"/>
      <c r="C1992" s="670"/>
      <c r="D1992" s="671"/>
      <c r="E1992" s="671"/>
      <c r="F1992" s="671"/>
      <c r="G1992" s="671"/>
      <c r="H1992" s="423"/>
    </row>
    <row r="1993" spans="1:9" s="368" customFormat="1" ht="13.2" hidden="1" customHeight="1" x14ac:dyDescent="0.25">
      <c r="A1993" s="892" t="s">
        <v>565</v>
      </c>
      <c r="B1993" s="893"/>
      <c r="C1993" s="672" t="e">
        <v>#REF!</v>
      </c>
      <c r="D1993" s="673"/>
      <c r="E1993" s="673"/>
      <c r="F1993" s="673"/>
      <c r="G1993" s="673" t="e">
        <v>#REF!</v>
      </c>
      <c r="H1993" s="674" t="e">
        <v>#REF!</v>
      </c>
    </row>
    <row r="1994" spans="1:9" ht="13.95" hidden="1" customHeight="1" x14ac:dyDescent="0.25"/>
    <row r="1995" spans="1:9" s="368" customFormat="1" ht="13.2" x14ac:dyDescent="0.25">
      <c r="A1995" s="390" t="s">
        <v>544</v>
      </c>
      <c r="B1995" s="379">
        <v>1141</v>
      </c>
      <c r="C1995" s="910"/>
      <c r="D1995" s="910"/>
      <c r="E1995" s="910"/>
      <c r="F1995" s="910"/>
      <c r="G1995" s="910"/>
      <c r="H1995" s="910"/>
      <c r="I1995" s="910"/>
    </row>
    <row r="1996" spans="1:9" s="368" customFormat="1" ht="13.2" customHeight="1" x14ac:dyDescent="0.25">
      <c r="A1996" s="390" t="s">
        <v>547</v>
      </c>
      <c r="B1996" s="379">
        <v>11007</v>
      </c>
      <c r="C1996" s="920" t="s">
        <v>1478</v>
      </c>
      <c r="D1996" s="887" t="s">
        <v>1479</v>
      </c>
      <c r="E1996" s="887" t="s">
        <v>1480</v>
      </c>
      <c r="F1996" s="887" t="s">
        <v>1481</v>
      </c>
      <c r="G1996" s="887" t="s">
        <v>1482</v>
      </c>
      <c r="H1996" s="916" t="s">
        <v>3</v>
      </c>
      <c r="I1996" s="916" t="s">
        <v>108</v>
      </c>
    </row>
    <row r="1997" spans="1:9" s="368" customFormat="1" ht="31.2" customHeight="1" x14ac:dyDescent="0.25">
      <c r="A1997" s="390" t="s">
        <v>549</v>
      </c>
      <c r="B1997" s="379" t="s">
        <v>1076</v>
      </c>
      <c r="C1997" s="910"/>
      <c r="D1997" s="888"/>
      <c r="E1997" s="888"/>
      <c r="F1997" s="888"/>
      <c r="G1997" s="888"/>
      <c r="H1997" s="888"/>
      <c r="I1997" s="888"/>
    </row>
    <row r="1998" spans="1:9" s="368" customFormat="1" ht="26.4" x14ac:dyDescent="0.25">
      <c r="A1998" s="390" t="s">
        <v>551</v>
      </c>
      <c r="B1998" s="379" t="s">
        <v>1077</v>
      </c>
      <c r="C1998" s="910"/>
      <c r="D1998" s="888"/>
      <c r="E1998" s="888"/>
      <c r="F1998" s="888"/>
      <c r="G1998" s="888"/>
      <c r="H1998" s="888"/>
      <c r="I1998" s="888"/>
    </row>
    <row r="1999" spans="1:9" s="368" customFormat="1" ht="13.2" x14ac:dyDescent="0.25">
      <c r="A1999" s="390" t="s">
        <v>553</v>
      </c>
      <c r="B1999" s="379" t="s">
        <v>613</v>
      </c>
      <c r="C1999" s="910"/>
      <c r="D1999" s="888"/>
      <c r="E1999" s="888"/>
      <c r="F1999" s="888"/>
      <c r="G1999" s="888"/>
      <c r="H1999" s="888"/>
      <c r="I1999" s="888"/>
    </row>
    <row r="2000" spans="1:9" s="368" customFormat="1" ht="13.2" customHeight="1" x14ac:dyDescent="0.25">
      <c r="A2000" s="390" t="s">
        <v>708</v>
      </c>
      <c r="B2000" s="379" t="s">
        <v>1545</v>
      </c>
      <c r="C2000" s="910"/>
      <c r="D2000" s="888"/>
      <c r="E2000" s="888"/>
      <c r="F2000" s="888"/>
      <c r="G2000" s="888"/>
      <c r="H2000" s="888"/>
      <c r="I2000" s="888"/>
    </row>
    <row r="2001" spans="1:9" s="368" customFormat="1" ht="13.2" x14ac:dyDescent="0.25">
      <c r="A2001" s="890" t="s">
        <v>557</v>
      </c>
      <c r="B2001" s="891"/>
      <c r="C2001" s="910"/>
      <c r="D2001" s="889"/>
      <c r="E2001" s="889"/>
      <c r="F2001" s="889"/>
      <c r="G2001" s="889"/>
      <c r="H2001" s="889"/>
      <c r="I2001" s="889"/>
    </row>
    <row r="2002" spans="1:9" s="368" customFormat="1" ht="13.2" x14ac:dyDescent="0.25">
      <c r="A2002" s="392" t="s">
        <v>558</v>
      </c>
      <c r="B2002" s="392" t="s">
        <v>559</v>
      </c>
      <c r="C2002" s="393"/>
      <c r="D2002" s="393"/>
      <c r="E2002" s="393"/>
      <c r="F2002" s="393"/>
      <c r="G2002" s="393"/>
      <c r="H2002" s="393"/>
      <c r="I2002" s="393"/>
    </row>
    <row r="2003" spans="1:9" s="368" customFormat="1" ht="13.2" x14ac:dyDescent="0.25">
      <c r="A2003" s="395" t="s">
        <v>560</v>
      </c>
      <c r="B2003" s="394" t="s">
        <v>1078</v>
      </c>
      <c r="C2003" s="398">
        <v>3</v>
      </c>
      <c r="D2003" s="396">
        <v>3</v>
      </c>
      <c r="E2003" s="396">
        <v>3</v>
      </c>
      <c r="F2003" s="396">
        <v>3</v>
      </c>
      <c r="G2003" s="396">
        <v>3</v>
      </c>
      <c r="H2003" s="398">
        <v>3</v>
      </c>
      <c r="I2003" s="398">
        <v>3</v>
      </c>
    </row>
    <row r="2004" spans="1:9" s="368" customFormat="1" ht="13.2" x14ac:dyDescent="0.25">
      <c r="A2004" s="395" t="s">
        <v>560</v>
      </c>
      <c r="B2004" s="394" t="s">
        <v>1079</v>
      </c>
      <c r="C2004" s="398">
        <v>95</v>
      </c>
      <c r="D2004" s="396">
        <v>150</v>
      </c>
      <c r="E2004" s="396">
        <v>150</v>
      </c>
      <c r="F2004" s="396">
        <v>150</v>
      </c>
      <c r="G2004" s="396">
        <v>150</v>
      </c>
      <c r="H2004" s="398">
        <v>150</v>
      </c>
      <c r="I2004" s="398">
        <v>150</v>
      </c>
    </row>
    <row r="2005" spans="1:9" s="368" customFormat="1" ht="13.2" x14ac:dyDescent="0.25">
      <c r="A2005" s="395" t="s">
        <v>560</v>
      </c>
      <c r="B2005" s="394" t="s">
        <v>1063</v>
      </c>
      <c r="C2005" s="398"/>
      <c r="D2005" s="396">
        <v>75</v>
      </c>
      <c r="E2005" s="396">
        <v>75</v>
      </c>
      <c r="F2005" s="396">
        <v>75</v>
      </c>
      <c r="G2005" s="396">
        <v>75</v>
      </c>
      <c r="H2005" s="398">
        <v>75</v>
      </c>
      <c r="I2005" s="398">
        <v>75</v>
      </c>
    </row>
    <row r="2006" spans="1:9" s="368" customFormat="1" ht="13.2" x14ac:dyDescent="0.25">
      <c r="A2006" s="395" t="s">
        <v>560</v>
      </c>
      <c r="B2006" s="394" t="s">
        <v>1064</v>
      </c>
      <c r="C2006" s="398"/>
      <c r="D2006" s="396">
        <v>75</v>
      </c>
      <c r="E2006" s="396">
        <v>75</v>
      </c>
      <c r="F2006" s="396">
        <v>75</v>
      </c>
      <c r="G2006" s="396">
        <v>75</v>
      </c>
      <c r="H2006" s="398">
        <v>75</v>
      </c>
      <c r="I2006" s="398">
        <v>75</v>
      </c>
    </row>
    <row r="2007" spans="1:9" s="368" customFormat="1" ht="13.2" x14ac:dyDescent="0.25">
      <c r="A2007" s="395" t="s">
        <v>560</v>
      </c>
      <c r="B2007" s="394" t="s">
        <v>1080</v>
      </c>
      <c r="C2007" s="398">
        <v>273</v>
      </c>
      <c r="D2007" s="396">
        <v>300</v>
      </c>
      <c r="E2007" s="396">
        <v>300</v>
      </c>
      <c r="F2007" s="396">
        <v>300</v>
      </c>
      <c r="G2007" s="396">
        <v>300</v>
      </c>
      <c r="H2007" s="398">
        <v>300</v>
      </c>
      <c r="I2007" s="398">
        <v>300</v>
      </c>
    </row>
    <row r="2008" spans="1:9" s="368" customFormat="1" ht="13.2" customHeight="1" x14ac:dyDescent="0.25">
      <c r="A2008" s="395" t="s">
        <v>560</v>
      </c>
      <c r="B2008" s="394" t="s">
        <v>1063</v>
      </c>
      <c r="C2008" s="398"/>
      <c r="D2008" s="396">
        <v>140</v>
      </c>
      <c r="E2008" s="396">
        <v>140</v>
      </c>
      <c r="F2008" s="396">
        <v>140</v>
      </c>
      <c r="G2008" s="396">
        <v>140</v>
      </c>
      <c r="H2008" s="398">
        <v>140</v>
      </c>
      <c r="I2008" s="398">
        <v>140</v>
      </c>
    </row>
    <row r="2009" spans="1:9" s="368" customFormat="1" ht="13.2" x14ac:dyDescent="0.25">
      <c r="A2009" s="395" t="s">
        <v>560</v>
      </c>
      <c r="B2009" s="394" t="s">
        <v>1064</v>
      </c>
      <c r="C2009" s="398"/>
      <c r="D2009" s="396">
        <v>160</v>
      </c>
      <c r="E2009" s="396">
        <v>160</v>
      </c>
      <c r="F2009" s="396">
        <v>160</v>
      </c>
      <c r="G2009" s="396">
        <v>160</v>
      </c>
      <c r="H2009" s="398">
        <v>160</v>
      </c>
      <c r="I2009" s="398">
        <v>160</v>
      </c>
    </row>
    <row r="2010" spans="1:9" s="368" customFormat="1" ht="13.2" x14ac:dyDescent="0.25">
      <c r="A2010" s="395" t="s">
        <v>560</v>
      </c>
      <c r="B2010" s="394" t="s">
        <v>1081</v>
      </c>
      <c r="C2010" s="398"/>
      <c r="D2010" s="396">
        <v>30</v>
      </c>
      <c r="E2010" s="396">
        <v>30</v>
      </c>
      <c r="F2010" s="396">
        <v>30</v>
      </c>
      <c r="G2010" s="396">
        <v>30</v>
      </c>
      <c r="H2010" s="398">
        <v>30</v>
      </c>
      <c r="I2010" s="398">
        <v>30</v>
      </c>
    </row>
    <row r="2011" spans="1:9" s="368" customFormat="1" ht="13.2" x14ac:dyDescent="0.25">
      <c r="A2011" s="395" t="s">
        <v>560</v>
      </c>
      <c r="B2011" s="394" t="s">
        <v>1063</v>
      </c>
      <c r="C2011" s="398"/>
      <c r="D2011" s="396">
        <v>20</v>
      </c>
      <c r="E2011" s="396">
        <v>20</v>
      </c>
      <c r="F2011" s="396">
        <v>20</v>
      </c>
      <c r="G2011" s="396">
        <v>20</v>
      </c>
      <c r="H2011" s="398">
        <v>20</v>
      </c>
      <c r="I2011" s="398">
        <v>20</v>
      </c>
    </row>
    <row r="2012" spans="1:9" s="368" customFormat="1" ht="13.2" x14ac:dyDescent="0.25">
      <c r="A2012" s="395" t="s">
        <v>560</v>
      </c>
      <c r="B2012" s="394" t="s">
        <v>1064</v>
      </c>
      <c r="C2012" s="398"/>
      <c r="D2012" s="396">
        <v>10</v>
      </c>
      <c r="E2012" s="396">
        <v>10</v>
      </c>
      <c r="F2012" s="396">
        <v>10</v>
      </c>
      <c r="G2012" s="396">
        <v>10</v>
      </c>
      <c r="H2012" s="398">
        <v>10</v>
      </c>
      <c r="I2012" s="398">
        <v>10</v>
      </c>
    </row>
    <row r="2013" spans="1:9" s="368" customFormat="1" ht="26.4" x14ac:dyDescent="0.25">
      <c r="A2013" s="394" t="s">
        <v>603</v>
      </c>
      <c r="B2013" s="394" t="s">
        <v>1082</v>
      </c>
      <c r="C2013" s="398"/>
      <c r="D2013" s="396">
        <v>100</v>
      </c>
      <c r="E2013" s="396">
        <v>100</v>
      </c>
      <c r="F2013" s="396">
        <v>100</v>
      </c>
      <c r="G2013" s="396">
        <v>100</v>
      </c>
      <c r="H2013" s="398">
        <v>100</v>
      </c>
      <c r="I2013" s="398">
        <v>100</v>
      </c>
    </row>
    <row r="2014" spans="1:9" s="368" customFormat="1" ht="13.2" x14ac:dyDescent="0.25">
      <c r="A2014" s="394" t="s">
        <v>563</v>
      </c>
      <c r="B2014" s="394" t="s">
        <v>1083</v>
      </c>
      <c r="C2014" s="398">
        <v>6</v>
      </c>
      <c r="D2014" s="396">
        <v>6</v>
      </c>
      <c r="E2014" s="396">
        <v>6</v>
      </c>
      <c r="F2014" s="396">
        <v>6</v>
      </c>
      <c r="G2014" s="396">
        <v>6</v>
      </c>
      <c r="H2014" s="398">
        <v>6</v>
      </c>
      <c r="I2014" s="398">
        <v>6</v>
      </c>
    </row>
    <row r="2015" spans="1:9" s="368" customFormat="1" ht="13.2" x14ac:dyDescent="0.25">
      <c r="A2015" s="892" t="s">
        <v>565</v>
      </c>
      <c r="B2015" s="893"/>
      <c r="C2015" s="603">
        <f>'Հ3 Մաս 2'!G77</f>
        <v>593116.80000000005</v>
      </c>
      <c r="D2015" s="603">
        <f>'Հ3 Մաս 2'!H77</f>
        <v>833333.8</v>
      </c>
      <c r="E2015" s="603">
        <f>'Հ3 Մաս 2'!I77</f>
        <v>888369.8</v>
      </c>
      <c r="F2015" s="603">
        <f>'Հ3 Մաս 2'!J77</f>
        <v>888369.8</v>
      </c>
      <c r="G2015" s="603">
        <f>'Հ3 Մաս 2'!K77</f>
        <v>888369.8</v>
      </c>
      <c r="H2015" s="603">
        <f>'[2]Havelv 3 մաս 1 և մաս 2 (2)'!J584</f>
        <v>833333.8</v>
      </c>
      <c r="I2015" s="603">
        <f>'[2]Havelv 3 մաս 1 և մաս 2 (2)'!K584</f>
        <v>0</v>
      </c>
    </row>
    <row r="2017" spans="1:9" s="368" customFormat="1" ht="13.2" x14ac:dyDescent="0.25">
      <c r="A2017" s="390" t="s">
        <v>544</v>
      </c>
      <c r="B2017" s="379">
        <v>1141</v>
      </c>
      <c r="C2017" s="910"/>
      <c r="D2017" s="910"/>
      <c r="E2017" s="910"/>
      <c r="F2017" s="910"/>
      <c r="G2017" s="910"/>
      <c r="H2017" s="910"/>
      <c r="I2017" s="910"/>
    </row>
    <row r="2018" spans="1:9" s="368" customFormat="1" ht="13.2" customHeight="1" x14ac:dyDescent="0.25">
      <c r="A2018" s="390" t="s">
        <v>547</v>
      </c>
      <c r="B2018" s="379">
        <v>11009</v>
      </c>
      <c r="C2018" s="920" t="s">
        <v>1478</v>
      </c>
      <c r="D2018" s="887" t="s">
        <v>1479</v>
      </c>
      <c r="E2018" s="887" t="s">
        <v>1480</v>
      </c>
      <c r="F2018" s="887" t="s">
        <v>1481</v>
      </c>
      <c r="G2018" s="887" t="s">
        <v>1482</v>
      </c>
      <c r="H2018" s="916" t="s">
        <v>3</v>
      </c>
      <c r="I2018" s="916" t="s">
        <v>108</v>
      </c>
    </row>
    <row r="2019" spans="1:9" s="368" customFormat="1" ht="15.6" customHeight="1" x14ac:dyDescent="0.25">
      <c r="A2019" s="390" t="s">
        <v>549</v>
      </c>
      <c r="B2019" s="379" t="s">
        <v>1084</v>
      </c>
      <c r="C2019" s="910"/>
      <c r="D2019" s="888"/>
      <c r="E2019" s="888"/>
      <c r="F2019" s="888"/>
      <c r="G2019" s="888"/>
      <c r="H2019" s="888"/>
      <c r="I2019" s="888"/>
    </row>
    <row r="2020" spans="1:9" s="368" customFormat="1" ht="66" customHeight="1" x14ac:dyDescent="0.25">
      <c r="A2020" s="390" t="s">
        <v>551</v>
      </c>
      <c r="B2020" s="379" t="s">
        <v>1458</v>
      </c>
      <c r="C2020" s="910"/>
      <c r="D2020" s="888"/>
      <c r="E2020" s="888"/>
      <c r="F2020" s="888"/>
      <c r="G2020" s="888"/>
      <c r="H2020" s="888"/>
      <c r="I2020" s="888"/>
    </row>
    <row r="2021" spans="1:9" s="368" customFormat="1" ht="13.2" x14ac:dyDescent="0.25">
      <c r="A2021" s="390" t="s">
        <v>553</v>
      </c>
      <c r="B2021" s="379" t="s">
        <v>613</v>
      </c>
      <c r="C2021" s="910"/>
      <c r="D2021" s="888"/>
      <c r="E2021" s="888"/>
      <c r="F2021" s="888"/>
      <c r="G2021" s="888"/>
      <c r="H2021" s="888"/>
      <c r="I2021" s="888"/>
    </row>
    <row r="2022" spans="1:9" s="368" customFormat="1" ht="13.2" customHeight="1" x14ac:dyDescent="0.25">
      <c r="A2022" s="390" t="s">
        <v>1085</v>
      </c>
      <c r="B2022" s="379" t="s">
        <v>1086</v>
      </c>
      <c r="C2022" s="910"/>
      <c r="D2022" s="888"/>
      <c r="E2022" s="888"/>
      <c r="F2022" s="888"/>
      <c r="G2022" s="888"/>
      <c r="H2022" s="888"/>
      <c r="I2022" s="888"/>
    </row>
    <row r="2023" spans="1:9" s="368" customFormat="1" ht="13.2" x14ac:dyDescent="0.25">
      <c r="A2023" s="890" t="s">
        <v>557</v>
      </c>
      <c r="B2023" s="891"/>
      <c r="C2023" s="910"/>
      <c r="D2023" s="889"/>
      <c r="E2023" s="889"/>
      <c r="F2023" s="889"/>
      <c r="G2023" s="889"/>
      <c r="H2023" s="889"/>
      <c r="I2023" s="889"/>
    </row>
    <row r="2024" spans="1:9" s="368" customFormat="1" ht="13.2" x14ac:dyDescent="0.25">
      <c r="A2024" s="392" t="s">
        <v>558</v>
      </c>
      <c r="B2024" s="392" t="s">
        <v>559</v>
      </c>
      <c r="C2024" s="393"/>
      <c r="D2024" s="393"/>
      <c r="E2024" s="393"/>
      <c r="F2024" s="393"/>
      <c r="G2024" s="393"/>
      <c r="H2024" s="393"/>
      <c r="I2024" s="393"/>
    </row>
    <row r="2025" spans="1:9" s="368" customFormat="1" ht="13.2" x14ac:dyDescent="0.25">
      <c r="A2025" s="395" t="s">
        <v>560</v>
      </c>
      <c r="B2025" s="394" t="s">
        <v>1087</v>
      </c>
      <c r="C2025" s="398">
        <v>3</v>
      </c>
      <c r="D2025" s="396">
        <v>3</v>
      </c>
      <c r="E2025" s="396">
        <v>3</v>
      </c>
      <c r="F2025" s="396">
        <v>3</v>
      </c>
      <c r="G2025" s="396">
        <v>3</v>
      </c>
      <c r="H2025" s="398">
        <v>3</v>
      </c>
      <c r="I2025" s="398">
        <v>3</v>
      </c>
    </row>
    <row r="2026" spans="1:9" s="368" customFormat="1" ht="13.2" customHeight="1" x14ac:dyDescent="0.25">
      <c r="A2026" s="395" t="s">
        <v>560</v>
      </c>
      <c r="B2026" s="394" t="s">
        <v>1088</v>
      </c>
      <c r="C2026" s="398">
        <v>295</v>
      </c>
      <c r="D2026" s="396">
        <v>300</v>
      </c>
      <c r="E2026" s="396">
        <v>300</v>
      </c>
      <c r="F2026" s="396">
        <v>300</v>
      </c>
      <c r="G2026" s="396">
        <v>300</v>
      </c>
      <c r="H2026" s="398">
        <v>300</v>
      </c>
      <c r="I2026" s="398">
        <v>300</v>
      </c>
    </row>
    <row r="2027" spans="1:9" s="368" customFormat="1" ht="13.2" x14ac:dyDescent="0.25">
      <c r="A2027" s="395" t="s">
        <v>560</v>
      </c>
      <c r="B2027" s="394" t="s">
        <v>1063</v>
      </c>
      <c r="C2027" s="398"/>
      <c r="D2027" s="396">
        <v>140</v>
      </c>
      <c r="E2027" s="396">
        <v>140</v>
      </c>
      <c r="F2027" s="396">
        <v>140</v>
      </c>
      <c r="G2027" s="396">
        <v>140</v>
      </c>
      <c r="H2027" s="398">
        <v>140</v>
      </c>
      <c r="I2027" s="398">
        <v>140</v>
      </c>
    </row>
    <row r="2028" spans="1:9" s="368" customFormat="1" ht="13.2" x14ac:dyDescent="0.25">
      <c r="A2028" s="395" t="s">
        <v>560</v>
      </c>
      <c r="B2028" s="394" t="s">
        <v>1064</v>
      </c>
      <c r="C2028" s="398"/>
      <c r="D2028" s="396">
        <v>160</v>
      </c>
      <c r="E2028" s="396">
        <v>160</v>
      </c>
      <c r="F2028" s="396">
        <v>160</v>
      </c>
      <c r="G2028" s="396">
        <v>160</v>
      </c>
      <c r="H2028" s="398">
        <v>160</v>
      </c>
      <c r="I2028" s="398">
        <v>160</v>
      </c>
    </row>
    <row r="2029" spans="1:9" s="368" customFormat="1" ht="13.2" customHeight="1" x14ac:dyDescent="0.25">
      <c r="A2029" s="395" t="s">
        <v>560</v>
      </c>
      <c r="B2029" s="394" t="s">
        <v>1081</v>
      </c>
      <c r="C2029" s="398"/>
      <c r="D2029" s="396">
        <v>30</v>
      </c>
      <c r="E2029" s="396">
        <v>30</v>
      </c>
      <c r="F2029" s="396">
        <v>30</v>
      </c>
      <c r="G2029" s="396">
        <v>30</v>
      </c>
      <c r="H2029" s="398">
        <v>30</v>
      </c>
      <c r="I2029" s="398">
        <v>30</v>
      </c>
    </row>
    <row r="2030" spans="1:9" s="368" customFormat="1" ht="13.2" x14ac:dyDescent="0.25">
      <c r="A2030" s="395" t="s">
        <v>560</v>
      </c>
      <c r="B2030" s="394" t="s">
        <v>1063</v>
      </c>
      <c r="C2030" s="398"/>
      <c r="D2030" s="396">
        <v>20</v>
      </c>
      <c r="E2030" s="396">
        <v>20</v>
      </c>
      <c r="F2030" s="396">
        <v>20</v>
      </c>
      <c r="G2030" s="396">
        <v>20</v>
      </c>
      <c r="H2030" s="398">
        <v>20</v>
      </c>
      <c r="I2030" s="398">
        <v>20</v>
      </c>
    </row>
    <row r="2031" spans="1:9" s="368" customFormat="1" ht="13.2" x14ac:dyDescent="0.25">
      <c r="A2031" s="395" t="s">
        <v>560</v>
      </c>
      <c r="B2031" s="394" t="s">
        <v>1064</v>
      </c>
      <c r="C2031" s="398"/>
      <c r="D2031" s="396">
        <v>10</v>
      </c>
      <c r="E2031" s="396">
        <v>10</v>
      </c>
      <c r="F2031" s="396">
        <v>10</v>
      </c>
      <c r="G2031" s="396">
        <v>10</v>
      </c>
      <c r="H2031" s="398">
        <v>10</v>
      </c>
      <c r="I2031" s="398">
        <v>10</v>
      </c>
    </row>
    <row r="2032" spans="1:9" s="368" customFormat="1" ht="26.4" x14ac:dyDescent="0.25">
      <c r="A2032" s="395" t="s">
        <v>603</v>
      </c>
      <c r="B2032" s="394" t="s">
        <v>1089</v>
      </c>
      <c r="C2032" s="398"/>
      <c r="D2032" s="396">
        <v>100</v>
      </c>
      <c r="E2032" s="396">
        <v>100</v>
      </c>
      <c r="F2032" s="396">
        <v>100</v>
      </c>
      <c r="G2032" s="396">
        <v>100</v>
      </c>
      <c r="H2032" s="398">
        <v>100</v>
      </c>
      <c r="I2032" s="398">
        <v>100</v>
      </c>
    </row>
    <row r="2033" spans="1:9" s="368" customFormat="1" ht="13.2" x14ac:dyDescent="0.25">
      <c r="A2033" s="395" t="s">
        <v>603</v>
      </c>
      <c r="B2033" s="394" t="s">
        <v>1063</v>
      </c>
      <c r="C2033" s="398"/>
      <c r="D2033" s="396">
        <v>60</v>
      </c>
      <c r="E2033" s="396">
        <v>60</v>
      </c>
      <c r="F2033" s="396">
        <v>60</v>
      </c>
      <c r="G2033" s="396">
        <v>60</v>
      </c>
      <c r="H2033" s="398">
        <v>60</v>
      </c>
      <c r="I2033" s="398">
        <v>60</v>
      </c>
    </row>
    <row r="2034" spans="1:9" s="368" customFormat="1" ht="13.2" x14ac:dyDescent="0.25">
      <c r="A2034" s="395" t="s">
        <v>603</v>
      </c>
      <c r="B2034" s="394" t="s">
        <v>1064</v>
      </c>
      <c r="C2034" s="398"/>
      <c r="D2034" s="396">
        <v>40</v>
      </c>
      <c r="E2034" s="396">
        <v>40</v>
      </c>
      <c r="F2034" s="396">
        <v>40</v>
      </c>
      <c r="G2034" s="396">
        <v>40</v>
      </c>
      <c r="H2034" s="398">
        <v>40</v>
      </c>
      <c r="I2034" s="398">
        <v>40</v>
      </c>
    </row>
    <row r="2035" spans="1:9" s="368" customFormat="1" ht="26.4" x14ac:dyDescent="0.25">
      <c r="A2035" s="395" t="s">
        <v>603</v>
      </c>
      <c r="B2035" s="394" t="s">
        <v>1090</v>
      </c>
      <c r="C2035" s="398">
        <v>100</v>
      </c>
      <c r="D2035" s="396">
        <v>100</v>
      </c>
      <c r="E2035" s="396">
        <v>100</v>
      </c>
      <c r="F2035" s="396">
        <v>100</v>
      </c>
      <c r="G2035" s="396">
        <v>100</v>
      </c>
      <c r="H2035" s="398">
        <v>100</v>
      </c>
      <c r="I2035" s="398">
        <v>100</v>
      </c>
    </row>
    <row r="2036" spans="1:9" s="368" customFormat="1" ht="13.2" x14ac:dyDescent="0.25">
      <c r="A2036" s="394" t="s">
        <v>563</v>
      </c>
      <c r="B2036" s="453" t="s">
        <v>1083</v>
      </c>
      <c r="C2036" s="398">
        <v>12</v>
      </c>
      <c r="D2036" s="396">
        <v>12</v>
      </c>
      <c r="E2036" s="396">
        <v>12</v>
      </c>
      <c r="F2036" s="396">
        <v>12</v>
      </c>
      <c r="G2036" s="396">
        <v>12</v>
      </c>
      <c r="H2036" s="398">
        <v>12</v>
      </c>
      <c r="I2036" s="398">
        <v>12</v>
      </c>
    </row>
    <row r="2037" spans="1:9" s="368" customFormat="1" ht="13.2" x14ac:dyDescent="0.25">
      <c r="A2037" s="892" t="s">
        <v>565</v>
      </c>
      <c r="B2037" s="893"/>
      <c r="C2037" s="603">
        <f>'Հ3 Մաս 2'!G78</f>
        <v>281725.3</v>
      </c>
      <c r="D2037" s="603">
        <f>'Հ3 Մաս 2'!H78</f>
        <v>355045.7</v>
      </c>
      <c r="E2037" s="603">
        <f>'Հ3 Մաս 2'!I78</f>
        <v>415688.5</v>
      </c>
      <c r="F2037" s="603">
        <f>'Հ3 Մաս 2'!J78</f>
        <v>415688.5</v>
      </c>
      <c r="G2037" s="603">
        <f>'Հ3 Մաս 2'!K78</f>
        <v>415688.5</v>
      </c>
      <c r="H2037" s="603">
        <f>'[2]Havelv 3 մաս 1 և մաս 2 (2)'!J590</f>
        <v>355045.7</v>
      </c>
      <c r="I2037" s="603">
        <f>'[2]Havelv 3 մաս 1 և մաս 2 (2)'!K590</f>
        <v>0</v>
      </c>
    </row>
    <row r="2039" spans="1:9" s="368" customFormat="1" ht="13.2" x14ac:dyDescent="0.25">
      <c r="A2039" s="390" t="s">
        <v>544</v>
      </c>
      <c r="B2039" s="379">
        <v>1141</v>
      </c>
      <c r="C2039" s="910"/>
      <c r="D2039" s="910"/>
      <c r="E2039" s="910"/>
      <c r="F2039" s="910"/>
      <c r="G2039" s="910"/>
      <c r="H2039" s="910"/>
      <c r="I2039" s="910"/>
    </row>
    <row r="2040" spans="1:9" s="368" customFormat="1" ht="13.2" customHeight="1" x14ac:dyDescent="0.25">
      <c r="A2040" s="390" t="s">
        <v>547</v>
      </c>
      <c r="B2040" s="379">
        <v>11018</v>
      </c>
      <c r="C2040" s="920" t="s">
        <v>1478</v>
      </c>
      <c r="D2040" s="887" t="s">
        <v>1479</v>
      </c>
      <c r="E2040" s="887" t="s">
        <v>1480</v>
      </c>
      <c r="F2040" s="887" t="s">
        <v>1481</v>
      </c>
      <c r="G2040" s="887" t="s">
        <v>1482</v>
      </c>
      <c r="H2040" s="916" t="s">
        <v>3</v>
      </c>
      <c r="I2040" s="916" t="s">
        <v>108</v>
      </c>
    </row>
    <row r="2041" spans="1:9" s="368" customFormat="1" ht="13.2" customHeight="1" x14ac:dyDescent="0.25">
      <c r="A2041" s="390" t="s">
        <v>549</v>
      </c>
      <c r="B2041" s="379" t="s">
        <v>1091</v>
      </c>
      <c r="C2041" s="910"/>
      <c r="D2041" s="888"/>
      <c r="E2041" s="888"/>
      <c r="F2041" s="888"/>
      <c r="G2041" s="888"/>
      <c r="H2041" s="888"/>
      <c r="I2041" s="888"/>
    </row>
    <row r="2042" spans="1:9" s="368" customFormat="1" ht="66" x14ac:dyDescent="0.25">
      <c r="A2042" s="390" t="s">
        <v>551</v>
      </c>
      <c r="B2042" s="379" t="s">
        <v>1459</v>
      </c>
      <c r="C2042" s="910"/>
      <c r="D2042" s="888"/>
      <c r="E2042" s="888"/>
      <c r="F2042" s="888"/>
      <c r="G2042" s="888"/>
      <c r="H2042" s="888"/>
      <c r="I2042" s="888"/>
    </row>
    <row r="2043" spans="1:9" s="368" customFormat="1" ht="13.2" x14ac:dyDescent="0.25">
      <c r="A2043" s="390" t="s">
        <v>553</v>
      </c>
      <c r="B2043" s="379" t="s">
        <v>613</v>
      </c>
      <c r="C2043" s="910"/>
      <c r="D2043" s="888"/>
      <c r="E2043" s="888"/>
      <c r="F2043" s="888"/>
      <c r="G2043" s="888"/>
      <c r="H2043" s="888"/>
      <c r="I2043" s="888"/>
    </row>
    <row r="2044" spans="1:9" s="368" customFormat="1" ht="13.2" x14ac:dyDescent="0.25">
      <c r="A2044" s="390" t="s">
        <v>586</v>
      </c>
      <c r="B2044" s="379" t="s">
        <v>1092</v>
      </c>
      <c r="C2044" s="910"/>
      <c r="D2044" s="888"/>
      <c r="E2044" s="888"/>
      <c r="F2044" s="888"/>
      <c r="G2044" s="888"/>
      <c r="H2044" s="888"/>
      <c r="I2044" s="888"/>
    </row>
    <row r="2045" spans="1:9" s="368" customFormat="1" ht="13.2" x14ac:dyDescent="0.25">
      <c r="A2045" s="890" t="s">
        <v>557</v>
      </c>
      <c r="B2045" s="891"/>
      <c r="C2045" s="910"/>
      <c r="D2045" s="889"/>
      <c r="E2045" s="889"/>
      <c r="F2045" s="889"/>
      <c r="G2045" s="889"/>
      <c r="H2045" s="889"/>
      <c r="I2045" s="889"/>
    </row>
    <row r="2046" spans="1:9" s="368" customFormat="1" ht="13.2" x14ac:dyDescent="0.25">
      <c r="A2046" s="392" t="s">
        <v>558</v>
      </c>
      <c r="B2046" s="392" t="s">
        <v>559</v>
      </c>
      <c r="C2046" s="393"/>
      <c r="D2046" s="393"/>
      <c r="E2046" s="393"/>
      <c r="F2046" s="393"/>
      <c r="G2046" s="393"/>
      <c r="H2046" s="393"/>
      <c r="I2046" s="393"/>
    </row>
    <row r="2047" spans="1:9" s="368" customFormat="1" ht="13.2" x14ac:dyDescent="0.25">
      <c r="A2047" s="395" t="s">
        <v>560</v>
      </c>
      <c r="B2047" s="591" t="s">
        <v>1093</v>
      </c>
      <c r="C2047" s="528">
        <v>3610</v>
      </c>
      <c r="D2047" s="438">
        <v>3300</v>
      </c>
      <c r="E2047" s="438">
        <v>4000</v>
      </c>
      <c r="F2047" s="438">
        <v>4000</v>
      </c>
      <c r="G2047" s="438">
        <v>4000</v>
      </c>
      <c r="H2047" s="528">
        <v>4000</v>
      </c>
      <c r="I2047" s="528">
        <v>4000</v>
      </c>
    </row>
    <row r="2048" spans="1:9" s="678" customFormat="1" ht="13.2" x14ac:dyDescent="0.25">
      <c r="A2048" s="675" t="s">
        <v>560</v>
      </c>
      <c r="B2048" s="676" t="s">
        <v>1094</v>
      </c>
      <c r="C2048" s="528">
        <v>2455</v>
      </c>
      <c r="D2048" s="438">
        <v>2800</v>
      </c>
      <c r="E2048" s="438">
        <v>3000</v>
      </c>
      <c r="F2048" s="438">
        <v>3000</v>
      </c>
      <c r="G2048" s="438">
        <v>3000</v>
      </c>
      <c r="H2048" s="677">
        <v>3500</v>
      </c>
      <c r="I2048" s="677">
        <v>3500</v>
      </c>
    </row>
    <row r="2049" spans="1:9" s="678" customFormat="1" ht="13.2" x14ac:dyDescent="0.25">
      <c r="A2049" s="675" t="s">
        <v>560</v>
      </c>
      <c r="B2049" s="676" t="s">
        <v>1063</v>
      </c>
      <c r="C2049" s="528">
        <v>1052</v>
      </c>
      <c r="D2049" s="438">
        <v>1300</v>
      </c>
      <c r="E2049" s="438">
        <v>1500</v>
      </c>
      <c r="F2049" s="438">
        <v>1500</v>
      </c>
      <c r="G2049" s="438">
        <v>1500</v>
      </c>
      <c r="H2049" s="677">
        <v>1800</v>
      </c>
      <c r="I2049" s="677">
        <v>1800</v>
      </c>
    </row>
    <row r="2050" spans="1:9" s="678" customFormat="1" ht="13.2" x14ac:dyDescent="0.25">
      <c r="A2050" s="675" t="s">
        <v>560</v>
      </c>
      <c r="B2050" s="676" t="s">
        <v>1064</v>
      </c>
      <c r="C2050" s="528">
        <v>1403</v>
      </c>
      <c r="D2050" s="438">
        <v>1500</v>
      </c>
      <c r="E2050" s="438">
        <v>1500</v>
      </c>
      <c r="F2050" s="438">
        <v>1500</v>
      </c>
      <c r="G2050" s="438">
        <v>1500</v>
      </c>
      <c r="H2050" s="677">
        <v>1700</v>
      </c>
      <c r="I2050" s="677">
        <v>1700</v>
      </c>
    </row>
    <row r="2051" spans="1:9" s="678" customFormat="1" ht="13.2" x14ac:dyDescent="0.25">
      <c r="A2051" s="675" t="s">
        <v>560</v>
      </c>
      <c r="B2051" s="591" t="s">
        <v>1095</v>
      </c>
      <c r="C2051" s="398">
        <v>1155</v>
      </c>
      <c r="D2051" s="438">
        <v>500</v>
      </c>
      <c r="E2051" s="438">
        <v>1000</v>
      </c>
      <c r="F2051" s="438">
        <v>1000</v>
      </c>
      <c r="G2051" s="438">
        <v>1000</v>
      </c>
      <c r="H2051" s="677">
        <v>500</v>
      </c>
      <c r="I2051" s="677">
        <v>500</v>
      </c>
    </row>
    <row r="2052" spans="1:9" s="678" customFormat="1" ht="12.75" customHeight="1" x14ac:dyDescent="0.25">
      <c r="A2052" s="675" t="s">
        <v>560</v>
      </c>
      <c r="B2052" s="676" t="s">
        <v>1063</v>
      </c>
      <c r="C2052" s="398">
        <v>601</v>
      </c>
      <c r="D2052" s="438">
        <v>250</v>
      </c>
      <c r="E2052" s="438">
        <v>500</v>
      </c>
      <c r="F2052" s="438">
        <v>500</v>
      </c>
      <c r="G2052" s="438">
        <v>500</v>
      </c>
      <c r="H2052" s="677">
        <v>250</v>
      </c>
      <c r="I2052" s="677">
        <v>250</v>
      </c>
    </row>
    <row r="2053" spans="1:9" s="678" customFormat="1" ht="13.2" x14ac:dyDescent="0.25">
      <c r="A2053" s="675" t="s">
        <v>560</v>
      </c>
      <c r="B2053" s="676" t="s">
        <v>1064</v>
      </c>
      <c r="C2053" s="398">
        <v>551</v>
      </c>
      <c r="D2053" s="438">
        <v>250</v>
      </c>
      <c r="E2053" s="438">
        <v>500</v>
      </c>
      <c r="F2053" s="438">
        <v>500</v>
      </c>
      <c r="G2053" s="438">
        <v>500</v>
      </c>
      <c r="H2053" s="677">
        <v>250</v>
      </c>
      <c r="I2053" s="677">
        <v>250</v>
      </c>
    </row>
    <row r="2054" spans="1:9" s="368" customFormat="1" ht="13.2" x14ac:dyDescent="0.25">
      <c r="A2054" s="395" t="s">
        <v>603</v>
      </c>
      <c r="B2054" s="591" t="s">
        <v>1096</v>
      </c>
      <c r="C2054" s="398">
        <v>100</v>
      </c>
      <c r="D2054" s="438">
        <v>100</v>
      </c>
      <c r="E2054" s="438">
        <v>100</v>
      </c>
      <c r="F2054" s="438">
        <v>100</v>
      </c>
      <c r="G2054" s="438">
        <v>100</v>
      </c>
      <c r="H2054" s="528">
        <v>100</v>
      </c>
      <c r="I2054" s="528">
        <v>100</v>
      </c>
    </row>
    <row r="2055" spans="1:9" s="368" customFormat="1" ht="13.2" x14ac:dyDescent="0.25">
      <c r="A2055" s="395" t="s">
        <v>560</v>
      </c>
      <c r="B2055" s="591" t="s">
        <v>1097</v>
      </c>
      <c r="C2055" s="398">
        <v>31</v>
      </c>
      <c r="D2055" s="438">
        <v>28</v>
      </c>
      <c r="E2055" s="438">
        <v>31</v>
      </c>
      <c r="F2055" s="438">
        <v>31</v>
      </c>
      <c r="G2055" s="438">
        <v>31</v>
      </c>
      <c r="H2055" s="528">
        <v>28</v>
      </c>
      <c r="I2055" s="528">
        <v>28</v>
      </c>
    </row>
    <row r="2056" spans="1:9" s="368" customFormat="1" ht="13.2" x14ac:dyDescent="0.25">
      <c r="A2056" s="395" t="s">
        <v>603</v>
      </c>
      <c r="B2056" s="591" t="s">
        <v>1098</v>
      </c>
      <c r="C2056" s="398">
        <v>100</v>
      </c>
      <c r="D2056" s="438">
        <v>100</v>
      </c>
      <c r="E2056" s="438">
        <v>100</v>
      </c>
      <c r="F2056" s="438">
        <v>100</v>
      </c>
      <c r="G2056" s="438">
        <v>100</v>
      </c>
      <c r="H2056" s="528">
        <v>100</v>
      </c>
      <c r="I2056" s="528">
        <v>100</v>
      </c>
    </row>
    <row r="2057" spans="1:9" s="368" customFormat="1" ht="26.4" x14ac:dyDescent="0.25">
      <c r="A2057" s="395" t="s">
        <v>603</v>
      </c>
      <c r="B2057" s="591" t="s">
        <v>1099</v>
      </c>
      <c r="C2057" s="398"/>
      <c r="D2057" s="438">
        <v>100</v>
      </c>
      <c r="E2057" s="438">
        <v>100</v>
      </c>
      <c r="F2057" s="438">
        <v>100</v>
      </c>
      <c r="G2057" s="438">
        <v>100</v>
      </c>
      <c r="H2057" s="528">
        <v>100</v>
      </c>
      <c r="I2057" s="528">
        <v>100</v>
      </c>
    </row>
    <row r="2058" spans="1:9" s="368" customFormat="1" ht="13.2" x14ac:dyDescent="0.25">
      <c r="A2058" s="892" t="s">
        <v>565</v>
      </c>
      <c r="B2058" s="893"/>
      <c r="C2058" s="679">
        <f>'Հ3 Մաս 2'!G79</f>
        <v>501709.72</v>
      </c>
      <c r="D2058" s="679">
        <f>'Հ3 Մաս 2'!H79</f>
        <v>477765.7</v>
      </c>
      <c r="E2058" s="679">
        <f>'Հ3 Մաս 2'!I79</f>
        <v>655062.6</v>
      </c>
      <c r="F2058" s="679">
        <f>'Հ3 Մաս 2'!J79</f>
        <v>655062.6</v>
      </c>
      <c r="G2058" s="679">
        <f>'Հ3 Մաս 2'!K79</f>
        <v>655062.6</v>
      </c>
      <c r="H2058" s="679">
        <f>'[2]Havelv 3 մաս 1 և մաս 2 (2)'!J596</f>
        <v>578300.27</v>
      </c>
      <c r="I2058" s="679">
        <f>'[2]Havelv 3 մաս 1 և մաս 2 (2)'!K596</f>
        <v>0</v>
      </c>
    </row>
    <row r="2059" spans="1:9" s="397" customFormat="1" ht="13.2" x14ac:dyDescent="0.25">
      <c r="A2059" s="400"/>
      <c r="B2059" s="401"/>
      <c r="C2059" s="680"/>
      <c r="D2059" s="681"/>
      <c r="E2059" s="681"/>
      <c r="F2059" s="681"/>
      <c r="G2059" s="681"/>
      <c r="H2059" s="682"/>
    </row>
    <row r="2060" spans="1:9" s="368" customFormat="1" ht="13.2" x14ac:dyDescent="0.25">
      <c r="A2060" s="390" t="s">
        <v>544</v>
      </c>
      <c r="B2060" s="379">
        <v>1141</v>
      </c>
      <c r="C2060" s="910"/>
      <c r="D2060" s="910"/>
      <c r="E2060" s="910"/>
      <c r="F2060" s="910"/>
      <c r="G2060" s="910"/>
      <c r="H2060" s="910"/>
      <c r="I2060" s="910"/>
    </row>
    <row r="2061" spans="1:9" s="368" customFormat="1" ht="13.2" customHeight="1" x14ac:dyDescent="0.25">
      <c r="A2061" s="390" t="s">
        <v>547</v>
      </c>
      <c r="B2061" s="379">
        <v>11020</v>
      </c>
      <c r="C2061" s="920" t="s">
        <v>1478</v>
      </c>
      <c r="D2061" s="887" t="s">
        <v>1479</v>
      </c>
      <c r="E2061" s="887" t="s">
        <v>1480</v>
      </c>
      <c r="F2061" s="887" t="s">
        <v>1481</v>
      </c>
      <c r="G2061" s="887" t="s">
        <v>1482</v>
      </c>
      <c r="H2061" s="916" t="s">
        <v>3</v>
      </c>
      <c r="I2061" s="916" t="s">
        <v>108</v>
      </c>
    </row>
    <row r="2062" spans="1:9" s="368" customFormat="1" ht="13.2" customHeight="1" x14ac:dyDescent="0.25">
      <c r="A2062" s="390" t="s">
        <v>549</v>
      </c>
      <c r="B2062" s="379" t="s">
        <v>1460</v>
      </c>
      <c r="C2062" s="910"/>
      <c r="D2062" s="888"/>
      <c r="E2062" s="888"/>
      <c r="F2062" s="888"/>
      <c r="G2062" s="888"/>
      <c r="H2062" s="888"/>
      <c r="I2062" s="888"/>
    </row>
    <row r="2063" spans="1:9" s="368" customFormat="1" ht="26.4" x14ac:dyDescent="0.25">
      <c r="A2063" s="390" t="s">
        <v>551</v>
      </c>
      <c r="B2063" s="379" t="s">
        <v>1461</v>
      </c>
      <c r="C2063" s="910"/>
      <c r="D2063" s="888"/>
      <c r="E2063" s="888"/>
      <c r="F2063" s="888"/>
      <c r="G2063" s="888"/>
      <c r="H2063" s="888"/>
      <c r="I2063" s="888"/>
    </row>
    <row r="2064" spans="1:9" s="368" customFormat="1" ht="13.2" x14ac:dyDescent="0.25">
      <c r="A2064" s="390" t="s">
        <v>553</v>
      </c>
      <c r="B2064" s="379" t="s">
        <v>613</v>
      </c>
      <c r="C2064" s="910"/>
      <c r="D2064" s="888"/>
      <c r="E2064" s="888"/>
      <c r="F2064" s="888"/>
      <c r="G2064" s="888"/>
      <c r="H2064" s="888"/>
      <c r="I2064" s="888"/>
    </row>
    <row r="2065" spans="1:9" s="368" customFormat="1" ht="13.2" x14ac:dyDescent="0.25">
      <c r="A2065" s="390" t="s">
        <v>586</v>
      </c>
      <c r="B2065" s="379" t="s">
        <v>1462</v>
      </c>
      <c r="C2065" s="910"/>
      <c r="D2065" s="888"/>
      <c r="E2065" s="888"/>
      <c r="F2065" s="888"/>
      <c r="G2065" s="888"/>
      <c r="H2065" s="888"/>
      <c r="I2065" s="888"/>
    </row>
    <row r="2066" spans="1:9" s="368" customFormat="1" ht="13.2" x14ac:dyDescent="0.25">
      <c r="A2066" s="890" t="s">
        <v>557</v>
      </c>
      <c r="B2066" s="891"/>
      <c r="C2066" s="910"/>
      <c r="D2066" s="889"/>
      <c r="E2066" s="889"/>
      <c r="F2066" s="889"/>
      <c r="G2066" s="889"/>
      <c r="H2066" s="889"/>
      <c r="I2066" s="889"/>
    </row>
    <row r="2067" spans="1:9" s="368" customFormat="1" ht="13.2" x14ac:dyDescent="0.25">
      <c r="A2067" s="392" t="s">
        <v>558</v>
      </c>
      <c r="B2067" s="392" t="s">
        <v>559</v>
      </c>
      <c r="C2067" s="393"/>
      <c r="D2067" s="393"/>
      <c r="E2067" s="393"/>
      <c r="F2067" s="393"/>
      <c r="G2067" s="393"/>
      <c r="H2067" s="393"/>
      <c r="I2067" s="393"/>
    </row>
    <row r="2068" spans="1:9" s="368" customFormat="1" ht="13.2" x14ac:dyDescent="0.25">
      <c r="A2068" s="395" t="s">
        <v>560</v>
      </c>
      <c r="B2068" s="591" t="s">
        <v>1100</v>
      </c>
      <c r="C2068" s="528"/>
      <c r="D2068" s="438">
        <v>170</v>
      </c>
      <c r="E2068" s="438">
        <v>170</v>
      </c>
      <c r="F2068" s="438">
        <v>200</v>
      </c>
      <c r="G2068" s="438">
        <v>200</v>
      </c>
      <c r="H2068" s="528">
        <v>4000</v>
      </c>
      <c r="I2068" s="528">
        <v>4000</v>
      </c>
    </row>
    <row r="2069" spans="1:9" s="678" customFormat="1" ht="13.2" x14ac:dyDescent="0.25">
      <c r="A2069" s="675" t="s">
        <v>560</v>
      </c>
      <c r="B2069" s="676" t="s">
        <v>1463</v>
      </c>
      <c r="C2069" s="528"/>
      <c r="D2069" s="438">
        <v>61</v>
      </c>
      <c r="E2069" s="438">
        <v>80.599999999999994</v>
      </c>
      <c r="F2069" s="438"/>
      <c r="G2069" s="438"/>
      <c r="H2069" s="677">
        <v>3500</v>
      </c>
      <c r="I2069" s="677">
        <v>3500</v>
      </c>
    </row>
    <row r="2070" spans="1:9" s="368" customFormat="1" ht="13.2" x14ac:dyDescent="0.25">
      <c r="A2070" s="892" t="s">
        <v>565</v>
      </c>
      <c r="B2070" s="893"/>
      <c r="C2070" s="679">
        <f>'Հ3 Մաս 2'!G80</f>
        <v>0</v>
      </c>
      <c r="D2070" s="679">
        <f>'Հ3 Մաս 2'!H80</f>
        <v>100534.6</v>
      </c>
      <c r="E2070" s="679">
        <f>'Հ3 Մաս 2'!I80</f>
        <v>113424.3</v>
      </c>
      <c r="F2070" s="679">
        <f>'Հ3 Մաս 2'!J80</f>
        <v>228720</v>
      </c>
      <c r="G2070" s="679">
        <f>'Հ3 Մաս 2'!K80</f>
        <v>228720</v>
      </c>
      <c r="H2070" s="679">
        <f>'[2]Havelv 3 մաս 1 և մաս 2 (2)'!I602</f>
        <v>100534.59999999999</v>
      </c>
      <c r="I2070" s="679">
        <f>'[2]Havelv 3 մաս 1 և մաս 2 (2)'!J602</f>
        <v>0</v>
      </c>
    </row>
    <row r="2071" spans="1:9" s="384" customFormat="1" ht="13.2" x14ac:dyDescent="0.25">
      <c r="A2071" s="380"/>
      <c r="B2071" s="435"/>
      <c r="C2071" s="683"/>
      <c r="D2071" s="684"/>
      <c r="E2071" s="684"/>
      <c r="F2071" s="684"/>
      <c r="G2071" s="684"/>
      <c r="H2071" s="685"/>
      <c r="I2071" s="685"/>
    </row>
    <row r="2072" spans="1:9" s="687" customFormat="1" x14ac:dyDescent="0.25">
      <c r="A2072" s="390" t="s">
        <v>544</v>
      </c>
      <c r="B2072" s="379">
        <v>1141</v>
      </c>
      <c r="C2072" s="910"/>
      <c r="D2072" s="910"/>
      <c r="E2072" s="910"/>
      <c r="F2072" s="910"/>
      <c r="G2072" s="910"/>
      <c r="H2072" s="686"/>
      <c r="I2072" s="686"/>
    </row>
    <row r="2073" spans="1:9" s="687" customFormat="1" ht="13.8" customHeight="1" x14ac:dyDescent="0.25">
      <c r="A2073" s="390" t="s">
        <v>547</v>
      </c>
      <c r="B2073" s="688" t="s">
        <v>1686</v>
      </c>
      <c r="C2073" s="920" t="s">
        <v>1478</v>
      </c>
      <c r="D2073" s="920" t="s">
        <v>1479</v>
      </c>
      <c r="E2073" s="920" t="s">
        <v>1480</v>
      </c>
      <c r="F2073" s="920" t="s">
        <v>1481</v>
      </c>
      <c r="G2073" s="920" t="s">
        <v>1482</v>
      </c>
      <c r="H2073" s="949" t="s">
        <v>3</v>
      </c>
      <c r="I2073" s="949" t="s">
        <v>108</v>
      </c>
    </row>
    <row r="2074" spans="1:9" s="687" customFormat="1" ht="26.4" x14ac:dyDescent="0.25">
      <c r="A2074" s="390" t="s">
        <v>549</v>
      </c>
      <c r="B2074" s="688" t="s">
        <v>1687</v>
      </c>
      <c r="C2074" s="910"/>
      <c r="D2074" s="910"/>
      <c r="E2074" s="910"/>
      <c r="F2074" s="910"/>
      <c r="G2074" s="910"/>
      <c r="H2074" s="950"/>
      <c r="I2074" s="950"/>
    </row>
    <row r="2075" spans="1:9" s="687" customFormat="1" ht="52.8" x14ac:dyDescent="0.25">
      <c r="A2075" s="390" t="s">
        <v>551</v>
      </c>
      <c r="B2075" s="379" t="s">
        <v>1688</v>
      </c>
      <c r="C2075" s="910"/>
      <c r="D2075" s="910"/>
      <c r="E2075" s="910"/>
      <c r="F2075" s="910"/>
      <c r="G2075" s="910"/>
      <c r="H2075" s="950"/>
      <c r="I2075" s="950"/>
    </row>
    <row r="2076" spans="1:9" s="687" customFormat="1" x14ac:dyDescent="0.25">
      <c r="A2076" s="390" t="s">
        <v>553</v>
      </c>
      <c r="B2076" s="379" t="s">
        <v>613</v>
      </c>
      <c r="C2076" s="910"/>
      <c r="D2076" s="910"/>
      <c r="E2076" s="910"/>
      <c r="F2076" s="910"/>
      <c r="G2076" s="910"/>
      <c r="H2076" s="950"/>
      <c r="I2076" s="950"/>
    </row>
    <row r="2077" spans="1:9" s="687" customFormat="1" ht="26.4" x14ac:dyDescent="0.25">
      <c r="A2077" s="390" t="s">
        <v>586</v>
      </c>
      <c r="B2077" s="379" t="s">
        <v>1689</v>
      </c>
      <c r="C2077" s="910"/>
      <c r="D2077" s="910"/>
      <c r="E2077" s="910"/>
      <c r="F2077" s="910"/>
      <c r="G2077" s="910"/>
      <c r="H2077" s="950"/>
      <c r="I2077" s="950"/>
    </row>
    <row r="2078" spans="1:9" s="687" customFormat="1" x14ac:dyDescent="0.25">
      <c r="A2078" s="890" t="s">
        <v>557</v>
      </c>
      <c r="B2078" s="891"/>
      <c r="C2078" s="910"/>
      <c r="D2078" s="910"/>
      <c r="E2078" s="910"/>
      <c r="F2078" s="910"/>
      <c r="G2078" s="910"/>
      <c r="H2078" s="951"/>
      <c r="I2078" s="951"/>
    </row>
    <row r="2079" spans="1:9" s="687" customFormat="1" x14ac:dyDescent="0.25">
      <c r="A2079" s="392" t="s">
        <v>558</v>
      </c>
      <c r="B2079" s="392" t="s">
        <v>559</v>
      </c>
      <c r="C2079" s="411"/>
      <c r="D2079" s="393"/>
      <c r="E2079" s="393"/>
      <c r="F2079" s="393"/>
      <c r="G2079" s="393"/>
      <c r="H2079" s="689"/>
      <c r="I2079" s="689"/>
    </row>
    <row r="2080" spans="1:9" s="687" customFormat="1" x14ac:dyDescent="0.25">
      <c r="A2080" s="395" t="s">
        <v>560</v>
      </c>
      <c r="B2080" s="379" t="s">
        <v>1093</v>
      </c>
      <c r="C2080" s="494"/>
      <c r="D2080" s="396"/>
      <c r="E2080" s="396">
        <v>80</v>
      </c>
      <c r="F2080" s="396">
        <v>80</v>
      </c>
      <c r="G2080" s="396">
        <v>80</v>
      </c>
      <c r="H2080" s="690">
        <v>4000</v>
      </c>
      <c r="I2080" s="690">
        <v>4000</v>
      </c>
    </row>
    <row r="2081" spans="1:9" s="687" customFormat="1" x14ac:dyDescent="0.25">
      <c r="A2081" s="395" t="s">
        <v>560</v>
      </c>
      <c r="B2081" s="379" t="s">
        <v>1094</v>
      </c>
      <c r="C2081" s="494"/>
      <c r="D2081" s="396"/>
      <c r="E2081" s="396">
        <v>75</v>
      </c>
      <c r="F2081" s="396">
        <v>75</v>
      </c>
      <c r="G2081" s="396">
        <v>75</v>
      </c>
      <c r="H2081" s="691">
        <v>3500</v>
      </c>
      <c r="I2081" s="691">
        <v>3500</v>
      </c>
    </row>
    <row r="2082" spans="1:9" s="687" customFormat="1" x14ac:dyDescent="0.25">
      <c r="A2082" s="395" t="s">
        <v>560</v>
      </c>
      <c r="B2082" s="379" t="s">
        <v>1063</v>
      </c>
      <c r="C2082" s="494"/>
      <c r="D2082" s="396"/>
      <c r="E2082" s="396">
        <v>45</v>
      </c>
      <c r="F2082" s="396">
        <v>45</v>
      </c>
      <c r="G2082" s="396">
        <v>45</v>
      </c>
      <c r="H2082" s="691">
        <v>1800</v>
      </c>
      <c r="I2082" s="691">
        <v>1800</v>
      </c>
    </row>
    <row r="2083" spans="1:9" s="687" customFormat="1" x14ac:dyDescent="0.25">
      <c r="A2083" s="395" t="s">
        <v>560</v>
      </c>
      <c r="B2083" s="379" t="s">
        <v>1064</v>
      </c>
      <c r="C2083" s="494"/>
      <c r="D2083" s="396"/>
      <c r="E2083" s="396">
        <v>30</v>
      </c>
      <c r="F2083" s="396">
        <v>30</v>
      </c>
      <c r="G2083" s="396">
        <v>30</v>
      </c>
      <c r="H2083" s="691">
        <v>1700</v>
      </c>
      <c r="I2083" s="691">
        <v>1700</v>
      </c>
    </row>
    <row r="2084" spans="1:9" s="687" customFormat="1" x14ac:dyDescent="0.25">
      <c r="A2084" s="395" t="s">
        <v>560</v>
      </c>
      <c r="B2084" s="379" t="s">
        <v>1095</v>
      </c>
      <c r="C2084" s="494"/>
      <c r="D2084" s="396"/>
      <c r="E2084" s="396">
        <v>5</v>
      </c>
      <c r="F2084" s="396">
        <v>5</v>
      </c>
      <c r="G2084" s="396">
        <v>5</v>
      </c>
      <c r="H2084" s="691">
        <v>500</v>
      </c>
      <c r="I2084" s="691">
        <v>500</v>
      </c>
    </row>
    <row r="2085" spans="1:9" s="687" customFormat="1" x14ac:dyDescent="0.25">
      <c r="A2085" s="395" t="s">
        <v>560</v>
      </c>
      <c r="B2085" s="379" t="s">
        <v>1063</v>
      </c>
      <c r="C2085" s="494"/>
      <c r="D2085" s="396"/>
      <c r="E2085" s="396">
        <v>2</v>
      </c>
      <c r="F2085" s="396">
        <v>2</v>
      </c>
      <c r="G2085" s="396">
        <v>2</v>
      </c>
      <c r="H2085" s="691">
        <v>250</v>
      </c>
      <c r="I2085" s="691">
        <v>250</v>
      </c>
    </row>
    <row r="2086" spans="1:9" s="687" customFormat="1" x14ac:dyDescent="0.25">
      <c r="A2086" s="395" t="s">
        <v>560</v>
      </c>
      <c r="B2086" s="379" t="s">
        <v>1064</v>
      </c>
      <c r="C2086" s="494"/>
      <c r="D2086" s="396"/>
      <c r="E2086" s="396">
        <v>3</v>
      </c>
      <c r="F2086" s="396">
        <v>3</v>
      </c>
      <c r="G2086" s="396">
        <v>3</v>
      </c>
      <c r="H2086" s="691">
        <v>250</v>
      </c>
      <c r="I2086" s="691">
        <v>250</v>
      </c>
    </row>
    <row r="2087" spans="1:9" s="687" customFormat="1" x14ac:dyDescent="0.25">
      <c r="A2087" s="395" t="s">
        <v>603</v>
      </c>
      <c r="B2087" s="379" t="s">
        <v>1690</v>
      </c>
      <c r="C2087" s="494"/>
      <c r="D2087" s="396"/>
      <c r="E2087" s="396">
        <v>5</v>
      </c>
      <c r="F2087" s="396">
        <v>5</v>
      </c>
      <c r="G2087" s="396">
        <v>5</v>
      </c>
      <c r="H2087" s="690">
        <v>100</v>
      </c>
      <c r="I2087" s="690">
        <v>100</v>
      </c>
    </row>
    <row r="2088" spans="1:9" s="687" customFormat="1" x14ac:dyDescent="0.25">
      <c r="A2088" s="395" t="s">
        <v>603</v>
      </c>
      <c r="B2088" s="379" t="s">
        <v>1098</v>
      </c>
      <c r="C2088" s="494"/>
      <c r="D2088" s="396"/>
      <c r="E2088" s="396">
        <v>100</v>
      </c>
      <c r="F2088" s="396">
        <v>100</v>
      </c>
      <c r="G2088" s="396">
        <v>100</v>
      </c>
      <c r="H2088" s="690">
        <v>100</v>
      </c>
      <c r="I2088" s="690">
        <v>100</v>
      </c>
    </row>
    <row r="2089" spans="1:9" s="687" customFormat="1" ht="26.4" x14ac:dyDescent="0.25">
      <c r="A2089" s="395" t="s">
        <v>603</v>
      </c>
      <c r="B2089" s="379" t="s">
        <v>1691</v>
      </c>
      <c r="C2089" s="494"/>
      <c r="D2089" s="396"/>
      <c r="E2089" s="396">
        <v>100</v>
      </c>
      <c r="F2089" s="396">
        <v>100</v>
      </c>
      <c r="G2089" s="396">
        <v>100</v>
      </c>
      <c r="H2089" s="690">
        <v>100</v>
      </c>
      <c r="I2089" s="690">
        <v>100</v>
      </c>
    </row>
    <row r="2090" spans="1:9" s="687" customFormat="1" ht="14.4" customHeight="1" x14ac:dyDescent="0.25">
      <c r="A2090" s="395" t="s">
        <v>563</v>
      </c>
      <c r="B2090" s="379" t="s">
        <v>1056</v>
      </c>
      <c r="C2090" s="494"/>
      <c r="D2090" s="396"/>
      <c r="E2090" s="396">
        <v>12</v>
      </c>
      <c r="F2090" s="396">
        <v>12</v>
      </c>
      <c r="G2090" s="396">
        <v>12</v>
      </c>
      <c r="H2090" s="690"/>
      <c r="I2090" s="690"/>
    </row>
    <row r="2091" spans="1:9" s="693" customFormat="1" ht="13.2" customHeight="1" x14ac:dyDescent="0.25">
      <c r="A2091" s="892" t="s">
        <v>565</v>
      </c>
      <c r="B2091" s="893"/>
      <c r="C2091" s="679">
        <f>'Հ3 Մաս 2'!G81</f>
        <v>0</v>
      </c>
      <c r="D2091" s="679">
        <f>'Հ3 Մաս 2'!H81</f>
        <v>0</v>
      </c>
      <c r="E2091" s="679">
        <f>'Հ3 Մաս 2'!I81</f>
        <v>417192</v>
      </c>
      <c r="F2091" s="679">
        <f>'Հ3 Մաս 2'!J81</f>
        <v>417192</v>
      </c>
      <c r="G2091" s="679">
        <f>'Հ3 Մաս 2'!K81</f>
        <v>417192</v>
      </c>
      <c r="H2091" s="692">
        <f>'[2]Havelv 3 մաս 1 և մաս 2 (2)'!J592</f>
        <v>0</v>
      </c>
      <c r="I2091" s="692">
        <f>'[2]Havelv 3 մաս 1 և մաս 2 (2)'!K592</f>
        <v>0</v>
      </c>
    </row>
    <row r="2092" spans="1:9" s="699" customFormat="1" ht="13.2" x14ac:dyDescent="0.25">
      <c r="A2092" s="694"/>
      <c r="B2092" s="695"/>
      <c r="C2092" s="696"/>
      <c r="D2092" s="697"/>
      <c r="E2092" s="698"/>
      <c r="F2092" s="698"/>
      <c r="G2092" s="698"/>
      <c r="H2092" s="697"/>
      <c r="I2092" s="697"/>
    </row>
    <row r="2093" spans="1:9" s="368" customFormat="1" ht="13.2" x14ac:dyDescent="0.25">
      <c r="A2093" s="390" t="s">
        <v>544</v>
      </c>
      <c r="B2093" s="379">
        <v>1141</v>
      </c>
      <c r="C2093" s="910"/>
      <c r="D2093" s="910"/>
      <c r="E2093" s="910"/>
      <c r="F2093" s="910"/>
      <c r="G2093" s="910"/>
      <c r="H2093" s="910"/>
      <c r="I2093" s="910"/>
    </row>
    <row r="2094" spans="1:9" s="368" customFormat="1" ht="13.2" customHeight="1" x14ac:dyDescent="0.25">
      <c r="A2094" s="390" t="s">
        <v>547</v>
      </c>
      <c r="B2094" s="379">
        <v>12001</v>
      </c>
      <c r="C2094" s="920" t="s">
        <v>1478</v>
      </c>
      <c r="D2094" s="887" t="s">
        <v>1479</v>
      </c>
      <c r="E2094" s="887" t="s">
        <v>1480</v>
      </c>
      <c r="F2094" s="887" t="s">
        <v>1481</v>
      </c>
      <c r="G2094" s="887" t="s">
        <v>1482</v>
      </c>
      <c r="H2094" s="916" t="s">
        <v>3</v>
      </c>
      <c r="I2094" s="916" t="s">
        <v>108</v>
      </c>
    </row>
    <row r="2095" spans="1:9" s="368" customFormat="1" ht="39.6" customHeight="1" x14ac:dyDescent="0.25">
      <c r="A2095" s="390" t="s">
        <v>549</v>
      </c>
      <c r="B2095" s="379" t="s">
        <v>1101</v>
      </c>
      <c r="C2095" s="910"/>
      <c r="D2095" s="888"/>
      <c r="E2095" s="888"/>
      <c r="F2095" s="888"/>
      <c r="G2095" s="888"/>
      <c r="H2095" s="888"/>
      <c r="I2095" s="888"/>
    </row>
    <row r="2096" spans="1:9" s="368" customFormat="1" ht="52.8" x14ac:dyDescent="0.25">
      <c r="A2096" s="390" t="s">
        <v>551</v>
      </c>
      <c r="B2096" s="379" t="s">
        <v>1102</v>
      </c>
      <c r="C2096" s="910"/>
      <c r="D2096" s="888"/>
      <c r="E2096" s="888"/>
      <c r="F2096" s="888"/>
      <c r="G2096" s="888"/>
      <c r="H2096" s="888"/>
      <c r="I2096" s="888"/>
    </row>
    <row r="2097" spans="1:9" s="368" customFormat="1" ht="13.2" customHeight="1" x14ac:dyDescent="0.25">
      <c r="A2097" s="390" t="s">
        <v>553</v>
      </c>
      <c r="B2097" s="379" t="s">
        <v>1001</v>
      </c>
      <c r="C2097" s="910"/>
      <c r="D2097" s="888"/>
      <c r="E2097" s="888"/>
      <c r="F2097" s="888"/>
      <c r="G2097" s="888"/>
      <c r="H2097" s="888"/>
      <c r="I2097" s="888"/>
    </row>
    <row r="2098" spans="1:9" s="368" customFormat="1" ht="26.4" x14ac:dyDescent="0.25">
      <c r="A2098" s="390" t="s">
        <v>646</v>
      </c>
      <c r="B2098" s="379" t="s">
        <v>1103</v>
      </c>
      <c r="C2098" s="910"/>
      <c r="D2098" s="888"/>
      <c r="E2098" s="888"/>
      <c r="F2098" s="888"/>
      <c r="G2098" s="888"/>
      <c r="H2098" s="888"/>
      <c r="I2098" s="888"/>
    </row>
    <row r="2099" spans="1:9" s="368" customFormat="1" ht="13.2" x14ac:dyDescent="0.25">
      <c r="A2099" s="890" t="s">
        <v>557</v>
      </c>
      <c r="B2099" s="891"/>
      <c r="C2099" s="910"/>
      <c r="D2099" s="889"/>
      <c r="E2099" s="889"/>
      <c r="F2099" s="889"/>
      <c r="G2099" s="889"/>
      <c r="H2099" s="889"/>
      <c r="I2099" s="889"/>
    </row>
    <row r="2100" spans="1:9" s="368" customFormat="1" ht="13.2" x14ac:dyDescent="0.25">
      <c r="A2100" s="392" t="s">
        <v>558</v>
      </c>
      <c r="B2100" s="392" t="s">
        <v>559</v>
      </c>
      <c r="C2100" s="393"/>
      <c r="D2100" s="393"/>
      <c r="E2100" s="393"/>
      <c r="F2100" s="393"/>
      <c r="G2100" s="393"/>
      <c r="H2100" s="393"/>
      <c r="I2100" s="393"/>
    </row>
    <row r="2101" spans="1:9" s="368" customFormat="1" ht="26.4" x14ac:dyDescent="0.25">
      <c r="A2101" s="395" t="s">
        <v>560</v>
      </c>
      <c r="B2101" s="591" t="s">
        <v>1104</v>
      </c>
      <c r="C2101" s="398">
        <v>250</v>
      </c>
      <c r="D2101" s="396">
        <v>250</v>
      </c>
      <c r="E2101" s="396">
        <v>250</v>
      </c>
      <c r="F2101" s="396">
        <v>250</v>
      </c>
      <c r="G2101" s="396">
        <v>250</v>
      </c>
      <c r="H2101" s="398">
        <v>250</v>
      </c>
      <c r="I2101" s="398">
        <v>250</v>
      </c>
    </row>
    <row r="2102" spans="1:9" s="368" customFormat="1" ht="13.2" x14ac:dyDescent="0.25">
      <c r="A2102" s="395" t="s">
        <v>560</v>
      </c>
      <c r="B2102" s="676" t="s">
        <v>1063</v>
      </c>
      <c r="C2102" s="398"/>
      <c r="D2102" s="700">
        <v>130</v>
      </c>
      <c r="E2102" s="396">
        <v>130</v>
      </c>
      <c r="F2102" s="396">
        <v>130</v>
      </c>
      <c r="G2102" s="396">
        <v>130</v>
      </c>
      <c r="H2102" s="398">
        <v>200</v>
      </c>
      <c r="I2102" s="398">
        <v>200</v>
      </c>
    </row>
    <row r="2103" spans="1:9" s="368" customFormat="1" ht="13.2" x14ac:dyDescent="0.25">
      <c r="A2103" s="395" t="s">
        <v>560</v>
      </c>
      <c r="B2103" s="676" t="s">
        <v>1064</v>
      </c>
      <c r="C2103" s="398"/>
      <c r="D2103" s="700">
        <v>120</v>
      </c>
      <c r="E2103" s="396">
        <v>120</v>
      </c>
      <c r="F2103" s="396">
        <v>120</v>
      </c>
      <c r="G2103" s="396">
        <v>120</v>
      </c>
      <c r="H2103" s="398">
        <v>150</v>
      </c>
      <c r="I2103" s="398">
        <v>150</v>
      </c>
    </row>
    <row r="2104" spans="1:9" s="368" customFormat="1" ht="13.2" x14ac:dyDescent="0.25">
      <c r="A2104" s="395" t="s">
        <v>560</v>
      </c>
      <c r="B2104" s="591" t="s">
        <v>1105</v>
      </c>
      <c r="C2104" s="398"/>
      <c r="D2104" s="396">
        <v>231</v>
      </c>
      <c r="E2104" s="396">
        <v>231</v>
      </c>
      <c r="F2104" s="396">
        <v>231</v>
      </c>
      <c r="G2104" s="396">
        <v>231</v>
      </c>
      <c r="H2104" s="398">
        <v>231</v>
      </c>
      <c r="I2104" s="398">
        <v>231</v>
      </c>
    </row>
    <row r="2105" spans="1:9" s="368" customFormat="1" ht="13.2" x14ac:dyDescent="0.25">
      <c r="A2105" s="395" t="s">
        <v>560</v>
      </c>
      <c r="B2105" s="591" t="s">
        <v>1063</v>
      </c>
      <c r="C2105" s="398"/>
      <c r="D2105" s="396">
        <v>120</v>
      </c>
      <c r="E2105" s="396">
        <v>120</v>
      </c>
      <c r="F2105" s="396">
        <v>120</v>
      </c>
      <c r="G2105" s="396">
        <v>120</v>
      </c>
      <c r="H2105" s="398">
        <v>120</v>
      </c>
      <c r="I2105" s="398">
        <v>120</v>
      </c>
    </row>
    <row r="2106" spans="1:9" s="368" customFormat="1" ht="13.2" x14ac:dyDescent="0.25">
      <c r="A2106" s="395" t="s">
        <v>560</v>
      </c>
      <c r="B2106" s="591" t="s">
        <v>1064</v>
      </c>
      <c r="C2106" s="398"/>
      <c r="D2106" s="396">
        <v>111</v>
      </c>
      <c r="E2106" s="396">
        <v>111</v>
      </c>
      <c r="F2106" s="396">
        <v>111</v>
      </c>
      <c r="G2106" s="396">
        <v>111</v>
      </c>
      <c r="H2106" s="398">
        <v>111</v>
      </c>
      <c r="I2106" s="398">
        <v>111</v>
      </c>
    </row>
    <row r="2107" spans="1:9" s="368" customFormat="1" ht="13.2" x14ac:dyDescent="0.25">
      <c r="A2107" s="395" t="s">
        <v>563</v>
      </c>
      <c r="B2107" s="591" t="s">
        <v>1106</v>
      </c>
      <c r="C2107" s="398">
        <v>1</v>
      </c>
      <c r="D2107" s="396">
        <v>1</v>
      </c>
      <c r="E2107" s="396">
        <v>1</v>
      </c>
      <c r="F2107" s="396">
        <v>1</v>
      </c>
      <c r="G2107" s="396">
        <v>1</v>
      </c>
      <c r="H2107" s="398">
        <v>1</v>
      </c>
      <c r="I2107" s="398">
        <v>1</v>
      </c>
    </row>
    <row r="2108" spans="1:9" s="368" customFormat="1" ht="13.2" customHeight="1" x14ac:dyDescent="0.25">
      <c r="A2108" s="892" t="s">
        <v>565</v>
      </c>
      <c r="B2108" s="893"/>
      <c r="C2108" s="679">
        <f>'Հ3 Մաս 2'!G82</f>
        <v>26535</v>
      </c>
      <c r="D2108" s="679">
        <f>'Հ3 Մաս 2'!H82</f>
        <v>31392</v>
      </c>
      <c r="E2108" s="679">
        <f>'Հ3 Մաս 2'!I82</f>
        <v>31392</v>
      </c>
      <c r="F2108" s="679">
        <f>'Հ3 Մաս 2'!J82</f>
        <v>31392</v>
      </c>
      <c r="G2108" s="679">
        <f>'Հ3 Մաս 2'!K82</f>
        <v>31392</v>
      </c>
      <c r="H2108" s="679">
        <f>'[3]Havelv 3 մաս 1 և մաս 2'!J601</f>
        <v>31392</v>
      </c>
      <c r="I2108" s="679">
        <f>'[3]Havelv 3 մաս 1 և մաս 2'!K601</f>
        <v>31392</v>
      </c>
    </row>
    <row r="2109" spans="1:9" ht="13.8" hidden="1" customHeight="1" x14ac:dyDescent="0.25">
      <c r="C2109" s="524"/>
      <c r="D2109" s="525"/>
      <c r="E2109" s="525"/>
      <c r="F2109" s="525"/>
      <c r="G2109" s="525"/>
      <c r="H2109" s="526"/>
    </row>
    <row r="2110" spans="1:9" s="368" customFormat="1" ht="13.2" hidden="1" customHeight="1" x14ac:dyDescent="0.25">
      <c r="A2110" s="390" t="s">
        <v>544</v>
      </c>
      <c r="B2110" s="388">
        <v>1141</v>
      </c>
      <c r="C2110" s="567"/>
      <c r="D2110" s="568"/>
      <c r="E2110" s="568"/>
      <c r="F2110" s="568"/>
      <c r="G2110" s="370"/>
    </row>
    <row r="2111" spans="1:9" s="368" customFormat="1" ht="13.2" hidden="1" customHeight="1" x14ac:dyDescent="0.25">
      <c r="A2111" s="390" t="s">
        <v>547</v>
      </c>
      <c r="B2111" s="477">
        <v>12002</v>
      </c>
      <c r="C2111" s="943" t="str">
        <f t="shared" ref="C2111:H2111" si="4">C2040</f>
        <v>2024Ã. (÷³ëï³óÇ )</v>
      </c>
      <c r="D2111" s="659"/>
      <c r="E2111" s="659"/>
      <c r="F2111" s="659"/>
      <c r="G2111" s="916" t="str">
        <f t="shared" si="4"/>
        <v>2028Ã.</v>
      </c>
      <c r="H2111" s="916" t="str">
        <f t="shared" si="4"/>
        <v>2026թ</v>
      </c>
    </row>
    <row r="2112" spans="1:9" s="368" customFormat="1" ht="39.6" hidden="1" customHeight="1" x14ac:dyDescent="0.25">
      <c r="A2112" s="390" t="s">
        <v>549</v>
      </c>
      <c r="B2112" s="388" t="s">
        <v>1107</v>
      </c>
      <c r="C2112" s="914"/>
      <c r="D2112" s="410"/>
      <c r="E2112" s="410"/>
      <c r="F2112" s="410"/>
      <c r="G2112" s="888"/>
      <c r="H2112" s="888"/>
    </row>
    <row r="2113" spans="1:8" s="368" customFormat="1" ht="52.95" hidden="1" customHeight="1" x14ac:dyDescent="0.25">
      <c r="A2113" s="390" t="s">
        <v>551</v>
      </c>
      <c r="B2113" s="388" t="s">
        <v>1108</v>
      </c>
      <c r="C2113" s="914"/>
      <c r="D2113" s="410"/>
      <c r="E2113" s="410"/>
      <c r="F2113" s="410"/>
      <c r="G2113" s="888"/>
      <c r="H2113" s="888"/>
    </row>
    <row r="2114" spans="1:8" s="368" customFormat="1" ht="13.2" hidden="1" customHeight="1" x14ac:dyDescent="0.25">
      <c r="A2114" s="390" t="s">
        <v>553</v>
      </c>
      <c r="B2114" s="388" t="s">
        <v>1001</v>
      </c>
      <c r="C2114" s="914"/>
      <c r="D2114" s="410"/>
      <c r="E2114" s="410"/>
      <c r="F2114" s="410"/>
      <c r="G2114" s="888"/>
      <c r="H2114" s="888"/>
    </row>
    <row r="2115" spans="1:8" s="368" customFormat="1" ht="52.95" hidden="1" customHeight="1" x14ac:dyDescent="0.25">
      <c r="A2115" s="390" t="s">
        <v>646</v>
      </c>
      <c r="B2115" s="388" t="s">
        <v>1109</v>
      </c>
      <c r="C2115" s="914"/>
      <c r="D2115" s="410"/>
      <c r="E2115" s="410"/>
      <c r="F2115" s="410"/>
      <c r="G2115" s="888"/>
      <c r="H2115" s="888"/>
    </row>
    <row r="2116" spans="1:8" s="368" customFormat="1" ht="13.2" hidden="1" customHeight="1" x14ac:dyDescent="0.25">
      <c r="A2116" s="890" t="s">
        <v>557</v>
      </c>
      <c r="B2116" s="891"/>
      <c r="C2116" s="915"/>
      <c r="D2116" s="393"/>
      <c r="E2116" s="393"/>
      <c r="F2116" s="393"/>
      <c r="G2116" s="889"/>
      <c r="H2116" s="889"/>
    </row>
    <row r="2117" spans="1:8" s="368" customFormat="1" ht="13.2" hidden="1" customHeight="1" x14ac:dyDescent="0.25">
      <c r="A2117" s="392" t="s">
        <v>558</v>
      </c>
      <c r="B2117" s="392" t="s">
        <v>559</v>
      </c>
      <c r="C2117" s="411"/>
      <c r="D2117" s="393"/>
      <c r="E2117" s="393"/>
      <c r="F2117" s="393"/>
      <c r="G2117" s="393"/>
      <c r="H2117" s="393"/>
    </row>
    <row r="2118" spans="1:8" s="368" customFormat="1" ht="42" hidden="1" customHeight="1" x14ac:dyDescent="0.25">
      <c r="A2118" s="660" t="s">
        <v>560</v>
      </c>
      <c r="B2118" s="701" t="s">
        <v>1104</v>
      </c>
      <c r="C2118" s="702"/>
      <c r="D2118" s="703"/>
      <c r="E2118" s="703"/>
      <c r="F2118" s="703"/>
      <c r="G2118" s="703"/>
      <c r="H2118" s="704"/>
    </row>
    <row r="2119" spans="1:8" s="368" customFormat="1" ht="13.2" hidden="1" customHeight="1" x14ac:dyDescent="0.25">
      <c r="A2119" s="660" t="s">
        <v>560</v>
      </c>
      <c r="B2119" s="701" t="s">
        <v>1063</v>
      </c>
      <c r="C2119" s="702"/>
      <c r="D2119" s="703"/>
      <c r="E2119" s="703"/>
      <c r="F2119" s="703"/>
      <c r="G2119" s="703"/>
      <c r="H2119" s="704"/>
    </row>
    <row r="2120" spans="1:8" s="368" customFormat="1" ht="13.2" hidden="1" customHeight="1" x14ac:dyDescent="0.25">
      <c r="A2120" s="660" t="s">
        <v>560</v>
      </c>
      <c r="B2120" s="701" t="s">
        <v>1064</v>
      </c>
      <c r="C2120" s="702"/>
      <c r="D2120" s="703"/>
      <c r="E2120" s="703"/>
      <c r="F2120" s="703"/>
      <c r="G2120" s="703"/>
      <c r="H2120" s="704"/>
    </row>
    <row r="2121" spans="1:8" s="368" customFormat="1" ht="26.4" hidden="1" customHeight="1" x14ac:dyDescent="0.25">
      <c r="A2121" s="660" t="s">
        <v>560</v>
      </c>
      <c r="B2121" s="701" t="s">
        <v>1105</v>
      </c>
      <c r="C2121" s="702"/>
      <c r="D2121" s="703"/>
      <c r="E2121" s="703"/>
      <c r="F2121" s="703"/>
      <c r="G2121" s="703"/>
      <c r="H2121" s="704"/>
    </row>
    <row r="2122" spans="1:8" s="368" customFormat="1" ht="13.2" hidden="1" customHeight="1" x14ac:dyDescent="0.25">
      <c r="A2122" s="660" t="s">
        <v>560</v>
      </c>
      <c r="B2122" s="701" t="s">
        <v>1063</v>
      </c>
      <c r="C2122" s="702"/>
      <c r="D2122" s="703"/>
      <c r="E2122" s="703"/>
      <c r="F2122" s="703"/>
      <c r="G2122" s="703"/>
      <c r="H2122" s="704"/>
    </row>
    <row r="2123" spans="1:8" s="368" customFormat="1" ht="13.2" hidden="1" customHeight="1" x14ac:dyDescent="0.25">
      <c r="A2123" s="660" t="s">
        <v>560</v>
      </c>
      <c r="B2123" s="701" t="s">
        <v>1064</v>
      </c>
      <c r="C2123" s="702"/>
      <c r="D2123" s="703"/>
      <c r="E2123" s="703"/>
      <c r="F2123" s="703"/>
      <c r="G2123" s="703"/>
      <c r="H2123" s="704"/>
    </row>
    <row r="2124" spans="1:8" s="368" customFormat="1" ht="13.2" hidden="1" customHeight="1" x14ac:dyDescent="0.25">
      <c r="A2124" s="660" t="s">
        <v>563</v>
      </c>
      <c r="B2124" s="701" t="s">
        <v>1106</v>
      </c>
      <c r="C2124" s="702"/>
      <c r="D2124" s="703"/>
      <c r="E2124" s="703"/>
      <c r="F2124" s="703"/>
      <c r="G2124" s="703"/>
      <c r="H2124" s="704"/>
    </row>
    <row r="2125" spans="1:8" s="368" customFormat="1" ht="13.2" hidden="1" customHeight="1" x14ac:dyDescent="0.25">
      <c r="A2125" s="892" t="s">
        <v>565</v>
      </c>
      <c r="B2125" s="893"/>
      <c r="C2125" s="705">
        <v>0</v>
      </c>
      <c r="D2125" s="706"/>
      <c r="E2125" s="706"/>
      <c r="F2125" s="706"/>
      <c r="G2125" s="706">
        <v>0</v>
      </c>
      <c r="H2125" s="707">
        <v>0</v>
      </c>
    </row>
    <row r="2126" spans="1:8" ht="13.95" hidden="1" customHeight="1" x14ac:dyDescent="0.25">
      <c r="C2126" s="524"/>
      <c r="D2126" s="525"/>
      <c r="E2126" s="525"/>
      <c r="F2126" s="525"/>
      <c r="G2126" s="525"/>
      <c r="H2126" s="526"/>
    </row>
    <row r="2127" spans="1:8" s="368" customFormat="1" ht="13.2" hidden="1" customHeight="1" x14ac:dyDescent="0.25">
      <c r="A2127" s="390" t="s">
        <v>677</v>
      </c>
      <c r="B2127" s="657" t="s">
        <v>836</v>
      </c>
      <c r="C2127" s="371"/>
      <c r="D2127" s="372"/>
      <c r="E2127" s="372"/>
      <c r="F2127" s="372"/>
      <c r="G2127" s="372"/>
      <c r="H2127" s="397"/>
    </row>
    <row r="2128" spans="1:8" s="368" customFormat="1" ht="26.4" hidden="1" customHeight="1" x14ac:dyDescent="0.25">
      <c r="A2128" s="390" t="s">
        <v>814</v>
      </c>
      <c r="B2128" s="560">
        <v>104016</v>
      </c>
      <c r="C2128" s="369"/>
      <c r="D2128" s="370"/>
      <c r="E2128" s="370"/>
      <c r="F2128" s="370"/>
      <c r="G2128" s="370"/>
    </row>
    <row r="2129" spans="1:9" s="368" customFormat="1" ht="26.4" hidden="1" customHeight="1" x14ac:dyDescent="0.25">
      <c r="A2129" s="390" t="s">
        <v>815</v>
      </c>
      <c r="B2129" s="658" t="s">
        <v>1057</v>
      </c>
      <c r="C2129" s="369"/>
      <c r="D2129" s="370"/>
      <c r="E2129" s="370"/>
      <c r="F2129" s="370"/>
      <c r="G2129" s="370"/>
    </row>
    <row r="2130" spans="1:9" s="368" customFormat="1" ht="13.2" hidden="1" customHeight="1" x14ac:dyDescent="0.25">
      <c r="A2130" s="390" t="s">
        <v>544</v>
      </c>
      <c r="B2130" s="388">
        <v>1141</v>
      </c>
      <c r="C2130" s="567"/>
      <c r="D2130" s="568"/>
      <c r="E2130" s="568"/>
      <c r="F2130" s="568"/>
      <c r="G2130" s="370"/>
    </row>
    <row r="2131" spans="1:9" s="368" customFormat="1" ht="13.2" hidden="1" customHeight="1" x14ac:dyDescent="0.25">
      <c r="A2131" s="390" t="s">
        <v>547</v>
      </c>
      <c r="B2131" s="477">
        <v>12002</v>
      </c>
      <c r="C2131" s="943" t="str">
        <f t="shared" ref="C2131:H2131" si="5">C2111</f>
        <v>2024Ã. (÷³ëï³óÇ )</v>
      </c>
      <c r="D2131" s="659"/>
      <c r="E2131" s="659"/>
      <c r="F2131" s="659"/>
      <c r="G2131" s="916" t="str">
        <f t="shared" si="5"/>
        <v>2028Ã.</v>
      </c>
      <c r="H2131" s="916" t="str">
        <f t="shared" si="5"/>
        <v>2026թ</v>
      </c>
    </row>
    <row r="2132" spans="1:9" s="368" customFormat="1" ht="39.6" hidden="1" customHeight="1" x14ac:dyDescent="0.25">
      <c r="A2132" s="390" t="s">
        <v>549</v>
      </c>
      <c r="B2132" s="477" t="s">
        <v>1110</v>
      </c>
      <c r="C2132" s="914"/>
      <c r="D2132" s="410"/>
      <c r="E2132" s="410"/>
      <c r="F2132" s="410"/>
      <c r="G2132" s="888"/>
      <c r="H2132" s="888"/>
    </row>
    <row r="2133" spans="1:9" s="368" customFormat="1" ht="75" hidden="1" customHeight="1" x14ac:dyDescent="0.25">
      <c r="A2133" s="390" t="s">
        <v>551</v>
      </c>
      <c r="B2133" s="477" t="s">
        <v>1111</v>
      </c>
      <c r="C2133" s="914"/>
      <c r="D2133" s="410"/>
      <c r="E2133" s="410"/>
      <c r="F2133" s="410"/>
      <c r="G2133" s="888"/>
      <c r="H2133" s="888"/>
    </row>
    <row r="2134" spans="1:9" s="368" customFormat="1" ht="13.2" hidden="1" customHeight="1" x14ac:dyDescent="0.25">
      <c r="A2134" s="390" t="s">
        <v>553</v>
      </c>
      <c r="B2134" s="388" t="s">
        <v>1001</v>
      </c>
      <c r="C2134" s="914"/>
      <c r="D2134" s="410"/>
      <c r="E2134" s="410"/>
      <c r="F2134" s="410"/>
      <c r="G2134" s="888"/>
      <c r="H2134" s="888"/>
    </row>
    <row r="2135" spans="1:9" s="368" customFormat="1" ht="52.95" hidden="1" customHeight="1" x14ac:dyDescent="0.25">
      <c r="A2135" s="390" t="s">
        <v>646</v>
      </c>
      <c r="B2135" s="388" t="s">
        <v>1112</v>
      </c>
      <c r="C2135" s="914"/>
      <c r="D2135" s="410"/>
      <c r="E2135" s="410"/>
      <c r="F2135" s="410"/>
      <c r="G2135" s="888"/>
      <c r="H2135" s="888"/>
    </row>
    <row r="2136" spans="1:9" s="368" customFormat="1" ht="13.2" hidden="1" customHeight="1" x14ac:dyDescent="0.25">
      <c r="A2136" s="890" t="s">
        <v>557</v>
      </c>
      <c r="B2136" s="891"/>
      <c r="C2136" s="915"/>
      <c r="D2136" s="393"/>
      <c r="E2136" s="393"/>
      <c r="F2136" s="393"/>
      <c r="G2136" s="889"/>
      <c r="H2136" s="889"/>
    </row>
    <row r="2137" spans="1:9" s="368" customFormat="1" ht="13.2" hidden="1" customHeight="1" x14ac:dyDescent="0.25">
      <c r="A2137" s="947" t="s">
        <v>1113</v>
      </c>
      <c r="B2137" s="948"/>
      <c r="C2137" s="421"/>
      <c r="D2137" s="422"/>
      <c r="E2137" s="422"/>
      <c r="F2137" s="422"/>
      <c r="G2137" s="422"/>
      <c r="H2137" s="423"/>
    </row>
    <row r="2138" spans="1:9" s="368" customFormat="1" ht="13.2" hidden="1" customHeight="1" x14ac:dyDescent="0.25">
      <c r="A2138" s="892" t="s">
        <v>565</v>
      </c>
      <c r="B2138" s="893"/>
      <c r="C2138" s="708" t="e">
        <v>#REF!</v>
      </c>
      <c r="D2138" s="709"/>
      <c r="E2138" s="709"/>
      <c r="F2138" s="709"/>
      <c r="G2138" s="709" t="e">
        <v>#REF!</v>
      </c>
      <c r="H2138" s="710" t="e">
        <v>#REF!</v>
      </c>
    </row>
    <row r="2139" spans="1:9" hidden="1" x14ac:dyDescent="0.25"/>
    <row r="2140" spans="1:9" s="368" customFormat="1" ht="13.2" hidden="1" x14ac:dyDescent="0.25">
      <c r="A2140" s="390" t="s">
        <v>544</v>
      </c>
      <c r="B2140" s="379">
        <v>1141</v>
      </c>
      <c r="C2140" s="924"/>
      <c r="D2140" s="924"/>
      <c r="E2140" s="924"/>
      <c r="F2140" s="924"/>
      <c r="G2140" s="924"/>
      <c r="H2140" s="924"/>
      <c r="I2140" s="924"/>
    </row>
    <row r="2141" spans="1:9" s="368" customFormat="1" ht="13.2" hidden="1" customHeight="1" x14ac:dyDescent="0.25">
      <c r="A2141" s="390" t="s">
        <v>547</v>
      </c>
      <c r="B2141" s="379">
        <v>12003</v>
      </c>
      <c r="C2141" s="913" t="s">
        <v>1321</v>
      </c>
      <c r="D2141" s="409"/>
      <c r="E2141" s="409"/>
      <c r="F2141" s="409"/>
      <c r="G2141" s="916" t="s">
        <v>573</v>
      </c>
      <c r="H2141" s="916" t="s">
        <v>3</v>
      </c>
      <c r="I2141" s="916" t="s">
        <v>108</v>
      </c>
    </row>
    <row r="2142" spans="1:9" s="368" customFormat="1" ht="45" hidden="1" customHeight="1" x14ac:dyDescent="0.25">
      <c r="A2142" s="390" t="s">
        <v>549</v>
      </c>
      <c r="B2142" s="379" t="s">
        <v>1464</v>
      </c>
      <c r="C2142" s="914"/>
      <c r="D2142" s="410"/>
      <c r="E2142" s="410"/>
      <c r="F2142" s="410"/>
      <c r="G2142" s="888"/>
      <c r="H2142" s="888"/>
      <c r="I2142" s="888"/>
    </row>
    <row r="2143" spans="1:9" s="368" customFormat="1" ht="27.6" hidden="1" customHeight="1" x14ac:dyDescent="0.25">
      <c r="A2143" s="390" t="s">
        <v>551</v>
      </c>
      <c r="B2143" s="379" t="s">
        <v>1114</v>
      </c>
      <c r="C2143" s="914"/>
      <c r="D2143" s="410"/>
      <c r="E2143" s="410"/>
      <c r="F2143" s="410"/>
      <c r="G2143" s="888"/>
      <c r="H2143" s="888"/>
      <c r="I2143" s="888"/>
    </row>
    <row r="2144" spans="1:9" s="368" customFormat="1" ht="13.2" hidden="1" customHeight="1" x14ac:dyDescent="0.25">
      <c r="A2144" s="390" t="s">
        <v>553</v>
      </c>
      <c r="B2144" s="379" t="s">
        <v>1001</v>
      </c>
      <c r="C2144" s="914"/>
      <c r="D2144" s="410"/>
      <c r="E2144" s="410"/>
      <c r="F2144" s="410"/>
      <c r="G2144" s="888"/>
      <c r="H2144" s="888"/>
      <c r="I2144" s="888"/>
    </row>
    <row r="2145" spans="1:9" s="368" customFormat="1" ht="39.6" hidden="1" customHeight="1" x14ac:dyDescent="0.25">
      <c r="A2145" s="390" t="s">
        <v>646</v>
      </c>
      <c r="B2145" s="379" t="s">
        <v>1115</v>
      </c>
      <c r="C2145" s="914"/>
      <c r="D2145" s="410"/>
      <c r="E2145" s="410"/>
      <c r="F2145" s="410"/>
      <c r="G2145" s="888"/>
      <c r="H2145" s="888"/>
      <c r="I2145" s="888"/>
    </row>
    <row r="2146" spans="1:9" s="368" customFormat="1" ht="13.2" hidden="1" customHeight="1" x14ac:dyDescent="0.25">
      <c r="A2146" s="890" t="s">
        <v>557</v>
      </c>
      <c r="B2146" s="891"/>
      <c r="C2146" s="915"/>
      <c r="D2146" s="393"/>
      <c r="E2146" s="393"/>
      <c r="F2146" s="393"/>
      <c r="G2146" s="889"/>
      <c r="H2146" s="889"/>
      <c r="I2146" s="889"/>
    </row>
    <row r="2147" spans="1:9" s="368" customFormat="1" ht="13.2" hidden="1" x14ac:dyDescent="0.25">
      <c r="A2147" s="392" t="s">
        <v>558</v>
      </c>
      <c r="B2147" s="392" t="s">
        <v>559</v>
      </c>
      <c r="C2147" s="411"/>
      <c r="D2147" s="393"/>
      <c r="E2147" s="393"/>
      <c r="F2147" s="393"/>
      <c r="G2147" s="393"/>
      <c r="H2147" s="393"/>
      <c r="I2147" s="393"/>
    </row>
    <row r="2148" spans="1:9" s="368" customFormat="1" ht="26.4" hidden="1" x14ac:dyDescent="0.25">
      <c r="A2148" s="395" t="s">
        <v>560</v>
      </c>
      <c r="B2148" s="394" t="s">
        <v>1116</v>
      </c>
      <c r="C2148" s="562"/>
      <c r="D2148" s="396"/>
      <c r="E2148" s="396"/>
      <c r="F2148" s="396"/>
      <c r="G2148" s="396"/>
      <c r="H2148" s="398"/>
      <c r="I2148" s="398"/>
    </row>
    <row r="2149" spans="1:9" s="368" customFormat="1" ht="13.2" hidden="1" x14ac:dyDescent="0.25">
      <c r="A2149" s="892" t="s">
        <v>565</v>
      </c>
      <c r="B2149" s="893"/>
      <c r="C2149" s="604">
        <f>'[2]Havelv 3 մաս 1 և մաս 2 (2)'!E614</f>
        <v>0</v>
      </c>
      <c r="D2149" s="711"/>
      <c r="E2149" s="711"/>
      <c r="F2149" s="711"/>
      <c r="G2149" s="711">
        <f>'[2]Havelv 3 մաս 1 և մաս 2 (2)'!H614</f>
        <v>0</v>
      </c>
      <c r="H2149" s="603" t="e">
        <f>'[3]Havelv 3 մաս 1 և մաս 2'!J607</f>
        <v>#REF!</v>
      </c>
      <c r="I2149" s="603" t="e">
        <f>'[3]Havelv 3 մաս 1 և մաս 2'!K607</f>
        <v>#REF!</v>
      </c>
    </row>
    <row r="2151" spans="1:9" s="368" customFormat="1" ht="13.2" x14ac:dyDescent="0.25">
      <c r="A2151" s="390" t="s">
        <v>544</v>
      </c>
      <c r="B2151" s="379">
        <v>1141</v>
      </c>
      <c r="C2151" s="910"/>
      <c r="D2151" s="910"/>
      <c r="E2151" s="910"/>
      <c r="F2151" s="910"/>
      <c r="G2151" s="910"/>
      <c r="H2151" s="910"/>
      <c r="I2151" s="910"/>
    </row>
    <row r="2152" spans="1:9" s="368" customFormat="1" ht="13.2" customHeight="1" x14ac:dyDescent="0.25">
      <c r="A2152" s="390" t="s">
        <v>547</v>
      </c>
      <c r="B2152" s="379">
        <v>12004</v>
      </c>
      <c r="C2152" s="920" t="s">
        <v>1478</v>
      </c>
      <c r="D2152" s="887" t="s">
        <v>1479</v>
      </c>
      <c r="E2152" s="887" t="s">
        <v>1480</v>
      </c>
      <c r="F2152" s="887" t="s">
        <v>1481</v>
      </c>
      <c r="G2152" s="887" t="s">
        <v>1482</v>
      </c>
      <c r="H2152" s="916" t="s">
        <v>3</v>
      </c>
      <c r="I2152" s="916" t="s">
        <v>108</v>
      </c>
    </row>
    <row r="2153" spans="1:9" s="368" customFormat="1" ht="16.8" customHeight="1" x14ac:dyDescent="0.25">
      <c r="A2153" s="390" t="s">
        <v>549</v>
      </c>
      <c r="B2153" s="379" t="s">
        <v>1117</v>
      </c>
      <c r="C2153" s="910"/>
      <c r="D2153" s="888"/>
      <c r="E2153" s="888"/>
      <c r="F2153" s="888"/>
      <c r="G2153" s="888"/>
      <c r="H2153" s="888"/>
      <c r="I2153" s="888"/>
    </row>
    <row r="2154" spans="1:9" s="368" customFormat="1" ht="52.8" x14ac:dyDescent="0.25">
      <c r="A2154" s="390" t="s">
        <v>551</v>
      </c>
      <c r="B2154" s="379" t="s">
        <v>1118</v>
      </c>
      <c r="C2154" s="910"/>
      <c r="D2154" s="888"/>
      <c r="E2154" s="888"/>
      <c r="F2154" s="888"/>
      <c r="G2154" s="888"/>
      <c r="H2154" s="888"/>
      <c r="I2154" s="888"/>
    </row>
    <row r="2155" spans="1:9" s="368" customFormat="1" ht="13.2" x14ac:dyDescent="0.25">
      <c r="A2155" s="390" t="s">
        <v>553</v>
      </c>
      <c r="B2155" s="379" t="s">
        <v>1001</v>
      </c>
      <c r="C2155" s="910"/>
      <c r="D2155" s="888"/>
      <c r="E2155" s="888"/>
      <c r="F2155" s="888"/>
      <c r="G2155" s="888"/>
      <c r="H2155" s="888"/>
      <c r="I2155" s="888"/>
    </row>
    <row r="2156" spans="1:9" s="368" customFormat="1" ht="52.95" customHeight="1" x14ac:dyDescent="0.25">
      <c r="A2156" s="390" t="s">
        <v>646</v>
      </c>
      <c r="B2156" s="379" t="s">
        <v>1112</v>
      </c>
      <c r="C2156" s="910"/>
      <c r="D2156" s="888"/>
      <c r="E2156" s="888"/>
      <c r="F2156" s="888"/>
      <c r="G2156" s="888"/>
      <c r="H2156" s="888"/>
      <c r="I2156" s="888"/>
    </row>
    <row r="2157" spans="1:9" s="368" customFormat="1" ht="13.2" x14ac:dyDescent="0.25">
      <c r="A2157" s="890" t="s">
        <v>557</v>
      </c>
      <c r="B2157" s="891"/>
      <c r="C2157" s="910"/>
      <c r="D2157" s="889"/>
      <c r="E2157" s="889"/>
      <c r="F2157" s="889"/>
      <c r="G2157" s="889"/>
      <c r="H2157" s="889"/>
      <c r="I2157" s="889"/>
    </row>
    <row r="2158" spans="1:9" s="368" customFormat="1" ht="13.2" x14ac:dyDescent="0.25">
      <c r="A2158" s="392" t="s">
        <v>558</v>
      </c>
      <c r="B2158" s="392" t="s">
        <v>559</v>
      </c>
      <c r="C2158" s="393"/>
      <c r="D2158" s="393"/>
      <c r="E2158" s="393"/>
      <c r="F2158" s="393"/>
      <c r="G2158" s="393"/>
      <c r="H2158" s="393"/>
      <c r="I2158" s="393"/>
    </row>
    <row r="2159" spans="1:9" s="368" customFormat="1" ht="13.2" x14ac:dyDescent="0.25">
      <c r="A2159" s="394" t="s">
        <v>560</v>
      </c>
      <c r="B2159" s="394" t="s">
        <v>1119</v>
      </c>
      <c r="C2159" s="398">
        <v>100</v>
      </c>
      <c r="D2159" s="396">
        <v>131</v>
      </c>
      <c r="E2159" s="396">
        <v>123</v>
      </c>
      <c r="F2159" s="396">
        <v>123</v>
      </c>
      <c r="G2159" s="396">
        <v>123</v>
      </c>
      <c r="H2159" s="398">
        <v>131</v>
      </c>
      <c r="I2159" s="398">
        <v>131</v>
      </c>
    </row>
    <row r="2160" spans="1:9" s="368" customFormat="1" ht="13.2" x14ac:dyDescent="0.25">
      <c r="A2160" s="379" t="s">
        <v>560</v>
      </c>
      <c r="B2160" s="379" t="s">
        <v>1120</v>
      </c>
      <c r="C2160" s="398">
        <v>175</v>
      </c>
      <c r="D2160" s="396">
        <v>190</v>
      </c>
      <c r="E2160" s="396">
        <v>230</v>
      </c>
      <c r="F2160" s="396">
        <v>230</v>
      </c>
      <c r="G2160" s="396">
        <v>230</v>
      </c>
      <c r="H2160" s="398">
        <v>190</v>
      </c>
      <c r="I2160" s="398">
        <v>190</v>
      </c>
    </row>
    <row r="2161" spans="1:9" s="368" customFormat="1" ht="13.2" x14ac:dyDescent="0.25">
      <c r="A2161" s="379" t="s">
        <v>560</v>
      </c>
      <c r="B2161" s="379" t="s">
        <v>1121</v>
      </c>
      <c r="C2161" s="398">
        <v>169</v>
      </c>
      <c r="D2161" s="396">
        <v>170</v>
      </c>
      <c r="E2161" s="396">
        <v>220</v>
      </c>
      <c r="F2161" s="396">
        <v>220</v>
      </c>
      <c r="G2161" s="396">
        <v>220</v>
      </c>
      <c r="H2161" s="398">
        <v>170</v>
      </c>
      <c r="I2161" s="398">
        <v>170</v>
      </c>
    </row>
    <row r="2162" spans="1:9" s="368" customFormat="1" ht="13.2" x14ac:dyDescent="0.25">
      <c r="A2162" s="379" t="s">
        <v>560</v>
      </c>
      <c r="B2162" s="379" t="s">
        <v>1063</v>
      </c>
      <c r="C2162" s="398">
        <v>75</v>
      </c>
      <c r="D2162" s="396">
        <v>80</v>
      </c>
      <c r="E2162" s="396">
        <v>100</v>
      </c>
      <c r="F2162" s="396">
        <v>100</v>
      </c>
      <c r="G2162" s="396">
        <v>100</v>
      </c>
      <c r="H2162" s="398">
        <v>80</v>
      </c>
      <c r="I2162" s="398">
        <v>80</v>
      </c>
    </row>
    <row r="2163" spans="1:9" s="368" customFormat="1" ht="13.2" customHeight="1" x14ac:dyDescent="0.25">
      <c r="A2163" s="379" t="s">
        <v>560</v>
      </c>
      <c r="B2163" s="379" t="s">
        <v>1064</v>
      </c>
      <c r="C2163" s="398">
        <v>94</v>
      </c>
      <c r="D2163" s="396">
        <v>90</v>
      </c>
      <c r="E2163" s="396">
        <v>110</v>
      </c>
      <c r="F2163" s="396">
        <v>110</v>
      </c>
      <c r="G2163" s="396">
        <v>110</v>
      </c>
      <c r="H2163" s="398">
        <v>90</v>
      </c>
      <c r="I2163" s="398">
        <v>90</v>
      </c>
    </row>
    <row r="2164" spans="1:9" s="384" customFormat="1" ht="13.2" customHeight="1" x14ac:dyDescent="0.25">
      <c r="A2164" s="379" t="s">
        <v>560</v>
      </c>
      <c r="B2164" s="379" t="s">
        <v>1122</v>
      </c>
      <c r="C2164" s="398">
        <v>6</v>
      </c>
      <c r="D2164" s="396">
        <v>20</v>
      </c>
      <c r="E2164" s="396">
        <v>10</v>
      </c>
      <c r="F2164" s="396">
        <v>10</v>
      </c>
      <c r="G2164" s="396">
        <v>10</v>
      </c>
      <c r="H2164" s="398">
        <v>20</v>
      </c>
      <c r="I2164" s="398">
        <v>20</v>
      </c>
    </row>
    <row r="2165" spans="1:9" s="384" customFormat="1" ht="13.2" x14ac:dyDescent="0.25">
      <c r="A2165" s="379" t="s">
        <v>560</v>
      </c>
      <c r="B2165" s="379" t="s">
        <v>1063</v>
      </c>
      <c r="C2165" s="398">
        <v>5</v>
      </c>
      <c r="D2165" s="396">
        <v>10</v>
      </c>
      <c r="E2165" s="396">
        <v>10</v>
      </c>
      <c r="F2165" s="396">
        <v>10</v>
      </c>
      <c r="G2165" s="396">
        <v>10</v>
      </c>
      <c r="H2165" s="398">
        <v>10</v>
      </c>
      <c r="I2165" s="398">
        <v>10</v>
      </c>
    </row>
    <row r="2166" spans="1:9" s="384" customFormat="1" ht="13.2" customHeight="1" x14ac:dyDescent="0.25">
      <c r="A2166" s="379" t="s">
        <v>560</v>
      </c>
      <c r="B2166" s="379" t="s">
        <v>1064</v>
      </c>
      <c r="C2166" s="398">
        <v>1</v>
      </c>
      <c r="D2166" s="396">
        <v>10</v>
      </c>
      <c r="E2166" s="396">
        <v>10</v>
      </c>
      <c r="F2166" s="396">
        <v>10</v>
      </c>
      <c r="G2166" s="396">
        <v>10</v>
      </c>
      <c r="H2166" s="398">
        <v>10</v>
      </c>
      <c r="I2166" s="398">
        <v>10</v>
      </c>
    </row>
    <row r="2167" spans="1:9" s="368" customFormat="1" ht="13.2" x14ac:dyDescent="0.25">
      <c r="A2167" s="379" t="s">
        <v>560</v>
      </c>
      <c r="B2167" s="379" t="s">
        <v>1123</v>
      </c>
      <c r="C2167" s="398">
        <v>10</v>
      </c>
      <c r="D2167" s="396">
        <v>10</v>
      </c>
      <c r="E2167" s="396">
        <v>10</v>
      </c>
      <c r="F2167" s="396">
        <v>10</v>
      </c>
      <c r="G2167" s="396">
        <v>10</v>
      </c>
      <c r="H2167" s="398">
        <v>10</v>
      </c>
      <c r="I2167" s="398">
        <v>10</v>
      </c>
    </row>
    <row r="2168" spans="1:9" s="368" customFormat="1" ht="13.2" customHeight="1" x14ac:dyDescent="0.25">
      <c r="A2168" s="394" t="s">
        <v>560</v>
      </c>
      <c r="B2168" s="394" t="s">
        <v>1063</v>
      </c>
      <c r="C2168" s="398">
        <v>6</v>
      </c>
      <c r="D2168" s="396">
        <v>5</v>
      </c>
      <c r="E2168" s="396">
        <v>5</v>
      </c>
      <c r="F2168" s="396">
        <v>5</v>
      </c>
      <c r="G2168" s="396">
        <v>5</v>
      </c>
      <c r="H2168" s="398">
        <v>5</v>
      </c>
      <c r="I2168" s="398">
        <v>5</v>
      </c>
    </row>
    <row r="2169" spans="1:9" s="368" customFormat="1" ht="13.2" x14ac:dyDescent="0.25">
      <c r="A2169" s="394" t="s">
        <v>560</v>
      </c>
      <c r="B2169" s="394" t="s">
        <v>1064</v>
      </c>
      <c r="C2169" s="398">
        <v>4</v>
      </c>
      <c r="D2169" s="396">
        <v>5</v>
      </c>
      <c r="E2169" s="396">
        <v>5</v>
      </c>
      <c r="F2169" s="396">
        <v>5</v>
      </c>
      <c r="G2169" s="396">
        <v>5</v>
      </c>
      <c r="H2169" s="398">
        <v>5</v>
      </c>
      <c r="I2169" s="398">
        <v>5</v>
      </c>
    </row>
    <row r="2170" spans="1:9" s="368" customFormat="1" ht="13.2" x14ac:dyDescent="0.25">
      <c r="A2170" s="892" t="s">
        <v>565</v>
      </c>
      <c r="B2170" s="893"/>
      <c r="C2170" s="603">
        <f>'Հ3 Մաս 2'!G83</f>
        <v>316062.46000000002</v>
      </c>
      <c r="D2170" s="603">
        <f>'Հ3 Մաս 2'!H83</f>
        <v>395290.8</v>
      </c>
      <c r="E2170" s="603">
        <f>'Հ3 Մաս 2'!I83</f>
        <v>480310.2</v>
      </c>
      <c r="F2170" s="603">
        <f>'Հ3 Մաս 2'!J83</f>
        <v>480310.2</v>
      </c>
      <c r="G2170" s="603">
        <f>'Հ3 Մաս 2'!K83</f>
        <v>480310.2</v>
      </c>
      <c r="H2170" s="604">
        <f>'[3]Havelv 3 մաս 1 և մաս 2'!J613</f>
        <v>423510.5</v>
      </c>
      <c r="I2170" s="604">
        <f>'[3]Havelv 3 մաս 1 և մաս 2'!K613</f>
        <v>423510.5</v>
      </c>
    </row>
    <row r="2171" spans="1:9" hidden="1" x14ac:dyDescent="0.25">
      <c r="C2171" s="524"/>
      <c r="D2171" s="525"/>
      <c r="E2171" s="525"/>
      <c r="F2171" s="525"/>
      <c r="G2171" s="525"/>
      <c r="H2171" s="526"/>
    </row>
    <row r="2172" spans="1:9" s="368" customFormat="1" ht="13.2" hidden="1" x14ac:dyDescent="0.25">
      <c r="A2172" s="390" t="s">
        <v>544</v>
      </c>
      <c r="B2172" s="379">
        <v>1141</v>
      </c>
      <c r="C2172" s="910"/>
      <c r="D2172" s="910"/>
      <c r="E2172" s="910"/>
      <c r="F2172" s="910"/>
      <c r="G2172" s="910"/>
      <c r="H2172" s="910"/>
      <c r="I2172" s="910"/>
    </row>
    <row r="2173" spans="1:9" s="368" customFormat="1" ht="13.2" hidden="1" customHeight="1" x14ac:dyDescent="0.25">
      <c r="A2173" s="390" t="s">
        <v>547</v>
      </c>
      <c r="B2173" s="379">
        <v>12007</v>
      </c>
      <c r="C2173" s="943" t="s">
        <v>1321</v>
      </c>
      <c r="D2173" s="659"/>
      <c r="E2173" s="659"/>
      <c r="F2173" s="659"/>
      <c r="G2173" s="916" t="s">
        <v>573</v>
      </c>
      <c r="H2173" s="916" t="s">
        <v>3</v>
      </c>
      <c r="I2173" s="916" t="s">
        <v>108</v>
      </c>
    </row>
    <row r="2174" spans="1:9" s="368" customFormat="1" ht="26.4" hidden="1" customHeight="1" x14ac:dyDescent="0.25">
      <c r="A2174" s="390" t="s">
        <v>549</v>
      </c>
      <c r="B2174" s="395" t="s">
        <v>1124</v>
      </c>
      <c r="C2174" s="914"/>
      <c r="D2174" s="410"/>
      <c r="E2174" s="410"/>
      <c r="F2174" s="410"/>
      <c r="G2174" s="888"/>
      <c r="H2174" s="888"/>
      <c r="I2174" s="888"/>
    </row>
    <row r="2175" spans="1:9" s="368" customFormat="1" ht="26.4" hidden="1" customHeight="1" x14ac:dyDescent="0.25">
      <c r="A2175" s="390" t="s">
        <v>551</v>
      </c>
      <c r="B2175" s="395" t="s">
        <v>1124</v>
      </c>
      <c r="C2175" s="914"/>
      <c r="D2175" s="410"/>
      <c r="E2175" s="410"/>
      <c r="F2175" s="410"/>
      <c r="G2175" s="888"/>
      <c r="H2175" s="888"/>
      <c r="I2175" s="888"/>
    </row>
    <row r="2176" spans="1:9" s="368" customFormat="1" ht="13.2" hidden="1" customHeight="1" x14ac:dyDescent="0.25">
      <c r="A2176" s="390" t="s">
        <v>553</v>
      </c>
      <c r="B2176" s="395" t="s">
        <v>1001</v>
      </c>
      <c r="C2176" s="914"/>
      <c r="D2176" s="410"/>
      <c r="E2176" s="410"/>
      <c r="F2176" s="410"/>
      <c r="G2176" s="888"/>
      <c r="H2176" s="888"/>
      <c r="I2176" s="888"/>
    </row>
    <row r="2177" spans="1:9" s="368" customFormat="1" ht="39.6" hidden="1" customHeight="1" x14ac:dyDescent="0.25">
      <c r="A2177" s="390" t="s">
        <v>646</v>
      </c>
      <c r="B2177" s="395" t="s">
        <v>1125</v>
      </c>
      <c r="C2177" s="914"/>
      <c r="D2177" s="410"/>
      <c r="E2177" s="410"/>
      <c r="F2177" s="410"/>
      <c r="G2177" s="888"/>
      <c r="H2177" s="888"/>
      <c r="I2177" s="888"/>
    </row>
    <row r="2178" spans="1:9" s="368" customFormat="1" ht="13.2" hidden="1" customHeight="1" x14ac:dyDescent="0.25">
      <c r="A2178" s="890" t="s">
        <v>557</v>
      </c>
      <c r="B2178" s="891"/>
      <c r="C2178" s="915"/>
      <c r="D2178" s="393"/>
      <c r="E2178" s="393"/>
      <c r="F2178" s="393"/>
      <c r="G2178" s="889"/>
      <c r="H2178" s="889"/>
      <c r="I2178" s="889"/>
    </row>
    <row r="2179" spans="1:9" s="368" customFormat="1" ht="13.2" hidden="1" customHeight="1" x14ac:dyDescent="0.25">
      <c r="A2179" s="392" t="s">
        <v>558</v>
      </c>
      <c r="B2179" s="392" t="s">
        <v>559</v>
      </c>
      <c r="C2179" s="411"/>
      <c r="D2179" s="393"/>
      <c r="E2179" s="393"/>
      <c r="F2179" s="393"/>
      <c r="G2179" s="393"/>
      <c r="H2179" s="393"/>
      <c r="I2179" s="393"/>
    </row>
    <row r="2180" spans="1:9" s="368" customFormat="1" ht="13.2" hidden="1" customHeight="1" x14ac:dyDescent="0.25">
      <c r="A2180" s="395" t="s">
        <v>560</v>
      </c>
      <c r="B2180" s="395" t="s">
        <v>1126</v>
      </c>
      <c r="C2180" s="712"/>
      <c r="D2180" s="396"/>
      <c r="E2180" s="396"/>
      <c r="F2180" s="396"/>
      <c r="G2180" s="396"/>
      <c r="H2180" s="395"/>
      <c r="I2180" s="395"/>
    </row>
    <row r="2181" spans="1:9" s="368" customFormat="1" ht="13.2" hidden="1" customHeight="1" x14ac:dyDescent="0.25">
      <c r="A2181" s="395" t="s">
        <v>560</v>
      </c>
      <c r="B2181" s="395" t="s">
        <v>660</v>
      </c>
      <c r="C2181" s="712"/>
      <c r="D2181" s="396"/>
      <c r="E2181" s="396"/>
      <c r="F2181" s="396"/>
      <c r="G2181" s="396"/>
      <c r="H2181" s="395"/>
      <c r="I2181" s="395"/>
    </row>
    <row r="2182" spans="1:9" s="368" customFormat="1" ht="13.2" hidden="1" customHeight="1" x14ac:dyDescent="0.25">
      <c r="A2182" s="892" t="s">
        <v>565</v>
      </c>
      <c r="B2182" s="893"/>
      <c r="C2182" s="604">
        <f>'[2]Havelv 3 մաս 1 և մաս 2 (2)'!E626</f>
        <v>0</v>
      </c>
      <c r="D2182" s="711"/>
      <c r="E2182" s="711"/>
      <c r="F2182" s="711"/>
      <c r="G2182" s="711">
        <f>'[2]Havelv 3 մաս 1 և մաս 2 (2)'!H626</f>
        <v>0</v>
      </c>
      <c r="H2182" s="603" t="e">
        <f>'[3]Havelv 3 մաս 1 և մաս 2'!J619</f>
        <v>#REF!</v>
      </c>
      <c r="I2182" s="603" t="e">
        <f>'[3]Havelv 3 մաս 1 և մաս 2'!K619</f>
        <v>#REF!</v>
      </c>
    </row>
    <row r="2183" spans="1:9" s="368" customFormat="1" ht="13.2" x14ac:dyDescent="0.25">
      <c r="A2183" s="380"/>
      <c r="B2183" s="458"/>
      <c r="C2183" s="713"/>
      <c r="D2183" s="714"/>
      <c r="E2183" s="714"/>
      <c r="F2183" s="714"/>
      <c r="G2183" s="714"/>
      <c r="H2183" s="715"/>
    </row>
    <row r="2184" spans="1:9" s="368" customFormat="1" ht="13.2" x14ac:dyDescent="0.25">
      <c r="A2184" s="390" t="s">
        <v>544</v>
      </c>
      <c r="B2184" s="379">
        <v>1141</v>
      </c>
      <c r="C2184" s="910"/>
      <c r="D2184" s="910"/>
      <c r="E2184" s="910"/>
      <c r="F2184" s="910"/>
      <c r="G2184" s="910"/>
      <c r="H2184" s="910"/>
      <c r="I2184" s="910"/>
    </row>
    <row r="2185" spans="1:9" s="368" customFormat="1" ht="13.2" customHeight="1" x14ac:dyDescent="0.25">
      <c r="A2185" s="390" t="s">
        <v>547</v>
      </c>
      <c r="B2185" s="379">
        <v>12008</v>
      </c>
      <c r="C2185" s="920" t="s">
        <v>1478</v>
      </c>
      <c r="D2185" s="887" t="s">
        <v>1479</v>
      </c>
      <c r="E2185" s="887" t="s">
        <v>1480</v>
      </c>
      <c r="F2185" s="887" t="s">
        <v>1481</v>
      </c>
      <c r="G2185" s="887" t="s">
        <v>1482</v>
      </c>
      <c r="H2185" s="916" t="s">
        <v>3</v>
      </c>
      <c r="I2185" s="916" t="s">
        <v>108</v>
      </c>
    </row>
    <row r="2186" spans="1:9" s="368" customFormat="1" ht="26.4" customHeight="1" x14ac:dyDescent="0.25">
      <c r="A2186" s="390" t="s">
        <v>549</v>
      </c>
      <c r="B2186" s="395" t="s">
        <v>1465</v>
      </c>
      <c r="C2186" s="910"/>
      <c r="D2186" s="888"/>
      <c r="E2186" s="888"/>
      <c r="F2186" s="888"/>
      <c r="G2186" s="888"/>
      <c r="H2186" s="888"/>
      <c r="I2186" s="888"/>
    </row>
    <row r="2187" spans="1:9" s="368" customFormat="1" ht="26.4" customHeight="1" x14ac:dyDescent="0.25">
      <c r="A2187" s="390" t="s">
        <v>551</v>
      </c>
      <c r="B2187" s="395" t="s">
        <v>1466</v>
      </c>
      <c r="C2187" s="910"/>
      <c r="D2187" s="888"/>
      <c r="E2187" s="888"/>
      <c r="F2187" s="888"/>
      <c r="G2187" s="888"/>
      <c r="H2187" s="888"/>
      <c r="I2187" s="888"/>
    </row>
    <row r="2188" spans="1:9" s="368" customFormat="1" ht="13.2" customHeight="1" x14ac:dyDescent="0.25">
      <c r="A2188" s="390" t="s">
        <v>553</v>
      </c>
      <c r="B2188" s="395" t="s">
        <v>1001</v>
      </c>
      <c r="C2188" s="910"/>
      <c r="D2188" s="888"/>
      <c r="E2188" s="888"/>
      <c r="F2188" s="888"/>
      <c r="G2188" s="888"/>
      <c r="H2188" s="888"/>
      <c r="I2188" s="888"/>
    </row>
    <row r="2189" spans="1:9" s="368" customFormat="1" ht="26.4" x14ac:dyDescent="0.25">
      <c r="A2189" s="390" t="s">
        <v>646</v>
      </c>
      <c r="B2189" s="395" t="s">
        <v>1125</v>
      </c>
      <c r="C2189" s="910"/>
      <c r="D2189" s="888"/>
      <c r="E2189" s="888"/>
      <c r="F2189" s="888"/>
      <c r="G2189" s="888"/>
      <c r="H2189" s="888"/>
      <c r="I2189" s="888"/>
    </row>
    <row r="2190" spans="1:9" s="368" customFormat="1" ht="13.2" customHeight="1" x14ac:dyDescent="0.25">
      <c r="A2190" s="890" t="s">
        <v>557</v>
      </c>
      <c r="B2190" s="891"/>
      <c r="C2190" s="910"/>
      <c r="D2190" s="889"/>
      <c r="E2190" s="889"/>
      <c r="F2190" s="889"/>
      <c r="G2190" s="889"/>
      <c r="H2190" s="889"/>
      <c r="I2190" s="889"/>
    </row>
    <row r="2191" spans="1:9" s="368" customFormat="1" ht="13.2" customHeight="1" x14ac:dyDescent="0.25">
      <c r="A2191" s="392" t="s">
        <v>558</v>
      </c>
      <c r="B2191" s="392" t="s">
        <v>559</v>
      </c>
      <c r="C2191" s="393"/>
      <c r="D2191" s="393"/>
      <c r="E2191" s="393"/>
      <c r="F2191" s="393"/>
      <c r="G2191" s="393"/>
      <c r="H2191" s="393"/>
      <c r="I2191" s="393"/>
    </row>
    <row r="2192" spans="1:9" s="368" customFormat="1" ht="13.2" customHeight="1" x14ac:dyDescent="0.25">
      <c r="A2192" s="395" t="s">
        <v>560</v>
      </c>
      <c r="B2192" s="395" t="s">
        <v>1467</v>
      </c>
      <c r="C2192" s="395">
        <v>134</v>
      </c>
      <c r="D2192" s="395">
        <v>100</v>
      </c>
      <c r="E2192" s="395">
        <v>100</v>
      </c>
      <c r="F2192" s="395">
        <v>100</v>
      </c>
      <c r="G2192" s="395">
        <v>100</v>
      </c>
      <c r="H2192" s="395">
        <v>100</v>
      </c>
      <c r="I2192" s="395">
        <v>100</v>
      </c>
    </row>
    <row r="2193" spans="1:9" s="368" customFormat="1" ht="13.2" customHeight="1" x14ac:dyDescent="0.25">
      <c r="A2193" s="395" t="s">
        <v>560</v>
      </c>
      <c r="B2193" s="395" t="s">
        <v>867</v>
      </c>
      <c r="C2193" s="395"/>
      <c r="D2193" s="396">
        <v>80</v>
      </c>
      <c r="E2193" s="396">
        <v>80</v>
      </c>
      <c r="F2193" s="396">
        <v>80</v>
      </c>
      <c r="G2193" s="396">
        <v>80</v>
      </c>
      <c r="H2193" s="395">
        <v>80</v>
      </c>
      <c r="I2193" s="395">
        <v>80</v>
      </c>
    </row>
    <row r="2194" spans="1:9" s="368" customFormat="1" ht="13.2" customHeight="1" x14ac:dyDescent="0.25">
      <c r="A2194" s="892" t="s">
        <v>565</v>
      </c>
      <c r="B2194" s="893"/>
      <c r="C2194" s="603">
        <f>'Հ3 Մաս 2'!G84</f>
        <v>117855.18</v>
      </c>
      <c r="D2194" s="603">
        <f>'Հ3 Մաս 2'!H84</f>
        <v>124800</v>
      </c>
      <c r="E2194" s="603">
        <f>'Հ3 Մաս 2'!I84</f>
        <v>124800</v>
      </c>
      <c r="F2194" s="603">
        <f>'Հ3 Մաս 2'!J84</f>
        <v>124800</v>
      </c>
      <c r="G2194" s="603">
        <f>'Հ3 Մաս 2'!K84</f>
        <v>124800</v>
      </c>
      <c r="H2194" s="603">
        <f>'Հ3 Մաս 2'!L84</f>
        <v>0</v>
      </c>
      <c r="I2194" s="603">
        <f>'Հ3 Մաս 2'!M84</f>
        <v>0</v>
      </c>
    </row>
    <row r="2195" spans="1:9" s="368" customFormat="1" ht="13.2" x14ac:dyDescent="0.25">
      <c r="A2195" s="380"/>
      <c r="B2195" s="458"/>
      <c r="C2195" s="716"/>
      <c r="D2195" s="717"/>
      <c r="E2195" s="717"/>
      <c r="F2195" s="717"/>
      <c r="G2195" s="717"/>
      <c r="H2195" s="718"/>
    </row>
    <row r="2196" spans="1:9" s="368" customFormat="1" ht="13.2" x14ac:dyDescent="0.25">
      <c r="A2196" s="390" t="s">
        <v>581</v>
      </c>
      <c r="B2196" s="390" t="s">
        <v>582</v>
      </c>
      <c r="C2196" s="719"/>
      <c r="D2196" s="720"/>
      <c r="E2196" s="720"/>
      <c r="F2196" s="720"/>
      <c r="G2196" s="721"/>
      <c r="H2196" s="423"/>
    </row>
    <row r="2197" spans="1:9" s="368" customFormat="1" ht="26.4" x14ac:dyDescent="0.25">
      <c r="A2197" s="378">
        <v>1145</v>
      </c>
      <c r="B2197" s="378" t="s">
        <v>1703</v>
      </c>
      <c r="C2197" s="722"/>
      <c r="D2197" s="723"/>
      <c r="E2197" s="723"/>
      <c r="F2197" s="723"/>
      <c r="G2197" s="724"/>
      <c r="H2197" s="423"/>
    </row>
    <row r="2199" spans="1:9" s="368" customFormat="1" ht="13.2" x14ac:dyDescent="0.25">
      <c r="A2199" s="390" t="s">
        <v>544</v>
      </c>
      <c r="B2199" s="379">
        <v>1145</v>
      </c>
      <c r="C2199" s="910"/>
      <c r="D2199" s="910"/>
      <c r="E2199" s="910"/>
      <c r="F2199" s="910"/>
      <c r="G2199" s="910"/>
      <c r="H2199" s="910"/>
      <c r="I2199" s="910"/>
    </row>
    <row r="2200" spans="1:9" s="368" customFormat="1" ht="13.2" customHeight="1" x14ac:dyDescent="0.25">
      <c r="A2200" s="390" t="s">
        <v>547</v>
      </c>
      <c r="B2200" s="379">
        <v>11001</v>
      </c>
      <c r="C2200" s="920" t="s">
        <v>1478</v>
      </c>
      <c r="D2200" s="887" t="s">
        <v>1479</v>
      </c>
      <c r="E2200" s="887" t="s">
        <v>1480</v>
      </c>
      <c r="F2200" s="887" t="s">
        <v>1481</v>
      </c>
      <c r="G2200" s="887" t="s">
        <v>1482</v>
      </c>
      <c r="H2200" s="916" t="s">
        <v>3</v>
      </c>
      <c r="I2200" s="916" t="s">
        <v>108</v>
      </c>
    </row>
    <row r="2201" spans="1:9" s="368" customFormat="1" ht="26.4" customHeight="1" x14ac:dyDescent="0.25">
      <c r="A2201" s="390" t="s">
        <v>549</v>
      </c>
      <c r="B2201" s="379" t="s">
        <v>1127</v>
      </c>
      <c r="C2201" s="910"/>
      <c r="D2201" s="888"/>
      <c r="E2201" s="888"/>
      <c r="F2201" s="888"/>
      <c r="G2201" s="888"/>
      <c r="H2201" s="888"/>
      <c r="I2201" s="888"/>
    </row>
    <row r="2202" spans="1:9" s="368" customFormat="1" ht="39.6" customHeight="1" x14ac:dyDescent="0.25">
      <c r="A2202" s="390" t="s">
        <v>551</v>
      </c>
      <c r="B2202" s="379" t="s">
        <v>1128</v>
      </c>
      <c r="C2202" s="910"/>
      <c r="D2202" s="888"/>
      <c r="E2202" s="888"/>
      <c r="F2202" s="888"/>
      <c r="G2202" s="888"/>
      <c r="H2202" s="888"/>
      <c r="I2202" s="888"/>
    </row>
    <row r="2203" spans="1:9" s="368" customFormat="1" ht="13.2" x14ac:dyDescent="0.25">
      <c r="A2203" s="390" t="s">
        <v>553</v>
      </c>
      <c r="B2203" s="379" t="s">
        <v>613</v>
      </c>
      <c r="C2203" s="910"/>
      <c r="D2203" s="888"/>
      <c r="E2203" s="888"/>
      <c r="F2203" s="888"/>
      <c r="G2203" s="888"/>
      <c r="H2203" s="888"/>
      <c r="I2203" s="888"/>
    </row>
    <row r="2204" spans="1:9" s="368" customFormat="1" ht="13.2" customHeight="1" x14ac:dyDescent="0.25">
      <c r="A2204" s="390" t="s">
        <v>586</v>
      </c>
      <c r="B2204" s="379" t="s">
        <v>607</v>
      </c>
      <c r="C2204" s="910"/>
      <c r="D2204" s="888"/>
      <c r="E2204" s="888"/>
      <c r="F2204" s="888"/>
      <c r="G2204" s="888"/>
      <c r="H2204" s="888"/>
      <c r="I2204" s="888"/>
    </row>
    <row r="2205" spans="1:9" s="368" customFormat="1" ht="13.2" x14ac:dyDescent="0.25">
      <c r="A2205" s="952" t="s">
        <v>1129</v>
      </c>
      <c r="B2205" s="953"/>
      <c r="C2205" s="910"/>
      <c r="D2205" s="889"/>
      <c r="E2205" s="889"/>
      <c r="F2205" s="889"/>
      <c r="G2205" s="889"/>
      <c r="H2205" s="889"/>
      <c r="I2205" s="889"/>
    </row>
    <row r="2206" spans="1:9" s="368" customFormat="1" ht="13.2" x14ac:dyDescent="0.25">
      <c r="A2206" s="392" t="s">
        <v>558</v>
      </c>
      <c r="B2206" s="392" t="s">
        <v>559</v>
      </c>
      <c r="C2206" s="393"/>
      <c r="D2206" s="393"/>
      <c r="E2206" s="393"/>
      <c r="F2206" s="393"/>
      <c r="G2206" s="393"/>
      <c r="H2206" s="393"/>
      <c r="I2206" s="393"/>
    </row>
    <row r="2207" spans="1:9" s="725" customFormat="1" ht="15" customHeight="1" x14ac:dyDescent="0.3">
      <c r="A2207" s="394" t="s">
        <v>560</v>
      </c>
      <c r="B2207" s="394" t="s">
        <v>1130</v>
      </c>
      <c r="C2207" s="398">
        <v>25</v>
      </c>
      <c r="D2207" s="396">
        <v>15</v>
      </c>
      <c r="E2207" s="396">
        <v>22</v>
      </c>
      <c r="F2207" s="396">
        <v>22</v>
      </c>
      <c r="G2207" s="396">
        <v>22</v>
      </c>
      <c r="H2207" s="398">
        <v>15</v>
      </c>
      <c r="I2207" s="398">
        <v>15</v>
      </c>
    </row>
    <row r="2208" spans="1:9" s="726" customFormat="1" x14ac:dyDescent="0.3">
      <c r="A2208" s="394" t="s">
        <v>560</v>
      </c>
      <c r="B2208" s="394" t="s">
        <v>1131</v>
      </c>
      <c r="C2208" s="398"/>
      <c r="D2208" s="396">
        <v>8</v>
      </c>
      <c r="E2208" s="396">
        <v>11</v>
      </c>
      <c r="F2208" s="396">
        <v>11</v>
      </c>
      <c r="G2208" s="396">
        <v>11</v>
      </c>
      <c r="H2208" s="398">
        <v>8</v>
      </c>
      <c r="I2208" s="398">
        <v>8</v>
      </c>
    </row>
    <row r="2209" spans="1:9" s="726" customFormat="1" x14ac:dyDescent="0.3">
      <c r="A2209" s="394" t="s">
        <v>560</v>
      </c>
      <c r="B2209" s="394" t="s">
        <v>641</v>
      </c>
      <c r="C2209" s="398"/>
      <c r="D2209" s="396">
        <v>7</v>
      </c>
      <c r="E2209" s="396">
        <v>11</v>
      </c>
      <c r="F2209" s="396">
        <v>11</v>
      </c>
      <c r="G2209" s="396">
        <v>11</v>
      </c>
      <c r="H2209" s="398">
        <v>7</v>
      </c>
      <c r="I2209" s="398">
        <v>7</v>
      </c>
    </row>
    <row r="2210" spans="1:9" s="725" customFormat="1" ht="31.95" customHeight="1" x14ac:dyDescent="0.3">
      <c r="A2210" s="395" t="s">
        <v>603</v>
      </c>
      <c r="B2210" s="394" t="s">
        <v>1132</v>
      </c>
      <c r="C2210" s="398"/>
      <c r="D2210" s="396">
        <v>100</v>
      </c>
      <c r="E2210" s="396">
        <v>100</v>
      </c>
      <c r="F2210" s="396">
        <v>100</v>
      </c>
      <c r="G2210" s="396">
        <v>100</v>
      </c>
      <c r="H2210" s="398">
        <v>100</v>
      </c>
      <c r="I2210" s="398">
        <v>100</v>
      </c>
    </row>
    <row r="2211" spans="1:9" s="725" customFormat="1" ht="31.2" customHeight="1" x14ac:dyDescent="0.3">
      <c r="A2211" s="395" t="s">
        <v>603</v>
      </c>
      <c r="B2211" s="394" t="s">
        <v>1133</v>
      </c>
      <c r="C2211" s="398">
        <v>100</v>
      </c>
      <c r="D2211" s="396">
        <v>100</v>
      </c>
      <c r="E2211" s="396">
        <v>100</v>
      </c>
      <c r="F2211" s="396">
        <v>100</v>
      </c>
      <c r="G2211" s="396">
        <v>100</v>
      </c>
      <c r="H2211" s="398">
        <v>100</v>
      </c>
      <c r="I2211" s="398">
        <v>100</v>
      </c>
    </row>
    <row r="2212" spans="1:9" s="725" customFormat="1" ht="26.4" x14ac:dyDescent="0.3">
      <c r="A2212" s="395" t="s">
        <v>603</v>
      </c>
      <c r="B2212" s="394" t="s">
        <v>1134</v>
      </c>
      <c r="C2212" s="398"/>
      <c r="D2212" s="396"/>
      <c r="E2212" s="396"/>
      <c r="F2212" s="396"/>
      <c r="G2212" s="396"/>
      <c r="H2212" s="398"/>
      <c r="I2212" s="398"/>
    </row>
    <row r="2213" spans="1:9" s="725" customFormat="1" x14ac:dyDescent="0.3">
      <c r="A2213" s="395" t="s">
        <v>603</v>
      </c>
      <c r="B2213" s="394" t="s">
        <v>1131</v>
      </c>
      <c r="C2213" s="398"/>
      <c r="D2213" s="396">
        <v>100</v>
      </c>
      <c r="E2213" s="398">
        <v>100</v>
      </c>
      <c r="F2213" s="396">
        <v>100</v>
      </c>
      <c r="G2213" s="398">
        <v>100</v>
      </c>
      <c r="H2213" s="398">
        <v>100</v>
      </c>
      <c r="I2213" s="398">
        <v>100</v>
      </c>
    </row>
    <row r="2214" spans="1:9" s="725" customFormat="1" x14ac:dyDescent="0.3">
      <c r="A2214" s="395" t="s">
        <v>603</v>
      </c>
      <c r="B2214" s="394" t="s">
        <v>641</v>
      </c>
      <c r="C2214" s="398"/>
      <c r="D2214" s="396">
        <v>100</v>
      </c>
      <c r="E2214" s="398">
        <v>100</v>
      </c>
      <c r="F2214" s="396">
        <v>100</v>
      </c>
      <c r="G2214" s="398">
        <v>100</v>
      </c>
      <c r="H2214" s="398">
        <v>100</v>
      </c>
      <c r="I2214" s="398">
        <v>100</v>
      </c>
    </row>
    <row r="2215" spans="1:9" s="725" customFormat="1" ht="13.95" customHeight="1" x14ac:dyDescent="0.3">
      <c r="A2215" s="394" t="s">
        <v>563</v>
      </c>
      <c r="B2215" s="394" t="s">
        <v>1135</v>
      </c>
      <c r="C2215" s="398">
        <v>12</v>
      </c>
      <c r="D2215" s="396">
        <v>12</v>
      </c>
      <c r="E2215" s="396">
        <v>12</v>
      </c>
      <c r="F2215" s="396">
        <v>12</v>
      </c>
      <c r="G2215" s="396">
        <v>12</v>
      </c>
      <c r="H2215" s="398">
        <v>12</v>
      </c>
      <c r="I2215" s="398">
        <v>12</v>
      </c>
    </row>
    <row r="2216" spans="1:9" s="368" customFormat="1" ht="13.2" x14ac:dyDescent="0.25">
      <c r="A2216" s="892" t="s">
        <v>565</v>
      </c>
      <c r="B2216" s="893"/>
      <c r="C2216" s="603">
        <f>'Հ3 Մաս 2'!G86</f>
        <v>31529.439999999999</v>
      </c>
      <c r="D2216" s="603">
        <f>'Հ3 Մաս 2'!H86</f>
        <v>32105</v>
      </c>
      <c r="E2216" s="603">
        <f>'Հ3 Մաս 2'!I86</f>
        <v>46646</v>
      </c>
      <c r="F2216" s="603">
        <f>'Հ3 Մաս 2'!J86</f>
        <v>46646</v>
      </c>
      <c r="G2216" s="603">
        <f>'Հ3 Մաս 2'!K86</f>
        <v>46646</v>
      </c>
      <c r="H2216" s="603">
        <f>'Հ3 Մաս 2'!L86</f>
        <v>0</v>
      </c>
      <c r="I2216" s="603">
        <f>'Հ3 Մաս 2'!M86</f>
        <v>0</v>
      </c>
    </row>
    <row r="2217" spans="1:9" s="370" customFormat="1" ht="13.2" x14ac:dyDescent="0.25">
      <c r="C2217" s="481"/>
    </row>
    <row r="2218" spans="1:9" s="368" customFormat="1" ht="13.2" x14ac:dyDescent="0.25">
      <c r="A2218" s="390" t="s">
        <v>544</v>
      </c>
      <c r="B2218" s="379">
        <v>1145</v>
      </c>
      <c r="C2218" s="910"/>
      <c r="D2218" s="910"/>
      <c r="E2218" s="910"/>
      <c r="F2218" s="910"/>
      <c r="G2218" s="910"/>
      <c r="H2218" s="910"/>
      <c r="I2218" s="910"/>
    </row>
    <row r="2219" spans="1:9" s="368" customFormat="1" ht="13.2" customHeight="1" x14ac:dyDescent="0.25">
      <c r="A2219" s="390" t="s">
        <v>547</v>
      </c>
      <c r="B2219" s="379">
        <v>11002</v>
      </c>
      <c r="C2219" s="920" t="s">
        <v>1478</v>
      </c>
      <c r="D2219" s="887" t="s">
        <v>1479</v>
      </c>
      <c r="E2219" s="887" t="s">
        <v>1480</v>
      </c>
      <c r="F2219" s="887" t="s">
        <v>1481</v>
      </c>
      <c r="G2219" s="887" t="s">
        <v>1482</v>
      </c>
      <c r="H2219" s="910" t="s">
        <v>3</v>
      </c>
      <c r="I2219" s="910" t="s">
        <v>108</v>
      </c>
    </row>
    <row r="2220" spans="1:9" s="368" customFormat="1" ht="21.6" customHeight="1" x14ac:dyDescent="0.25">
      <c r="A2220" s="390" t="s">
        <v>549</v>
      </c>
      <c r="B2220" s="688" t="s">
        <v>1704</v>
      </c>
      <c r="C2220" s="910"/>
      <c r="D2220" s="888"/>
      <c r="E2220" s="888"/>
      <c r="F2220" s="888"/>
      <c r="G2220" s="888"/>
      <c r="H2220" s="910"/>
      <c r="I2220" s="910"/>
    </row>
    <row r="2221" spans="1:9" s="368" customFormat="1" ht="52.8" x14ac:dyDescent="0.25">
      <c r="A2221" s="390" t="s">
        <v>551</v>
      </c>
      <c r="B2221" s="379" t="s">
        <v>1705</v>
      </c>
      <c r="C2221" s="910"/>
      <c r="D2221" s="888"/>
      <c r="E2221" s="888"/>
      <c r="F2221" s="888"/>
      <c r="G2221" s="888"/>
      <c r="H2221" s="910"/>
      <c r="I2221" s="910"/>
    </row>
    <row r="2222" spans="1:9" s="368" customFormat="1" ht="13.2" x14ac:dyDescent="0.25">
      <c r="A2222" s="390" t="s">
        <v>553</v>
      </c>
      <c r="B2222" s="379" t="s">
        <v>1136</v>
      </c>
      <c r="C2222" s="910"/>
      <c r="D2222" s="888"/>
      <c r="E2222" s="888"/>
      <c r="F2222" s="888"/>
      <c r="G2222" s="888"/>
      <c r="H2222" s="910"/>
      <c r="I2222" s="910"/>
    </row>
    <row r="2223" spans="1:9" s="368" customFormat="1" ht="13.2" x14ac:dyDescent="0.25">
      <c r="A2223" s="390" t="s">
        <v>586</v>
      </c>
      <c r="B2223" s="379" t="s">
        <v>1092</v>
      </c>
      <c r="C2223" s="910"/>
      <c r="D2223" s="888"/>
      <c r="E2223" s="888"/>
      <c r="F2223" s="888"/>
      <c r="G2223" s="888"/>
      <c r="H2223" s="910"/>
      <c r="I2223" s="910"/>
    </row>
    <row r="2224" spans="1:9" s="368" customFormat="1" ht="13.2" x14ac:dyDescent="0.25">
      <c r="A2224" s="890" t="s">
        <v>557</v>
      </c>
      <c r="B2224" s="891"/>
      <c r="C2224" s="910"/>
      <c r="D2224" s="889"/>
      <c r="E2224" s="889"/>
      <c r="F2224" s="889"/>
      <c r="G2224" s="889"/>
      <c r="H2224" s="910"/>
      <c r="I2224" s="910"/>
    </row>
    <row r="2225" spans="1:9" s="368" customFormat="1" ht="13.2" x14ac:dyDescent="0.25">
      <c r="A2225" s="392" t="s">
        <v>558</v>
      </c>
      <c r="B2225" s="392" t="s">
        <v>559</v>
      </c>
      <c r="C2225" s="393"/>
      <c r="D2225" s="393"/>
      <c r="E2225" s="393"/>
      <c r="F2225" s="393"/>
      <c r="G2225" s="393"/>
      <c r="H2225" s="393"/>
      <c r="I2225" s="393"/>
    </row>
    <row r="2226" spans="1:9" s="384" customFormat="1" ht="13.2" x14ac:dyDescent="0.25">
      <c r="A2226" s="395" t="s">
        <v>560</v>
      </c>
      <c r="B2226" s="591" t="s">
        <v>1137</v>
      </c>
      <c r="C2226" s="398">
        <v>274</v>
      </c>
      <c r="D2226" s="396">
        <v>60</v>
      </c>
      <c r="E2226" s="396">
        <v>180</v>
      </c>
      <c r="F2226" s="396">
        <v>180</v>
      </c>
      <c r="G2226" s="396">
        <v>180</v>
      </c>
      <c r="H2226" s="398">
        <v>180</v>
      </c>
      <c r="I2226" s="398">
        <v>180</v>
      </c>
    </row>
    <row r="2227" spans="1:9" s="384" customFormat="1" ht="13.2" x14ac:dyDescent="0.25">
      <c r="A2227" s="395" t="s">
        <v>560</v>
      </c>
      <c r="B2227" s="591" t="s">
        <v>1131</v>
      </c>
      <c r="C2227" s="398"/>
      <c r="D2227" s="396">
        <v>28</v>
      </c>
      <c r="E2227" s="396">
        <v>90</v>
      </c>
      <c r="F2227" s="396">
        <v>90</v>
      </c>
      <c r="G2227" s="396">
        <v>90</v>
      </c>
      <c r="H2227" s="398">
        <v>70</v>
      </c>
      <c r="I2227" s="398">
        <v>70</v>
      </c>
    </row>
    <row r="2228" spans="1:9" s="384" customFormat="1" ht="13.2" x14ac:dyDescent="0.25">
      <c r="A2228" s="395" t="s">
        <v>560</v>
      </c>
      <c r="B2228" s="591" t="s">
        <v>641</v>
      </c>
      <c r="C2228" s="398"/>
      <c r="D2228" s="396">
        <v>0</v>
      </c>
      <c r="E2228" s="396">
        <v>0</v>
      </c>
      <c r="F2228" s="396">
        <v>0</v>
      </c>
      <c r="G2228" s="396">
        <v>0</v>
      </c>
      <c r="H2228" s="398">
        <v>0</v>
      </c>
      <c r="I2228" s="398">
        <v>0</v>
      </c>
    </row>
    <row r="2229" spans="1:9" s="384" customFormat="1" ht="13.2" x14ac:dyDescent="0.25">
      <c r="A2229" s="395" t="s">
        <v>560</v>
      </c>
      <c r="B2229" s="591" t="s">
        <v>1063</v>
      </c>
      <c r="C2229" s="398"/>
      <c r="D2229" s="396">
        <v>16</v>
      </c>
      <c r="E2229" s="396">
        <v>45</v>
      </c>
      <c r="F2229" s="396">
        <v>45</v>
      </c>
      <c r="G2229" s="396">
        <v>45</v>
      </c>
      <c r="H2229" s="398">
        <v>55</v>
      </c>
      <c r="I2229" s="398">
        <v>55</v>
      </c>
    </row>
    <row r="2230" spans="1:9" s="384" customFormat="1" ht="13.2" x14ac:dyDescent="0.25">
      <c r="A2230" s="395" t="s">
        <v>560</v>
      </c>
      <c r="B2230" s="591" t="s">
        <v>1138</v>
      </c>
      <c r="C2230" s="398"/>
      <c r="D2230" s="396">
        <v>16</v>
      </c>
      <c r="E2230" s="396">
        <v>45</v>
      </c>
      <c r="F2230" s="396">
        <v>45</v>
      </c>
      <c r="G2230" s="396">
        <v>45</v>
      </c>
      <c r="H2230" s="398">
        <v>55</v>
      </c>
      <c r="I2230" s="398">
        <v>55</v>
      </c>
    </row>
    <row r="2231" spans="1:9" s="368" customFormat="1" ht="26.4" x14ac:dyDescent="0.25">
      <c r="A2231" s="395" t="s">
        <v>603</v>
      </c>
      <c r="B2231" s="591" t="s">
        <v>1139</v>
      </c>
      <c r="C2231" s="454"/>
      <c r="D2231" s="430"/>
      <c r="E2231" s="430"/>
      <c r="F2231" s="430"/>
      <c r="G2231" s="430"/>
      <c r="H2231" s="454"/>
      <c r="I2231" s="454"/>
    </row>
    <row r="2232" spans="1:9" s="368" customFormat="1" ht="13.2" x14ac:dyDescent="0.25">
      <c r="A2232" s="395" t="s">
        <v>603</v>
      </c>
      <c r="B2232" s="591" t="s">
        <v>1140</v>
      </c>
      <c r="C2232" s="454"/>
      <c r="D2232" s="430">
        <v>100</v>
      </c>
      <c r="E2232" s="430">
        <v>100</v>
      </c>
      <c r="F2232" s="430">
        <v>100</v>
      </c>
      <c r="G2232" s="430">
        <v>100</v>
      </c>
      <c r="H2232" s="454">
        <v>100</v>
      </c>
      <c r="I2232" s="454">
        <v>100</v>
      </c>
    </row>
    <row r="2233" spans="1:9" s="368" customFormat="1" ht="13.2" x14ac:dyDescent="0.25">
      <c r="A2233" s="395" t="s">
        <v>603</v>
      </c>
      <c r="B2233" s="591" t="s">
        <v>1141</v>
      </c>
      <c r="C2233" s="454"/>
      <c r="D2233" s="430">
        <v>0</v>
      </c>
      <c r="E2233" s="430">
        <v>0</v>
      </c>
      <c r="F2233" s="430">
        <v>0</v>
      </c>
      <c r="G2233" s="430">
        <v>0</v>
      </c>
      <c r="H2233" s="454">
        <v>0</v>
      </c>
      <c r="I2233" s="454">
        <v>0</v>
      </c>
    </row>
    <row r="2234" spans="1:9" s="368" customFormat="1" ht="26.4" x14ac:dyDescent="0.25">
      <c r="A2234" s="395" t="s">
        <v>603</v>
      </c>
      <c r="B2234" s="591" t="s">
        <v>1142</v>
      </c>
      <c r="C2234" s="454">
        <v>100</v>
      </c>
      <c r="D2234" s="430">
        <v>100</v>
      </c>
      <c r="E2234" s="430">
        <v>100</v>
      </c>
      <c r="F2234" s="430">
        <v>100</v>
      </c>
      <c r="G2234" s="430">
        <v>100</v>
      </c>
      <c r="H2234" s="454">
        <v>100</v>
      </c>
      <c r="I2234" s="454">
        <v>100</v>
      </c>
    </row>
    <row r="2235" spans="1:9" s="368" customFormat="1" ht="26.4" x14ac:dyDescent="0.25">
      <c r="A2235" s="395" t="s">
        <v>603</v>
      </c>
      <c r="B2235" s="591" t="s">
        <v>1143</v>
      </c>
      <c r="C2235" s="454"/>
      <c r="D2235" s="430"/>
      <c r="E2235" s="430"/>
      <c r="F2235" s="430"/>
      <c r="G2235" s="430"/>
      <c r="H2235" s="454"/>
      <c r="I2235" s="454"/>
    </row>
    <row r="2236" spans="1:9" s="368" customFormat="1" ht="13.2" x14ac:dyDescent="0.25">
      <c r="A2236" s="395" t="s">
        <v>603</v>
      </c>
      <c r="B2236" s="591" t="s">
        <v>1144</v>
      </c>
      <c r="C2236" s="454"/>
      <c r="D2236" s="430">
        <v>95</v>
      </c>
      <c r="E2236" s="430">
        <v>95</v>
      </c>
      <c r="F2236" s="430">
        <v>95</v>
      </c>
      <c r="G2236" s="430">
        <v>95</v>
      </c>
      <c r="H2236" s="454">
        <v>95</v>
      </c>
      <c r="I2236" s="454">
        <v>95</v>
      </c>
    </row>
    <row r="2237" spans="1:9" s="368" customFormat="1" ht="13.2" x14ac:dyDescent="0.25">
      <c r="A2237" s="395" t="s">
        <v>603</v>
      </c>
      <c r="B2237" s="591" t="s">
        <v>1141</v>
      </c>
      <c r="C2237" s="454"/>
      <c r="D2237" s="430">
        <v>0</v>
      </c>
      <c r="E2237" s="430">
        <v>0</v>
      </c>
      <c r="F2237" s="430">
        <v>0</v>
      </c>
      <c r="G2237" s="430">
        <v>0</v>
      </c>
      <c r="H2237" s="454">
        <v>0</v>
      </c>
      <c r="I2237" s="454">
        <v>0</v>
      </c>
    </row>
    <row r="2238" spans="1:9" s="368" customFormat="1" ht="13.2" customHeight="1" x14ac:dyDescent="0.25">
      <c r="A2238" s="395" t="s">
        <v>563</v>
      </c>
      <c r="B2238" s="591" t="s">
        <v>1145</v>
      </c>
      <c r="C2238" s="454">
        <v>12</v>
      </c>
      <c r="D2238" s="430">
        <v>12</v>
      </c>
      <c r="E2238" s="430">
        <v>12</v>
      </c>
      <c r="F2238" s="430">
        <v>12</v>
      </c>
      <c r="G2238" s="430">
        <v>12</v>
      </c>
      <c r="H2238" s="454">
        <v>12</v>
      </c>
      <c r="I2238" s="454">
        <v>12</v>
      </c>
    </row>
    <row r="2239" spans="1:9" s="368" customFormat="1" ht="13.2" x14ac:dyDescent="0.25">
      <c r="A2239" s="892" t="s">
        <v>565</v>
      </c>
      <c r="B2239" s="893"/>
      <c r="C2239" s="679">
        <f>'Հ3 Մաս 2'!G87</f>
        <v>11715.63</v>
      </c>
      <c r="D2239" s="679">
        <f>'Հ3 Մաս 2'!H87</f>
        <v>12225</v>
      </c>
      <c r="E2239" s="679">
        <f>'Հ3 Մաս 2'!I87</f>
        <v>58167</v>
      </c>
      <c r="F2239" s="679">
        <f>'Հ3 Մաս 2'!J87</f>
        <v>58167</v>
      </c>
      <c r="G2239" s="679">
        <f>'Հ3 Մաս 2'!K87</f>
        <v>58167</v>
      </c>
      <c r="H2239" s="679">
        <f>'[2]Havelv 3 մաս 1 և մաս 2 (2)'!I659</f>
        <v>12225</v>
      </c>
      <c r="I2239" s="679">
        <f>'[2]Havelv 3 մաս 1 և մաս 2 (2)'!J659</f>
        <v>58167</v>
      </c>
    </row>
    <row r="2240" spans="1:9" s="384" customFormat="1" ht="13.2" x14ac:dyDescent="0.25">
      <c r="A2240" s="380"/>
      <c r="B2240" s="727"/>
      <c r="C2240" s="728"/>
      <c r="D2240" s="729"/>
      <c r="E2240" s="729"/>
      <c r="F2240" s="729"/>
      <c r="G2240" s="729"/>
      <c r="H2240" s="597"/>
    </row>
    <row r="2241" spans="1:9" s="368" customFormat="1" ht="13.2" x14ac:dyDescent="0.25">
      <c r="A2241" s="390" t="s">
        <v>544</v>
      </c>
      <c r="B2241" s="379">
        <v>1145</v>
      </c>
      <c r="C2241" s="910"/>
      <c r="D2241" s="910"/>
      <c r="E2241" s="910"/>
      <c r="F2241" s="910"/>
      <c r="G2241" s="910"/>
      <c r="H2241" s="910"/>
      <c r="I2241" s="910"/>
    </row>
    <row r="2242" spans="1:9" s="368" customFormat="1" ht="13.2" customHeight="1" x14ac:dyDescent="0.25">
      <c r="A2242" s="390" t="s">
        <v>547</v>
      </c>
      <c r="B2242" s="379">
        <v>11003</v>
      </c>
      <c r="C2242" s="920" t="s">
        <v>1478</v>
      </c>
      <c r="D2242" s="887" t="s">
        <v>1479</v>
      </c>
      <c r="E2242" s="887" t="s">
        <v>1480</v>
      </c>
      <c r="F2242" s="887" t="s">
        <v>1481</v>
      </c>
      <c r="G2242" s="887" t="s">
        <v>1482</v>
      </c>
      <c r="H2242" s="910" t="str">
        <f t="shared" ref="H2242:I2242" si="6">H2219</f>
        <v>2026թ</v>
      </c>
      <c r="I2242" s="910" t="str">
        <f t="shared" si="6"/>
        <v>2027թ</v>
      </c>
    </row>
    <row r="2243" spans="1:9" s="368" customFormat="1" ht="26.4" x14ac:dyDescent="0.25">
      <c r="A2243" s="390" t="s">
        <v>549</v>
      </c>
      <c r="B2243" s="688" t="s">
        <v>1706</v>
      </c>
      <c r="C2243" s="910"/>
      <c r="D2243" s="888"/>
      <c r="E2243" s="888"/>
      <c r="F2243" s="888"/>
      <c r="G2243" s="888"/>
      <c r="H2243" s="910"/>
      <c r="I2243" s="910"/>
    </row>
    <row r="2244" spans="1:9" s="368" customFormat="1" ht="52.8" x14ac:dyDescent="0.25">
      <c r="A2244" s="390" t="s">
        <v>551</v>
      </c>
      <c r="B2244" s="379" t="s">
        <v>1707</v>
      </c>
      <c r="C2244" s="910"/>
      <c r="D2244" s="888"/>
      <c r="E2244" s="888"/>
      <c r="F2244" s="888"/>
      <c r="G2244" s="888"/>
      <c r="H2244" s="910"/>
      <c r="I2244" s="910"/>
    </row>
    <row r="2245" spans="1:9" s="368" customFormat="1" ht="13.2" x14ac:dyDescent="0.25">
      <c r="A2245" s="390" t="s">
        <v>553</v>
      </c>
      <c r="B2245" s="379" t="s">
        <v>613</v>
      </c>
      <c r="C2245" s="910"/>
      <c r="D2245" s="888"/>
      <c r="E2245" s="888"/>
      <c r="F2245" s="888"/>
      <c r="G2245" s="888"/>
      <c r="H2245" s="910"/>
      <c r="I2245" s="910"/>
    </row>
    <row r="2246" spans="1:9" s="368" customFormat="1" ht="13.2" x14ac:dyDescent="0.25">
      <c r="A2246" s="390" t="s">
        <v>586</v>
      </c>
      <c r="B2246" s="379" t="s">
        <v>1092</v>
      </c>
      <c r="C2246" s="910"/>
      <c r="D2246" s="888"/>
      <c r="E2246" s="888"/>
      <c r="F2246" s="888"/>
      <c r="G2246" s="888"/>
      <c r="H2246" s="910"/>
      <c r="I2246" s="910"/>
    </row>
    <row r="2247" spans="1:9" s="368" customFormat="1" ht="13.2" x14ac:dyDescent="0.25">
      <c r="A2247" s="890" t="s">
        <v>557</v>
      </c>
      <c r="B2247" s="891"/>
      <c r="C2247" s="910"/>
      <c r="D2247" s="889"/>
      <c r="E2247" s="889"/>
      <c r="F2247" s="889"/>
      <c r="G2247" s="889"/>
      <c r="H2247" s="910"/>
      <c r="I2247" s="910"/>
    </row>
    <row r="2248" spans="1:9" s="368" customFormat="1" ht="13.2" x14ac:dyDescent="0.25">
      <c r="A2248" s="392" t="s">
        <v>558</v>
      </c>
      <c r="B2248" s="392" t="s">
        <v>559</v>
      </c>
      <c r="C2248" s="393"/>
      <c r="D2248" s="393"/>
      <c r="E2248" s="393"/>
      <c r="F2248" s="393"/>
      <c r="G2248" s="393"/>
      <c r="H2248" s="393"/>
      <c r="I2248" s="393"/>
    </row>
    <row r="2249" spans="1:9" s="368" customFormat="1" ht="13.2" x14ac:dyDescent="0.25">
      <c r="A2249" s="395" t="s">
        <v>560</v>
      </c>
      <c r="B2249" s="591" t="s">
        <v>1146</v>
      </c>
      <c r="C2249" s="398">
        <v>1948</v>
      </c>
      <c r="D2249" s="396">
        <v>1500</v>
      </c>
      <c r="E2249" s="396">
        <f>E2250+E2251++E2252+E2253</f>
        <v>1800</v>
      </c>
      <c r="F2249" s="396">
        <f t="shared" ref="F2249:G2249" si="7">F2250+F2251++F2252+F2253</f>
        <v>1800</v>
      </c>
      <c r="G2249" s="396">
        <f t="shared" si="7"/>
        <v>1800</v>
      </c>
      <c r="H2249" s="398">
        <v>1700</v>
      </c>
      <c r="I2249" s="398">
        <v>1800</v>
      </c>
    </row>
    <row r="2250" spans="1:9" s="384" customFormat="1" ht="13.2" x14ac:dyDescent="0.25">
      <c r="A2250" s="395" t="s">
        <v>560</v>
      </c>
      <c r="B2250" s="591" t="s">
        <v>1131</v>
      </c>
      <c r="C2250" s="398"/>
      <c r="D2250" s="396">
        <v>1370</v>
      </c>
      <c r="E2250" s="396">
        <v>1580</v>
      </c>
      <c r="F2250" s="396">
        <v>1580</v>
      </c>
      <c r="G2250" s="396">
        <v>1580</v>
      </c>
      <c r="H2250" s="398">
        <v>1505</v>
      </c>
      <c r="I2250" s="398">
        <v>1580</v>
      </c>
    </row>
    <row r="2251" spans="1:9" s="384" customFormat="1" ht="13.2" x14ac:dyDescent="0.25">
      <c r="A2251" s="395" t="s">
        <v>560</v>
      </c>
      <c r="B2251" s="591" t="s">
        <v>641</v>
      </c>
      <c r="C2251" s="398"/>
      <c r="D2251" s="396">
        <v>20</v>
      </c>
      <c r="E2251" s="396">
        <v>20</v>
      </c>
      <c r="F2251" s="396">
        <v>20</v>
      </c>
      <c r="G2251" s="396">
        <v>20</v>
      </c>
      <c r="H2251" s="398">
        <v>35</v>
      </c>
      <c r="I2251" s="398">
        <v>40</v>
      </c>
    </row>
    <row r="2252" spans="1:9" s="384" customFormat="1" ht="13.2" x14ac:dyDescent="0.25">
      <c r="A2252" s="395" t="s">
        <v>560</v>
      </c>
      <c r="B2252" s="591" t="s">
        <v>1063</v>
      </c>
      <c r="C2252" s="398"/>
      <c r="D2252" s="396">
        <v>55</v>
      </c>
      <c r="E2252" s="396">
        <v>100</v>
      </c>
      <c r="F2252" s="396">
        <v>100</v>
      </c>
      <c r="G2252" s="396">
        <v>100</v>
      </c>
      <c r="H2252" s="398">
        <v>80</v>
      </c>
      <c r="I2252" s="398">
        <v>90</v>
      </c>
    </row>
    <row r="2253" spans="1:9" s="384" customFormat="1" ht="13.2" x14ac:dyDescent="0.25">
      <c r="A2253" s="395" t="s">
        <v>560</v>
      </c>
      <c r="B2253" s="591" t="s">
        <v>1138</v>
      </c>
      <c r="C2253" s="398"/>
      <c r="D2253" s="396">
        <v>55</v>
      </c>
      <c r="E2253" s="396">
        <v>100</v>
      </c>
      <c r="F2253" s="396">
        <v>100</v>
      </c>
      <c r="G2253" s="396">
        <v>100</v>
      </c>
      <c r="H2253" s="398">
        <v>80</v>
      </c>
      <c r="I2253" s="398">
        <v>90</v>
      </c>
    </row>
    <row r="2254" spans="1:9" s="368" customFormat="1" ht="26.4" x14ac:dyDescent="0.25">
      <c r="A2254" s="395" t="s">
        <v>603</v>
      </c>
      <c r="B2254" s="591" t="s">
        <v>1139</v>
      </c>
      <c r="C2254" s="398"/>
      <c r="D2254" s="396">
        <v>100</v>
      </c>
      <c r="E2254" s="396">
        <v>100</v>
      </c>
      <c r="F2254" s="396">
        <v>100</v>
      </c>
      <c r="G2254" s="396">
        <v>100</v>
      </c>
      <c r="H2254" s="398">
        <v>100</v>
      </c>
      <c r="I2254" s="398">
        <v>100</v>
      </c>
    </row>
    <row r="2255" spans="1:9" s="368" customFormat="1" ht="13.2" x14ac:dyDescent="0.25">
      <c r="A2255" s="395" t="s">
        <v>603</v>
      </c>
      <c r="B2255" s="591" t="s">
        <v>1147</v>
      </c>
      <c r="C2255" s="398">
        <v>100</v>
      </c>
      <c r="D2255" s="396">
        <v>100</v>
      </c>
      <c r="E2255" s="396">
        <v>100</v>
      </c>
      <c r="F2255" s="396">
        <v>100</v>
      </c>
      <c r="G2255" s="396">
        <v>100</v>
      </c>
      <c r="H2255" s="398">
        <v>100</v>
      </c>
      <c r="I2255" s="398">
        <v>100</v>
      </c>
    </row>
    <row r="2256" spans="1:9" s="368" customFormat="1" ht="26.4" x14ac:dyDescent="0.25">
      <c r="A2256" s="395" t="s">
        <v>603</v>
      </c>
      <c r="B2256" s="591" t="s">
        <v>1148</v>
      </c>
      <c r="C2256" s="398"/>
      <c r="D2256" s="396"/>
      <c r="E2256" s="396"/>
      <c r="F2256" s="396"/>
      <c r="G2256" s="396"/>
      <c r="H2256" s="398"/>
      <c r="I2256" s="398"/>
    </row>
    <row r="2257" spans="1:9" s="368" customFormat="1" ht="13.2" x14ac:dyDescent="0.25">
      <c r="A2257" s="395" t="s">
        <v>603</v>
      </c>
      <c r="B2257" s="591" t="s">
        <v>1131</v>
      </c>
      <c r="C2257" s="398"/>
      <c r="D2257" s="396">
        <v>95</v>
      </c>
      <c r="E2257" s="396">
        <v>95</v>
      </c>
      <c r="F2257" s="396">
        <v>95</v>
      </c>
      <c r="G2257" s="396">
        <v>95</v>
      </c>
      <c r="H2257" s="398">
        <v>95</v>
      </c>
      <c r="I2257" s="398">
        <v>95</v>
      </c>
    </row>
    <row r="2258" spans="1:9" s="368" customFormat="1" ht="13.2" x14ac:dyDescent="0.25">
      <c r="A2258" s="395" t="s">
        <v>603</v>
      </c>
      <c r="B2258" s="591" t="s">
        <v>641</v>
      </c>
      <c r="C2258" s="398"/>
      <c r="D2258" s="396">
        <v>95</v>
      </c>
      <c r="E2258" s="396">
        <v>95</v>
      </c>
      <c r="F2258" s="396">
        <v>95</v>
      </c>
      <c r="G2258" s="396">
        <v>95</v>
      </c>
      <c r="H2258" s="398">
        <v>95</v>
      </c>
      <c r="I2258" s="398">
        <v>95</v>
      </c>
    </row>
    <row r="2259" spans="1:9" s="368" customFormat="1" ht="13.2" x14ac:dyDescent="0.25">
      <c r="A2259" s="892" t="s">
        <v>565</v>
      </c>
      <c r="B2259" s="893"/>
      <c r="C2259" s="565">
        <f>'Հ3 Մաս 2'!G88</f>
        <v>96635.45</v>
      </c>
      <c r="D2259" s="565">
        <f>'Հ3 Մաս 2'!H88</f>
        <v>96684.2</v>
      </c>
      <c r="E2259" s="565">
        <f>'Հ3 Մաս 2'!I88</f>
        <v>156684</v>
      </c>
      <c r="F2259" s="565">
        <f>'Հ3 Մաս 2'!J88</f>
        <v>186684</v>
      </c>
      <c r="G2259" s="565">
        <f>'Հ3 Մաս 2'!K88</f>
        <v>186684</v>
      </c>
      <c r="H2259" s="565">
        <f>'[2]Havelv 3 մաս 1 և մաս 2 (2)'!J665</f>
        <v>186684.2</v>
      </c>
      <c r="I2259" s="565">
        <f>'[2]Havelv 3 մաս 1 և մաս 2 (2)'!K665</f>
        <v>0</v>
      </c>
    </row>
    <row r="2260" spans="1:9" x14ac:dyDescent="0.25">
      <c r="C2260" s="524"/>
      <c r="D2260" s="525"/>
      <c r="E2260" s="525"/>
      <c r="F2260" s="525"/>
      <c r="G2260" s="525"/>
      <c r="H2260" s="526"/>
    </row>
    <row r="2261" spans="1:9" s="368" customFormat="1" ht="13.2" x14ac:dyDescent="0.25">
      <c r="A2261" s="390" t="s">
        <v>544</v>
      </c>
      <c r="B2261" s="379">
        <v>1145</v>
      </c>
      <c r="C2261" s="910"/>
      <c r="D2261" s="910"/>
      <c r="E2261" s="910"/>
      <c r="F2261" s="910"/>
      <c r="G2261" s="910"/>
      <c r="H2261" s="910"/>
      <c r="I2261" s="910"/>
    </row>
    <row r="2262" spans="1:9" s="368" customFormat="1" ht="13.2" customHeight="1" x14ac:dyDescent="0.25">
      <c r="A2262" s="390" t="s">
        <v>547</v>
      </c>
      <c r="B2262" s="379">
        <v>12001</v>
      </c>
      <c r="C2262" s="920" t="s">
        <v>1478</v>
      </c>
      <c r="D2262" s="887" t="s">
        <v>1479</v>
      </c>
      <c r="E2262" s="887" t="s">
        <v>1480</v>
      </c>
      <c r="F2262" s="887" t="s">
        <v>1481</v>
      </c>
      <c r="G2262" s="887" t="s">
        <v>1482</v>
      </c>
      <c r="H2262" s="916" t="s">
        <v>3</v>
      </c>
      <c r="I2262" s="916" t="s">
        <v>108</v>
      </c>
    </row>
    <row r="2263" spans="1:9" s="368" customFormat="1" ht="39.6" customHeight="1" x14ac:dyDescent="0.25">
      <c r="A2263" s="390" t="s">
        <v>549</v>
      </c>
      <c r="B2263" s="379" t="s">
        <v>1468</v>
      </c>
      <c r="C2263" s="910"/>
      <c r="D2263" s="888"/>
      <c r="E2263" s="888"/>
      <c r="F2263" s="888"/>
      <c r="G2263" s="888"/>
      <c r="H2263" s="888"/>
      <c r="I2263" s="888"/>
    </row>
    <row r="2264" spans="1:9" s="368" customFormat="1" ht="39.6" customHeight="1" x14ac:dyDescent="0.25">
      <c r="A2264" s="390" t="s">
        <v>551</v>
      </c>
      <c r="B2264" s="379" t="s">
        <v>1149</v>
      </c>
      <c r="C2264" s="910"/>
      <c r="D2264" s="888"/>
      <c r="E2264" s="888"/>
      <c r="F2264" s="888"/>
      <c r="G2264" s="888"/>
      <c r="H2264" s="888"/>
      <c r="I2264" s="888"/>
    </row>
    <row r="2265" spans="1:9" s="368" customFormat="1" ht="13.2" x14ac:dyDescent="0.25">
      <c r="A2265" s="390" t="s">
        <v>553</v>
      </c>
      <c r="B2265" s="379" t="s">
        <v>1001</v>
      </c>
      <c r="C2265" s="910"/>
      <c r="D2265" s="888"/>
      <c r="E2265" s="888"/>
      <c r="F2265" s="888"/>
      <c r="G2265" s="888"/>
      <c r="H2265" s="888"/>
      <c r="I2265" s="888"/>
    </row>
    <row r="2266" spans="1:9" s="368" customFormat="1" ht="52.8" x14ac:dyDescent="0.25">
      <c r="A2266" s="390" t="s">
        <v>646</v>
      </c>
      <c r="B2266" s="379" t="s">
        <v>1150</v>
      </c>
      <c r="C2266" s="910"/>
      <c r="D2266" s="888"/>
      <c r="E2266" s="888"/>
      <c r="F2266" s="888"/>
      <c r="G2266" s="888"/>
      <c r="H2266" s="888"/>
      <c r="I2266" s="888"/>
    </row>
    <row r="2267" spans="1:9" s="368" customFormat="1" ht="13.2" x14ac:dyDescent="0.25">
      <c r="A2267" s="890" t="s">
        <v>557</v>
      </c>
      <c r="B2267" s="891"/>
      <c r="C2267" s="910"/>
      <c r="D2267" s="889"/>
      <c r="E2267" s="889"/>
      <c r="F2267" s="889"/>
      <c r="G2267" s="889"/>
      <c r="H2267" s="889"/>
      <c r="I2267" s="889"/>
    </row>
    <row r="2268" spans="1:9" s="368" customFormat="1" ht="13.2" x14ac:dyDescent="0.25">
      <c r="A2268" s="392" t="s">
        <v>558</v>
      </c>
      <c r="B2268" s="392" t="s">
        <v>559</v>
      </c>
      <c r="C2268" s="393"/>
      <c r="D2268" s="393"/>
      <c r="E2268" s="393"/>
      <c r="F2268" s="393"/>
      <c r="G2268" s="393"/>
      <c r="H2268" s="393"/>
      <c r="I2268" s="393"/>
    </row>
    <row r="2269" spans="1:9" s="368" customFormat="1" ht="13.2" customHeight="1" x14ac:dyDescent="0.25">
      <c r="A2269" s="394" t="s">
        <v>560</v>
      </c>
      <c r="B2269" s="394" t="s">
        <v>1151</v>
      </c>
      <c r="C2269" s="398">
        <v>7</v>
      </c>
      <c r="D2269" s="396">
        <v>7</v>
      </c>
      <c r="E2269" s="396">
        <v>7</v>
      </c>
      <c r="F2269" s="396">
        <v>7</v>
      </c>
      <c r="G2269" s="396">
        <v>7</v>
      </c>
      <c r="H2269" s="398">
        <v>12</v>
      </c>
      <c r="I2269" s="398">
        <v>12</v>
      </c>
    </row>
    <row r="2270" spans="1:9" s="368" customFormat="1" ht="13.2" x14ac:dyDescent="0.25">
      <c r="A2270" s="394" t="s">
        <v>560</v>
      </c>
      <c r="B2270" s="394" t="s">
        <v>1131</v>
      </c>
      <c r="C2270" s="398"/>
      <c r="D2270" s="396">
        <v>4</v>
      </c>
      <c r="E2270" s="396">
        <v>4</v>
      </c>
      <c r="F2270" s="396">
        <v>4</v>
      </c>
      <c r="G2270" s="396">
        <v>4</v>
      </c>
      <c r="H2270" s="398">
        <v>6</v>
      </c>
      <c r="I2270" s="398">
        <v>6</v>
      </c>
    </row>
    <row r="2271" spans="1:9" s="368" customFormat="1" ht="13.2" x14ac:dyDescent="0.25">
      <c r="A2271" s="394" t="s">
        <v>560</v>
      </c>
      <c r="B2271" s="394" t="s">
        <v>641</v>
      </c>
      <c r="C2271" s="398"/>
      <c r="D2271" s="396">
        <v>3</v>
      </c>
      <c r="E2271" s="396">
        <v>3</v>
      </c>
      <c r="F2271" s="396">
        <v>3</v>
      </c>
      <c r="G2271" s="396">
        <v>3</v>
      </c>
      <c r="H2271" s="398">
        <v>6</v>
      </c>
      <c r="I2271" s="398">
        <v>6</v>
      </c>
    </row>
    <row r="2272" spans="1:9" s="368" customFormat="1" ht="26.4" x14ac:dyDescent="0.25">
      <c r="A2272" s="395" t="s">
        <v>603</v>
      </c>
      <c r="B2272" s="394" t="s">
        <v>1152</v>
      </c>
      <c r="C2272" s="398"/>
      <c r="D2272" s="396">
        <v>100</v>
      </c>
      <c r="E2272" s="396">
        <v>100</v>
      </c>
      <c r="F2272" s="396">
        <v>100</v>
      </c>
      <c r="G2272" s="396">
        <v>100</v>
      </c>
      <c r="H2272" s="398">
        <v>100</v>
      </c>
      <c r="I2272" s="398">
        <v>100</v>
      </c>
    </row>
    <row r="2273" spans="1:9" s="368" customFormat="1" ht="13.2" x14ac:dyDescent="0.25">
      <c r="A2273" s="395" t="s">
        <v>603</v>
      </c>
      <c r="B2273" s="394" t="s">
        <v>1131</v>
      </c>
      <c r="C2273" s="398"/>
      <c r="D2273" s="396">
        <v>100</v>
      </c>
      <c r="E2273" s="396">
        <v>100</v>
      </c>
      <c r="F2273" s="396">
        <v>100</v>
      </c>
      <c r="G2273" s="396">
        <v>100</v>
      </c>
      <c r="H2273" s="398">
        <v>100</v>
      </c>
      <c r="I2273" s="398">
        <v>100</v>
      </c>
    </row>
    <row r="2274" spans="1:9" s="368" customFormat="1" ht="13.2" x14ac:dyDescent="0.25">
      <c r="A2274" s="395" t="s">
        <v>603</v>
      </c>
      <c r="B2274" s="394" t="s">
        <v>641</v>
      </c>
      <c r="C2274" s="398"/>
      <c r="D2274" s="396">
        <v>100</v>
      </c>
      <c r="E2274" s="396">
        <v>100</v>
      </c>
      <c r="F2274" s="396">
        <v>100</v>
      </c>
      <c r="G2274" s="396">
        <v>100</v>
      </c>
      <c r="H2274" s="398">
        <v>100</v>
      </c>
      <c r="I2274" s="398">
        <v>100</v>
      </c>
    </row>
    <row r="2275" spans="1:9" s="368" customFormat="1" ht="13.2" x14ac:dyDescent="0.25">
      <c r="A2275" s="395" t="s">
        <v>603</v>
      </c>
      <c r="B2275" s="394" t="s">
        <v>1153</v>
      </c>
      <c r="C2275" s="398"/>
      <c r="D2275" s="396">
        <v>100</v>
      </c>
      <c r="E2275" s="396">
        <v>100</v>
      </c>
      <c r="F2275" s="396">
        <v>100</v>
      </c>
      <c r="G2275" s="396">
        <v>100</v>
      </c>
      <c r="H2275" s="398">
        <v>100</v>
      </c>
      <c r="I2275" s="398">
        <v>100</v>
      </c>
    </row>
    <row r="2276" spans="1:9" s="368" customFormat="1" ht="26.4" x14ac:dyDescent="0.25">
      <c r="A2276" s="395" t="s">
        <v>603</v>
      </c>
      <c r="B2276" s="394" t="s">
        <v>1469</v>
      </c>
      <c r="C2276" s="398"/>
      <c r="D2276" s="396"/>
      <c r="E2276" s="396"/>
      <c r="F2276" s="396"/>
      <c r="G2276" s="396"/>
      <c r="H2276" s="398">
        <v>0</v>
      </c>
      <c r="I2276" s="398">
        <v>0</v>
      </c>
    </row>
    <row r="2277" spans="1:9" s="368" customFormat="1" ht="13.2" x14ac:dyDescent="0.25">
      <c r="A2277" s="395" t="s">
        <v>603</v>
      </c>
      <c r="B2277" s="394" t="s">
        <v>1131</v>
      </c>
      <c r="C2277" s="398"/>
      <c r="D2277" s="396" t="s">
        <v>1154</v>
      </c>
      <c r="E2277" s="396">
        <v>95</v>
      </c>
      <c r="F2277" s="396">
        <v>95</v>
      </c>
      <c r="G2277" s="396">
        <v>95</v>
      </c>
      <c r="H2277" s="398" t="s">
        <v>1154</v>
      </c>
      <c r="I2277" s="398" t="s">
        <v>1154</v>
      </c>
    </row>
    <row r="2278" spans="1:9" s="368" customFormat="1" ht="13.2" x14ac:dyDescent="0.25">
      <c r="A2278" s="395" t="s">
        <v>603</v>
      </c>
      <c r="B2278" s="394" t="s">
        <v>641</v>
      </c>
      <c r="C2278" s="398"/>
      <c r="D2278" s="396" t="s">
        <v>1154</v>
      </c>
      <c r="E2278" s="396">
        <v>95</v>
      </c>
      <c r="F2278" s="396">
        <v>95</v>
      </c>
      <c r="G2278" s="396">
        <v>95</v>
      </c>
      <c r="H2278" s="398" t="s">
        <v>1154</v>
      </c>
      <c r="I2278" s="398" t="s">
        <v>1154</v>
      </c>
    </row>
    <row r="2279" spans="1:9" s="368" customFormat="1" ht="13.2" customHeight="1" x14ac:dyDescent="0.25">
      <c r="A2279" s="395" t="s">
        <v>563</v>
      </c>
      <c r="B2279" s="394" t="s">
        <v>1155</v>
      </c>
      <c r="C2279" s="730">
        <v>1</v>
      </c>
      <c r="D2279" s="396">
        <v>1</v>
      </c>
      <c r="E2279" s="396">
        <v>1</v>
      </c>
      <c r="F2279" s="396">
        <v>1</v>
      </c>
      <c r="G2279" s="396">
        <v>1</v>
      </c>
      <c r="H2279" s="398">
        <v>1</v>
      </c>
      <c r="I2279" s="398">
        <v>1</v>
      </c>
    </row>
    <row r="2280" spans="1:9" s="368" customFormat="1" ht="13.2" x14ac:dyDescent="0.25">
      <c r="A2280" s="892" t="s">
        <v>565</v>
      </c>
      <c r="B2280" s="893"/>
      <c r="C2280" s="603">
        <f>'Հ3 Մաս 2'!G89</f>
        <v>1750</v>
      </c>
      <c r="D2280" s="603">
        <f>'Հ3 Մաս 2'!H89</f>
        <v>1750</v>
      </c>
      <c r="E2280" s="603">
        <f>'Հ3 Մաս 2'!I89</f>
        <v>1750</v>
      </c>
      <c r="F2280" s="603">
        <f>'Հ3 Մաս 2'!J89</f>
        <v>1750</v>
      </c>
      <c r="G2280" s="603">
        <f>'Հ3 Մաս 2'!K89</f>
        <v>1750</v>
      </c>
      <c r="H2280" s="603">
        <f>'Հ3 Մաս 2'!L89</f>
        <v>0</v>
      </c>
      <c r="I2280" s="603">
        <f>'Հ3 Մաս 2'!M89</f>
        <v>0</v>
      </c>
    </row>
    <row r="2281" spans="1:9" s="368" customFormat="1" ht="13.2" x14ac:dyDescent="0.25">
      <c r="A2281" s="380"/>
      <c r="B2281" s="727"/>
      <c r="C2281" s="731"/>
      <c r="D2281" s="732"/>
      <c r="E2281" s="732"/>
      <c r="F2281" s="732"/>
      <c r="G2281" s="732"/>
      <c r="H2281" s="733"/>
    </row>
    <row r="2282" spans="1:9" s="368" customFormat="1" ht="13.2" x14ac:dyDescent="0.25">
      <c r="A2282" s="390" t="s">
        <v>544</v>
      </c>
      <c r="B2282" s="379">
        <v>1145</v>
      </c>
      <c r="C2282" s="910"/>
      <c r="D2282" s="910"/>
      <c r="E2282" s="910"/>
      <c r="F2282" s="910"/>
      <c r="G2282" s="910"/>
      <c r="H2282" s="910"/>
      <c r="I2282" s="910"/>
    </row>
    <row r="2283" spans="1:9" s="368" customFormat="1" ht="13.2" customHeight="1" x14ac:dyDescent="0.25">
      <c r="A2283" s="390" t="s">
        <v>547</v>
      </c>
      <c r="B2283" s="379">
        <v>12002</v>
      </c>
      <c r="C2283" s="920" t="s">
        <v>1478</v>
      </c>
      <c r="D2283" s="887" t="s">
        <v>1479</v>
      </c>
      <c r="E2283" s="887" t="s">
        <v>1480</v>
      </c>
      <c r="F2283" s="887" t="s">
        <v>1481</v>
      </c>
      <c r="G2283" s="887" t="s">
        <v>1482</v>
      </c>
      <c r="H2283" s="916" t="s">
        <v>3</v>
      </c>
      <c r="I2283" s="916" t="s">
        <v>108</v>
      </c>
    </row>
    <row r="2284" spans="1:9" s="368" customFormat="1" ht="21" customHeight="1" x14ac:dyDescent="0.25">
      <c r="A2284" s="390" t="s">
        <v>549</v>
      </c>
      <c r="B2284" s="688" t="s">
        <v>1708</v>
      </c>
      <c r="C2284" s="910"/>
      <c r="D2284" s="888"/>
      <c r="E2284" s="888"/>
      <c r="F2284" s="888"/>
      <c r="G2284" s="888"/>
      <c r="H2284" s="888"/>
      <c r="I2284" s="888"/>
    </row>
    <row r="2285" spans="1:9" s="368" customFormat="1" ht="39.6" x14ac:dyDescent="0.25">
      <c r="A2285" s="390" t="s">
        <v>551</v>
      </c>
      <c r="B2285" s="379" t="s">
        <v>1709</v>
      </c>
      <c r="C2285" s="910"/>
      <c r="D2285" s="888"/>
      <c r="E2285" s="888"/>
      <c r="F2285" s="888"/>
      <c r="G2285" s="888"/>
      <c r="H2285" s="888"/>
      <c r="I2285" s="888"/>
    </row>
    <row r="2286" spans="1:9" s="368" customFormat="1" ht="13.2" x14ac:dyDescent="0.25">
      <c r="A2286" s="390" t="s">
        <v>553</v>
      </c>
      <c r="B2286" s="379" t="s">
        <v>1001</v>
      </c>
      <c r="C2286" s="910"/>
      <c r="D2286" s="888"/>
      <c r="E2286" s="888"/>
      <c r="F2286" s="888"/>
      <c r="G2286" s="888"/>
      <c r="H2286" s="888"/>
      <c r="I2286" s="888"/>
    </row>
    <row r="2287" spans="1:9" s="368" customFormat="1" ht="26.4" customHeight="1" x14ac:dyDescent="0.25">
      <c r="A2287" s="390" t="s">
        <v>646</v>
      </c>
      <c r="B2287" s="379" t="s">
        <v>1156</v>
      </c>
      <c r="C2287" s="910"/>
      <c r="D2287" s="888"/>
      <c r="E2287" s="888"/>
      <c r="F2287" s="888"/>
      <c r="G2287" s="888"/>
      <c r="H2287" s="888"/>
      <c r="I2287" s="888"/>
    </row>
    <row r="2288" spans="1:9" s="368" customFormat="1" ht="13.2" x14ac:dyDescent="0.25">
      <c r="A2288" s="890" t="s">
        <v>557</v>
      </c>
      <c r="B2288" s="891"/>
      <c r="C2288" s="910"/>
      <c r="D2288" s="889"/>
      <c r="E2288" s="889"/>
      <c r="F2288" s="889"/>
      <c r="G2288" s="889"/>
      <c r="H2288" s="889"/>
      <c r="I2288" s="889"/>
    </row>
    <row r="2289" spans="1:9" s="368" customFormat="1" ht="13.2" x14ac:dyDescent="0.25">
      <c r="A2289" s="392" t="s">
        <v>558</v>
      </c>
      <c r="B2289" s="392" t="s">
        <v>559</v>
      </c>
      <c r="C2289" s="393"/>
      <c r="D2289" s="393"/>
      <c r="E2289" s="393"/>
      <c r="F2289" s="393"/>
      <c r="G2289" s="393"/>
      <c r="H2289" s="393"/>
      <c r="I2289" s="393"/>
    </row>
    <row r="2290" spans="1:9" s="384" customFormat="1" ht="13.2" customHeight="1" x14ac:dyDescent="0.25">
      <c r="A2290" s="394" t="s">
        <v>560</v>
      </c>
      <c r="B2290" s="395" t="s">
        <v>1157</v>
      </c>
      <c r="C2290" s="398">
        <v>123</v>
      </c>
      <c r="D2290" s="398">
        <v>150</v>
      </c>
      <c r="E2290" s="398">
        <v>150</v>
      </c>
      <c r="F2290" s="398">
        <v>150</v>
      </c>
      <c r="G2290" s="398">
        <v>150</v>
      </c>
      <c r="H2290" s="398">
        <v>150</v>
      </c>
      <c r="I2290" s="398">
        <v>150</v>
      </c>
    </row>
    <row r="2291" spans="1:9" s="384" customFormat="1" ht="13.2" customHeight="1" x14ac:dyDescent="0.25">
      <c r="A2291" s="394" t="s">
        <v>560</v>
      </c>
      <c r="B2291" s="395" t="s">
        <v>1131</v>
      </c>
      <c r="C2291" s="398"/>
      <c r="D2291" s="398">
        <v>147</v>
      </c>
      <c r="E2291" s="398">
        <v>147</v>
      </c>
      <c r="F2291" s="398">
        <v>147</v>
      </c>
      <c r="G2291" s="398">
        <v>147</v>
      </c>
      <c r="H2291" s="398">
        <v>147</v>
      </c>
      <c r="I2291" s="398">
        <v>147</v>
      </c>
    </row>
    <row r="2292" spans="1:9" s="384" customFormat="1" ht="13.2" customHeight="1" x14ac:dyDescent="0.25">
      <c r="A2292" s="394" t="s">
        <v>560</v>
      </c>
      <c r="B2292" s="395" t="s">
        <v>641</v>
      </c>
      <c r="C2292" s="398"/>
      <c r="D2292" s="398">
        <v>3</v>
      </c>
      <c r="E2292" s="398">
        <v>3</v>
      </c>
      <c r="F2292" s="398">
        <v>3</v>
      </c>
      <c r="G2292" s="398">
        <v>3</v>
      </c>
      <c r="H2292" s="398">
        <v>3</v>
      </c>
      <c r="I2292" s="398">
        <v>3</v>
      </c>
    </row>
    <row r="2293" spans="1:9" s="368" customFormat="1" ht="26.4" x14ac:dyDescent="0.25">
      <c r="A2293" s="395" t="s">
        <v>603</v>
      </c>
      <c r="B2293" s="395" t="s">
        <v>1152</v>
      </c>
      <c r="C2293" s="398"/>
      <c r="D2293" s="398"/>
      <c r="E2293" s="398"/>
      <c r="F2293" s="398"/>
      <c r="G2293" s="398"/>
      <c r="H2293" s="398"/>
      <c r="I2293" s="398"/>
    </row>
    <row r="2294" spans="1:9" s="368" customFormat="1" ht="13.2" customHeight="1" x14ac:dyDescent="0.25">
      <c r="A2294" s="395" t="s">
        <v>603</v>
      </c>
      <c r="B2294" s="395" t="s">
        <v>1131</v>
      </c>
      <c r="C2294" s="398"/>
      <c r="D2294" s="398">
        <v>100</v>
      </c>
      <c r="E2294" s="398">
        <v>100</v>
      </c>
      <c r="F2294" s="398">
        <v>100</v>
      </c>
      <c r="G2294" s="398">
        <v>100</v>
      </c>
      <c r="H2294" s="398">
        <v>100</v>
      </c>
      <c r="I2294" s="398">
        <v>100</v>
      </c>
    </row>
    <row r="2295" spans="1:9" s="368" customFormat="1" ht="13.2" customHeight="1" x14ac:dyDescent="0.25">
      <c r="A2295" s="395" t="s">
        <v>603</v>
      </c>
      <c r="B2295" s="395" t="s">
        <v>641</v>
      </c>
      <c r="C2295" s="398"/>
      <c r="D2295" s="398">
        <v>100</v>
      </c>
      <c r="E2295" s="398">
        <v>100</v>
      </c>
      <c r="F2295" s="398">
        <v>100</v>
      </c>
      <c r="G2295" s="398">
        <v>100</v>
      </c>
      <c r="H2295" s="398">
        <v>100</v>
      </c>
      <c r="I2295" s="398">
        <v>100</v>
      </c>
    </row>
    <row r="2296" spans="1:9" s="368" customFormat="1" ht="13.2" x14ac:dyDescent="0.25">
      <c r="A2296" s="395" t="s">
        <v>603</v>
      </c>
      <c r="B2296" s="395" t="s">
        <v>1158</v>
      </c>
      <c r="C2296" s="398">
        <v>100</v>
      </c>
      <c r="D2296" s="398">
        <v>100</v>
      </c>
      <c r="E2296" s="398">
        <v>100</v>
      </c>
      <c r="F2296" s="398">
        <v>100</v>
      </c>
      <c r="G2296" s="398">
        <v>100</v>
      </c>
      <c r="H2296" s="398">
        <v>100</v>
      </c>
      <c r="I2296" s="398">
        <v>100</v>
      </c>
    </row>
    <row r="2297" spans="1:9" s="368" customFormat="1" ht="26.4" x14ac:dyDescent="0.25">
      <c r="A2297" s="395" t="s">
        <v>603</v>
      </c>
      <c r="B2297" s="395" t="s">
        <v>1159</v>
      </c>
      <c r="C2297" s="398"/>
      <c r="D2297" s="398"/>
      <c r="E2297" s="398"/>
      <c r="F2297" s="398"/>
      <c r="G2297" s="398"/>
      <c r="H2297" s="398"/>
      <c r="I2297" s="398"/>
    </row>
    <row r="2298" spans="1:9" s="368" customFormat="1" ht="13.2" customHeight="1" x14ac:dyDescent="0.25">
      <c r="A2298" s="395" t="s">
        <v>603</v>
      </c>
      <c r="B2298" s="395" t="s">
        <v>1131</v>
      </c>
      <c r="C2298" s="398"/>
      <c r="D2298" s="398" t="s">
        <v>1154</v>
      </c>
      <c r="E2298" s="398">
        <v>95</v>
      </c>
      <c r="F2298" s="398">
        <v>95</v>
      </c>
      <c r="G2298" s="398">
        <v>95</v>
      </c>
      <c r="H2298" s="398" t="s">
        <v>1154</v>
      </c>
      <c r="I2298" s="398" t="s">
        <v>1154</v>
      </c>
    </row>
    <row r="2299" spans="1:9" s="368" customFormat="1" ht="13.2" customHeight="1" x14ac:dyDescent="0.25">
      <c r="A2299" s="395" t="s">
        <v>603</v>
      </c>
      <c r="B2299" s="395" t="s">
        <v>641</v>
      </c>
      <c r="C2299" s="398"/>
      <c r="D2299" s="398" t="s">
        <v>1154</v>
      </c>
      <c r="E2299" s="398">
        <v>95</v>
      </c>
      <c r="F2299" s="398">
        <v>95</v>
      </c>
      <c r="G2299" s="398">
        <v>95</v>
      </c>
      <c r="H2299" s="398" t="s">
        <v>1154</v>
      </c>
      <c r="I2299" s="398" t="s">
        <v>1154</v>
      </c>
    </row>
    <row r="2300" spans="1:9" s="368" customFormat="1" ht="13.2" customHeight="1" x14ac:dyDescent="0.25">
      <c r="A2300" s="395" t="s">
        <v>563</v>
      </c>
      <c r="B2300" s="395" t="s">
        <v>1160</v>
      </c>
      <c r="C2300" s="398">
        <v>1</v>
      </c>
      <c r="D2300" s="398">
        <v>2</v>
      </c>
      <c r="E2300" s="398">
        <v>1</v>
      </c>
      <c r="F2300" s="398">
        <v>1</v>
      </c>
      <c r="G2300" s="398">
        <v>1</v>
      </c>
      <c r="H2300" s="398">
        <v>1</v>
      </c>
      <c r="I2300" s="398">
        <v>1</v>
      </c>
    </row>
    <row r="2301" spans="1:9" s="368" customFormat="1" ht="13.2" x14ac:dyDescent="0.25">
      <c r="A2301" s="892" t="s">
        <v>565</v>
      </c>
      <c r="B2301" s="893"/>
      <c r="C2301" s="603">
        <f>'Հ3 Մաս 2'!G90</f>
        <v>10550</v>
      </c>
      <c r="D2301" s="603">
        <f>'Հ3 Մաս 2'!H90</f>
        <v>15000</v>
      </c>
      <c r="E2301" s="603">
        <f>'[4]Հ3 Մաս 2'!I117</f>
        <v>0</v>
      </c>
      <c r="F2301" s="603">
        <f>'[4]Հ3 Մաս 2'!J117</f>
        <v>0</v>
      </c>
      <c r="G2301" s="603">
        <f>'[4]Հ3 Մաս 2'!K117</f>
        <v>0</v>
      </c>
      <c r="H2301" s="603">
        <f>'[2]Havelv 3 մաս 1 և մաս 2 (2)'!J677</f>
        <v>15000</v>
      </c>
      <c r="I2301" s="603">
        <f>'[2]Havelv 3 մաս 1 և մաս 2 (2)'!K677</f>
        <v>0</v>
      </c>
    </row>
    <row r="2302" spans="1:9" s="384" customFormat="1" ht="13.2" x14ac:dyDescent="0.25">
      <c r="A2302" s="380"/>
      <c r="B2302" s="458"/>
      <c r="C2302" s="734"/>
      <c r="D2302" s="620"/>
      <c r="E2302" s="620"/>
      <c r="F2302" s="620"/>
      <c r="G2302" s="620"/>
      <c r="H2302" s="621"/>
      <c r="I2302" s="621"/>
    </row>
    <row r="2303" spans="1:9" s="368" customFormat="1" ht="13.2" x14ac:dyDescent="0.25">
      <c r="A2303" s="373" t="s">
        <v>753</v>
      </c>
      <c r="B2303" s="373" t="s">
        <v>582</v>
      </c>
      <c r="C2303" s="385"/>
      <c r="D2303" s="386"/>
      <c r="E2303" s="386"/>
      <c r="F2303" s="386"/>
      <c r="G2303" s="386"/>
      <c r="H2303" s="461"/>
    </row>
    <row r="2304" spans="1:9" s="384" customFormat="1" ht="13.2" x14ac:dyDescent="0.25">
      <c r="A2304" s="379">
        <v>1153</v>
      </c>
      <c r="B2304" s="378" t="s">
        <v>1161</v>
      </c>
      <c r="C2304" s="382"/>
      <c r="D2304" s="383"/>
      <c r="E2304" s="383"/>
      <c r="F2304" s="383"/>
      <c r="G2304" s="383"/>
      <c r="H2304" s="579"/>
    </row>
    <row r="2305" spans="1:9" x14ac:dyDescent="0.25">
      <c r="C2305" s="735"/>
      <c r="D2305" s="736"/>
      <c r="E2305" s="736"/>
      <c r="F2305" s="736"/>
      <c r="G2305" s="736"/>
      <c r="H2305" s="737"/>
    </row>
    <row r="2306" spans="1:9" s="368" customFormat="1" ht="13.2" x14ac:dyDescent="0.25">
      <c r="A2306" s="642" t="s">
        <v>544</v>
      </c>
      <c r="B2306" s="379">
        <v>1153</v>
      </c>
      <c r="C2306" s="910"/>
      <c r="D2306" s="910"/>
      <c r="E2306" s="910"/>
      <c r="F2306" s="910"/>
      <c r="G2306" s="910"/>
      <c r="H2306" s="910"/>
      <c r="I2306" s="910"/>
    </row>
    <row r="2307" spans="1:9" s="368" customFormat="1" ht="13.2" customHeight="1" x14ac:dyDescent="0.25">
      <c r="A2307" s="642" t="s">
        <v>547</v>
      </c>
      <c r="B2307" s="379">
        <v>11001</v>
      </c>
      <c r="C2307" s="920" t="s">
        <v>1478</v>
      </c>
      <c r="D2307" s="887" t="s">
        <v>1479</v>
      </c>
      <c r="E2307" s="887" t="s">
        <v>1480</v>
      </c>
      <c r="F2307" s="887" t="s">
        <v>1481</v>
      </c>
      <c r="G2307" s="887" t="s">
        <v>1482</v>
      </c>
      <c r="H2307" s="916" t="s">
        <v>3</v>
      </c>
      <c r="I2307" s="916" t="s">
        <v>108</v>
      </c>
    </row>
    <row r="2308" spans="1:9" s="368" customFormat="1" ht="26.4" x14ac:dyDescent="0.25">
      <c r="A2308" s="642" t="s">
        <v>549</v>
      </c>
      <c r="B2308" s="379" t="s">
        <v>1162</v>
      </c>
      <c r="C2308" s="910"/>
      <c r="D2308" s="888"/>
      <c r="E2308" s="888"/>
      <c r="F2308" s="888"/>
      <c r="G2308" s="888"/>
      <c r="H2308" s="888"/>
      <c r="I2308" s="888"/>
    </row>
    <row r="2309" spans="1:9" s="368" customFormat="1" ht="52.95" customHeight="1" x14ac:dyDescent="0.25">
      <c r="A2309" s="642" t="s">
        <v>551</v>
      </c>
      <c r="B2309" s="379" t="s">
        <v>1163</v>
      </c>
      <c r="C2309" s="910"/>
      <c r="D2309" s="888"/>
      <c r="E2309" s="888"/>
      <c r="F2309" s="888"/>
      <c r="G2309" s="888"/>
      <c r="H2309" s="888"/>
      <c r="I2309" s="888"/>
    </row>
    <row r="2310" spans="1:9" s="368" customFormat="1" ht="13.2" x14ac:dyDescent="0.25">
      <c r="A2310" s="642" t="s">
        <v>553</v>
      </c>
      <c r="B2310" s="379" t="s">
        <v>613</v>
      </c>
      <c r="C2310" s="910"/>
      <c r="D2310" s="888"/>
      <c r="E2310" s="888"/>
      <c r="F2310" s="888"/>
      <c r="G2310" s="888"/>
      <c r="H2310" s="888"/>
      <c r="I2310" s="888"/>
    </row>
    <row r="2311" spans="1:9" s="368" customFormat="1" ht="13.2" customHeight="1" x14ac:dyDescent="0.25">
      <c r="A2311" s="642" t="s">
        <v>586</v>
      </c>
      <c r="B2311" s="379" t="s">
        <v>607</v>
      </c>
      <c r="C2311" s="910"/>
      <c r="D2311" s="888"/>
      <c r="E2311" s="888"/>
      <c r="F2311" s="888"/>
      <c r="G2311" s="888"/>
      <c r="H2311" s="888"/>
      <c r="I2311" s="888"/>
    </row>
    <row r="2312" spans="1:9" s="368" customFormat="1" ht="13.2" x14ac:dyDescent="0.25">
      <c r="A2312" s="890" t="s">
        <v>557</v>
      </c>
      <c r="B2312" s="891"/>
      <c r="C2312" s="910"/>
      <c r="D2312" s="889"/>
      <c r="E2312" s="889"/>
      <c r="F2312" s="889"/>
      <c r="G2312" s="889"/>
      <c r="H2312" s="889"/>
      <c r="I2312" s="889"/>
    </row>
    <row r="2313" spans="1:9" s="368" customFormat="1" ht="13.2" x14ac:dyDescent="0.25">
      <c r="A2313" s="392" t="s">
        <v>558</v>
      </c>
      <c r="B2313" s="392" t="s">
        <v>559</v>
      </c>
      <c r="C2313" s="818"/>
      <c r="D2313" s="393"/>
      <c r="E2313" s="393"/>
      <c r="F2313" s="393"/>
      <c r="G2313" s="393"/>
      <c r="H2313" s="393"/>
      <c r="I2313" s="393"/>
    </row>
    <row r="2314" spans="1:9" s="368" customFormat="1" ht="13.2" customHeight="1" x14ac:dyDescent="0.25">
      <c r="A2314" s="394" t="s">
        <v>560</v>
      </c>
      <c r="B2314" s="394" t="s">
        <v>1164</v>
      </c>
      <c r="C2314" s="398">
        <v>8</v>
      </c>
      <c r="D2314" s="398">
        <v>8</v>
      </c>
      <c r="E2314" s="396">
        <v>8</v>
      </c>
      <c r="F2314" s="396">
        <v>8</v>
      </c>
      <c r="G2314" s="396">
        <v>8</v>
      </c>
      <c r="H2314" s="562">
        <v>8</v>
      </c>
      <c r="I2314" s="562">
        <v>8</v>
      </c>
    </row>
    <row r="2315" spans="1:9" s="368" customFormat="1" ht="26.4" x14ac:dyDescent="0.25">
      <c r="A2315" s="394" t="s">
        <v>560</v>
      </c>
      <c r="B2315" s="394" t="s">
        <v>1165</v>
      </c>
      <c r="C2315" s="398"/>
      <c r="D2315" s="398">
        <v>4</v>
      </c>
      <c r="E2315" s="396">
        <v>4</v>
      </c>
      <c r="F2315" s="396">
        <v>5</v>
      </c>
      <c r="G2315" s="396">
        <v>6</v>
      </c>
      <c r="H2315" s="412">
        <v>5</v>
      </c>
      <c r="I2315" s="412">
        <v>6</v>
      </c>
    </row>
    <row r="2316" spans="1:9" s="368" customFormat="1" ht="26.4" x14ac:dyDescent="0.25">
      <c r="A2316" s="394" t="s">
        <v>560</v>
      </c>
      <c r="B2316" s="394" t="s">
        <v>1166</v>
      </c>
      <c r="C2316" s="454"/>
      <c r="D2316" s="454">
        <v>4</v>
      </c>
      <c r="E2316" s="430">
        <v>4</v>
      </c>
      <c r="F2316" s="430">
        <v>5</v>
      </c>
      <c r="G2316" s="396">
        <v>6</v>
      </c>
      <c r="H2316" s="412">
        <v>5</v>
      </c>
      <c r="I2316" s="412">
        <v>6</v>
      </c>
    </row>
    <row r="2317" spans="1:9" s="368" customFormat="1" ht="26.4" x14ac:dyDescent="0.25">
      <c r="A2317" s="394"/>
      <c r="B2317" s="394" t="s">
        <v>1470</v>
      </c>
      <c r="C2317" s="454">
        <v>700</v>
      </c>
      <c r="D2317" s="454">
        <v>700</v>
      </c>
      <c r="E2317" s="430">
        <v>1200</v>
      </c>
      <c r="F2317" s="430">
        <v>1200</v>
      </c>
      <c r="G2317" s="430">
        <v>1200</v>
      </c>
      <c r="H2317" s="412">
        <v>1000</v>
      </c>
      <c r="I2317" s="412">
        <v>1000</v>
      </c>
    </row>
    <row r="2318" spans="1:9" s="397" customFormat="1" ht="13.2" x14ac:dyDescent="0.25">
      <c r="A2318" s="395" t="s">
        <v>603</v>
      </c>
      <c r="B2318" s="394" t="s">
        <v>1167</v>
      </c>
      <c r="C2318" s="398"/>
      <c r="D2318" s="398">
        <v>8.5</v>
      </c>
      <c r="E2318" s="396">
        <v>8.5</v>
      </c>
      <c r="F2318" s="396">
        <v>8.5</v>
      </c>
      <c r="G2318" s="396">
        <v>8.5</v>
      </c>
      <c r="H2318" s="412">
        <v>8.5</v>
      </c>
      <c r="I2318" s="412" t="s">
        <v>1471</v>
      </c>
    </row>
    <row r="2319" spans="1:9" s="368" customFormat="1" ht="13.2" x14ac:dyDescent="0.25">
      <c r="A2319" s="394" t="s">
        <v>560</v>
      </c>
      <c r="B2319" s="394" t="s">
        <v>1168</v>
      </c>
      <c r="C2319" s="398"/>
      <c r="D2319" s="398">
        <v>1</v>
      </c>
      <c r="E2319" s="396">
        <v>1</v>
      </c>
      <c r="F2319" s="396">
        <v>1</v>
      </c>
      <c r="G2319" s="396">
        <v>1</v>
      </c>
      <c r="H2319" s="414">
        <v>1</v>
      </c>
      <c r="I2319" s="414">
        <v>1</v>
      </c>
    </row>
    <row r="2320" spans="1:9" s="368" customFormat="1" ht="13.2" x14ac:dyDescent="0.25">
      <c r="A2320" s="892" t="s">
        <v>565</v>
      </c>
      <c r="B2320" s="893"/>
      <c r="C2320" s="603">
        <f>'Հ3 Մաս 2'!G92</f>
        <v>120794.9</v>
      </c>
      <c r="D2320" s="603">
        <f>'Հ3 Մաս 2'!H92</f>
        <v>121486.3</v>
      </c>
      <c r="E2320" s="603">
        <f>'Հ3 Մաս 2'!I92</f>
        <v>148170.9</v>
      </c>
      <c r="F2320" s="603">
        <f>'Հ3 Մաս 2'!J92</f>
        <v>148170.9</v>
      </c>
      <c r="G2320" s="603">
        <f>'Հ3 Մաս 2'!K92</f>
        <v>148170.9</v>
      </c>
      <c r="H2320" s="603" t="str">
        <f>'[2]Havelv 3 մաս 1 և մաս 2 (2)'!J691</f>
        <v>123214.3</v>
      </c>
      <c r="I2320" s="603">
        <f>'[2]Havelv 3 մաս 1 և մաս 2 (2)'!K691</f>
        <v>0</v>
      </c>
    </row>
    <row r="2321" spans="1:9" s="372" customFormat="1" ht="13.2" x14ac:dyDescent="0.25">
      <c r="C2321" s="440"/>
    </row>
    <row r="2322" spans="1:9" s="368" customFormat="1" ht="13.2" x14ac:dyDescent="0.25">
      <c r="A2322" s="390" t="s">
        <v>544</v>
      </c>
      <c r="B2322" s="379">
        <v>1153</v>
      </c>
      <c r="C2322" s="910"/>
      <c r="D2322" s="910"/>
      <c r="E2322" s="910"/>
      <c r="F2322" s="910"/>
      <c r="G2322" s="910"/>
      <c r="H2322" s="910"/>
      <c r="I2322" s="910"/>
    </row>
    <row r="2323" spans="1:9" s="368" customFormat="1" ht="13.2" customHeight="1" x14ac:dyDescent="0.25">
      <c r="A2323" s="390" t="s">
        <v>547</v>
      </c>
      <c r="B2323" s="559">
        <v>11002</v>
      </c>
      <c r="C2323" s="920" t="s">
        <v>1478</v>
      </c>
      <c r="D2323" s="887" t="s">
        <v>1479</v>
      </c>
      <c r="E2323" s="887" t="s">
        <v>1480</v>
      </c>
      <c r="F2323" s="887" t="s">
        <v>1481</v>
      </c>
      <c r="G2323" s="887" t="s">
        <v>1482</v>
      </c>
      <c r="H2323" s="916" t="str">
        <f>H2307</f>
        <v>2026թ</v>
      </c>
      <c r="I2323" s="916" t="str">
        <f>I2307</f>
        <v>2027թ</v>
      </c>
    </row>
    <row r="2324" spans="1:9" s="368" customFormat="1" ht="26.4" customHeight="1" x14ac:dyDescent="0.25">
      <c r="A2324" s="390" t="s">
        <v>549</v>
      </c>
      <c r="B2324" s="379" t="s">
        <v>1169</v>
      </c>
      <c r="C2324" s="910"/>
      <c r="D2324" s="888"/>
      <c r="E2324" s="888"/>
      <c r="F2324" s="888"/>
      <c r="G2324" s="888"/>
      <c r="H2324" s="888"/>
      <c r="I2324" s="888"/>
    </row>
    <row r="2325" spans="1:9" s="368" customFormat="1" ht="52.95" customHeight="1" x14ac:dyDescent="0.25">
      <c r="A2325" s="390" t="s">
        <v>551</v>
      </c>
      <c r="B2325" s="379" t="s">
        <v>1170</v>
      </c>
      <c r="C2325" s="910"/>
      <c r="D2325" s="888"/>
      <c r="E2325" s="888"/>
      <c r="F2325" s="888"/>
      <c r="G2325" s="888"/>
      <c r="H2325" s="888"/>
      <c r="I2325" s="888"/>
    </row>
    <row r="2326" spans="1:9" s="368" customFormat="1" ht="13.2" x14ac:dyDescent="0.25">
      <c r="A2326" s="390" t="s">
        <v>553</v>
      </c>
      <c r="B2326" s="379" t="s">
        <v>613</v>
      </c>
      <c r="C2326" s="910"/>
      <c r="D2326" s="888"/>
      <c r="E2326" s="888"/>
      <c r="F2326" s="888"/>
      <c r="G2326" s="888"/>
      <c r="H2326" s="888"/>
      <c r="I2326" s="888"/>
    </row>
    <row r="2327" spans="1:9" s="368" customFormat="1" ht="13.2" customHeight="1" x14ac:dyDescent="0.25">
      <c r="A2327" s="390" t="s">
        <v>1085</v>
      </c>
      <c r="B2327" s="379" t="s">
        <v>607</v>
      </c>
      <c r="C2327" s="910"/>
      <c r="D2327" s="888"/>
      <c r="E2327" s="888"/>
      <c r="F2327" s="888"/>
      <c r="G2327" s="888"/>
      <c r="H2327" s="888"/>
      <c r="I2327" s="888"/>
    </row>
    <row r="2328" spans="1:9" s="368" customFormat="1" ht="13.2" x14ac:dyDescent="0.25">
      <c r="A2328" s="890" t="s">
        <v>557</v>
      </c>
      <c r="B2328" s="891"/>
      <c r="C2328" s="910"/>
      <c r="D2328" s="889"/>
      <c r="E2328" s="889"/>
      <c r="F2328" s="889"/>
      <c r="G2328" s="889"/>
      <c r="H2328" s="889"/>
      <c r="I2328" s="889"/>
    </row>
    <row r="2329" spans="1:9" s="368" customFormat="1" ht="13.2" x14ac:dyDescent="0.25">
      <c r="A2329" s="392" t="s">
        <v>558</v>
      </c>
      <c r="B2329" s="392" t="s">
        <v>559</v>
      </c>
      <c r="C2329" s="818"/>
      <c r="D2329" s="393"/>
      <c r="E2329" s="393"/>
      <c r="F2329" s="393"/>
      <c r="G2329" s="393"/>
      <c r="H2329" s="393"/>
      <c r="I2329" s="393"/>
    </row>
    <row r="2330" spans="1:9" s="368" customFormat="1" ht="15.6" customHeight="1" x14ac:dyDescent="0.25">
      <c r="A2330" s="394" t="s">
        <v>560</v>
      </c>
      <c r="B2330" s="394" t="s">
        <v>1171</v>
      </c>
      <c r="C2330" s="407">
        <v>1</v>
      </c>
      <c r="D2330" s="408">
        <v>1</v>
      </c>
      <c r="E2330" s="408">
        <v>0</v>
      </c>
      <c r="F2330" s="408">
        <v>0</v>
      </c>
      <c r="G2330" s="408">
        <v>0</v>
      </c>
      <c r="H2330" s="575">
        <v>1</v>
      </c>
      <c r="I2330" s="575">
        <v>1</v>
      </c>
    </row>
    <row r="2331" spans="1:9" s="368" customFormat="1" ht="13.2" x14ac:dyDescent="0.25">
      <c r="A2331" s="394" t="s">
        <v>560</v>
      </c>
      <c r="B2331" s="738" t="s">
        <v>1716</v>
      </c>
      <c r="C2331" s="575"/>
      <c r="D2331" s="413"/>
      <c r="E2331" s="408">
        <v>1</v>
      </c>
      <c r="F2331" s="408">
        <v>1</v>
      </c>
      <c r="G2331" s="408">
        <v>1</v>
      </c>
      <c r="H2331" s="575">
        <v>220</v>
      </c>
      <c r="I2331" s="575">
        <v>220</v>
      </c>
    </row>
    <row r="2332" spans="1:9" s="368" customFormat="1" ht="13.2" x14ac:dyDescent="0.25">
      <c r="A2332" s="394" t="s">
        <v>560</v>
      </c>
      <c r="B2332" s="394" t="s">
        <v>1172</v>
      </c>
      <c r="C2332" s="575">
        <v>300</v>
      </c>
      <c r="D2332" s="413">
        <v>220</v>
      </c>
      <c r="E2332" s="413">
        <v>220</v>
      </c>
      <c r="F2332" s="413">
        <v>220</v>
      </c>
      <c r="G2332" s="413">
        <v>220</v>
      </c>
      <c r="H2332" s="575">
        <v>220</v>
      </c>
      <c r="I2332" s="575">
        <v>220</v>
      </c>
    </row>
    <row r="2333" spans="1:9" s="368" customFormat="1" ht="13.2" x14ac:dyDescent="0.25">
      <c r="A2333" s="394" t="s">
        <v>560</v>
      </c>
      <c r="B2333" s="394" t="s">
        <v>1173</v>
      </c>
      <c r="C2333" s="398">
        <v>140</v>
      </c>
      <c r="D2333" s="413">
        <v>220</v>
      </c>
      <c r="E2333" s="408">
        <v>220</v>
      </c>
      <c r="F2333" s="408">
        <v>220</v>
      </c>
      <c r="G2333" s="413">
        <v>220</v>
      </c>
      <c r="H2333" s="575">
        <v>220</v>
      </c>
      <c r="I2333" s="575">
        <v>220</v>
      </c>
    </row>
    <row r="2334" spans="1:9" s="368" customFormat="1" ht="13.2" x14ac:dyDescent="0.25">
      <c r="A2334" s="892" t="s">
        <v>565</v>
      </c>
      <c r="B2334" s="893"/>
      <c r="C2334" s="603">
        <f>'Հ3 Մաս 2'!G93</f>
        <v>25728.1</v>
      </c>
      <c r="D2334" s="603">
        <f>'Հ3 Մաս 2'!H93</f>
        <v>28171.200000000001</v>
      </c>
      <c r="E2334" s="603">
        <f>'Հ3 Մաս 2'!I93</f>
        <v>33608</v>
      </c>
      <c r="F2334" s="603">
        <f>'Հ3 Մաս 2'!J93</f>
        <v>33608</v>
      </c>
      <c r="G2334" s="603">
        <f>'Հ3 Մաս 2'!K93</f>
        <v>33608</v>
      </c>
      <c r="H2334" s="603" t="str">
        <f>'[2]Havelv 3 մաս 1 և մաս 2 (2)'!J697</f>
        <v>28171.2</v>
      </c>
      <c r="I2334" s="603">
        <f>'[2]Havelv 3 մաս 1 և մաս 2 (2)'!K697</f>
        <v>0</v>
      </c>
    </row>
    <row r="2336" spans="1:9" s="368" customFormat="1" ht="13.2" x14ac:dyDescent="0.25">
      <c r="A2336" s="390" t="s">
        <v>581</v>
      </c>
      <c r="B2336" s="390" t="s">
        <v>582</v>
      </c>
      <c r="C2336" s="421"/>
      <c r="D2336" s="422"/>
      <c r="E2336" s="422"/>
      <c r="F2336" s="422"/>
      <c r="G2336" s="422"/>
      <c r="H2336" s="423"/>
    </row>
    <row r="2337" spans="1:9" s="384" customFormat="1" ht="13.2" x14ac:dyDescent="0.25">
      <c r="A2337" s="559">
        <v>1160</v>
      </c>
      <c r="B2337" s="378" t="s">
        <v>1174</v>
      </c>
      <c r="C2337" s="739"/>
      <c r="D2337" s="647"/>
      <c r="E2337" s="647"/>
      <c r="F2337" s="647"/>
      <c r="G2337" s="647"/>
      <c r="H2337" s="656"/>
    </row>
    <row r="2338" spans="1:9" hidden="1" x14ac:dyDescent="0.25"/>
    <row r="2339" spans="1:9" s="368" customFormat="1" ht="13.2" hidden="1" x14ac:dyDescent="0.25">
      <c r="A2339" s="642" t="s">
        <v>544</v>
      </c>
      <c r="B2339" s="379">
        <v>1160</v>
      </c>
      <c r="C2339" s="924"/>
      <c r="D2339" s="924"/>
      <c r="E2339" s="924"/>
      <c r="F2339" s="924"/>
      <c r="G2339" s="924"/>
      <c r="H2339" s="924"/>
      <c r="I2339" s="924"/>
    </row>
    <row r="2340" spans="1:9" s="368" customFormat="1" ht="13.2" hidden="1" customHeight="1" x14ac:dyDescent="0.25">
      <c r="A2340" s="642" t="s">
        <v>547</v>
      </c>
      <c r="B2340" s="379">
        <v>11005</v>
      </c>
      <c r="C2340" s="913" t="s">
        <v>1321</v>
      </c>
      <c r="D2340" s="409"/>
      <c r="E2340" s="409"/>
      <c r="F2340" s="409"/>
      <c r="G2340" s="916" t="s">
        <v>573</v>
      </c>
      <c r="H2340" s="916" t="s">
        <v>3</v>
      </c>
      <c r="I2340" s="916" t="s">
        <v>108</v>
      </c>
    </row>
    <row r="2341" spans="1:9" s="368" customFormat="1" ht="26.4" hidden="1" customHeight="1" x14ac:dyDescent="0.25">
      <c r="A2341" s="642" t="s">
        <v>549</v>
      </c>
      <c r="B2341" s="395" t="s">
        <v>1175</v>
      </c>
      <c r="C2341" s="914"/>
      <c r="D2341" s="410"/>
      <c r="E2341" s="410"/>
      <c r="F2341" s="410"/>
      <c r="G2341" s="888"/>
      <c r="H2341" s="888"/>
      <c r="I2341" s="888"/>
    </row>
    <row r="2342" spans="1:9" s="368" customFormat="1" ht="26.4" hidden="1" customHeight="1" x14ac:dyDescent="0.25">
      <c r="A2342" s="642" t="s">
        <v>551</v>
      </c>
      <c r="B2342" s="395" t="s">
        <v>1176</v>
      </c>
      <c r="C2342" s="914"/>
      <c r="D2342" s="410"/>
      <c r="E2342" s="410"/>
      <c r="F2342" s="410"/>
      <c r="G2342" s="888"/>
      <c r="H2342" s="888"/>
      <c r="I2342" s="888"/>
    </row>
    <row r="2343" spans="1:9" s="368" customFormat="1" ht="13.2" hidden="1" customHeight="1" x14ac:dyDescent="0.25">
      <c r="A2343" s="642" t="s">
        <v>553</v>
      </c>
      <c r="B2343" s="395" t="s">
        <v>613</v>
      </c>
      <c r="C2343" s="914"/>
      <c r="D2343" s="410"/>
      <c r="E2343" s="410"/>
      <c r="F2343" s="410"/>
      <c r="G2343" s="888"/>
      <c r="H2343" s="888"/>
      <c r="I2343" s="888"/>
    </row>
    <row r="2344" spans="1:9" s="368" customFormat="1" ht="13.2" hidden="1" customHeight="1" x14ac:dyDescent="0.25">
      <c r="A2344" s="642" t="s">
        <v>586</v>
      </c>
      <c r="B2344" s="395" t="s">
        <v>1177</v>
      </c>
      <c r="C2344" s="914"/>
      <c r="D2344" s="410"/>
      <c r="E2344" s="410"/>
      <c r="F2344" s="410"/>
      <c r="G2344" s="888"/>
      <c r="H2344" s="888"/>
      <c r="I2344" s="888"/>
    </row>
    <row r="2345" spans="1:9" s="368" customFormat="1" ht="13.2" hidden="1" customHeight="1" x14ac:dyDescent="0.25">
      <c r="A2345" s="890" t="s">
        <v>557</v>
      </c>
      <c r="B2345" s="891"/>
      <c r="C2345" s="915"/>
      <c r="D2345" s="393"/>
      <c r="E2345" s="393"/>
      <c r="F2345" s="393"/>
      <c r="G2345" s="889"/>
      <c r="H2345" s="889"/>
      <c r="I2345" s="889"/>
    </row>
    <row r="2346" spans="1:9" s="368" customFormat="1" ht="13.2" hidden="1" x14ac:dyDescent="0.25">
      <c r="A2346" s="392" t="s">
        <v>558</v>
      </c>
      <c r="B2346" s="392" t="s">
        <v>559</v>
      </c>
      <c r="C2346" s="411"/>
      <c r="D2346" s="393"/>
      <c r="E2346" s="393"/>
      <c r="F2346" s="393"/>
      <c r="G2346" s="393"/>
      <c r="H2346" s="393"/>
      <c r="I2346" s="393"/>
    </row>
    <row r="2347" spans="1:9" s="368" customFormat="1" ht="16.2" hidden="1" customHeight="1" x14ac:dyDescent="0.25">
      <c r="A2347" s="394" t="s">
        <v>560</v>
      </c>
      <c r="B2347" s="394" t="s">
        <v>1178</v>
      </c>
      <c r="C2347" s="587" t="s">
        <v>1179</v>
      </c>
      <c r="D2347" s="588"/>
      <c r="E2347" s="588"/>
      <c r="F2347" s="588"/>
      <c r="G2347" s="408" t="s">
        <v>1180</v>
      </c>
      <c r="H2347" s="407" t="s">
        <v>1180</v>
      </c>
      <c r="I2347" s="407" t="s">
        <v>1180</v>
      </c>
    </row>
    <row r="2348" spans="1:9" s="368" customFormat="1" ht="13.2" hidden="1" x14ac:dyDescent="0.25">
      <c r="A2348" s="892" t="s">
        <v>565</v>
      </c>
      <c r="B2348" s="893"/>
      <c r="C2348" s="604">
        <f>'[2]Havelv 3 մաս 1 և մաս 2 (2)'!E718</f>
        <v>1872.1</v>
      </c>
      <c r="D2348" s="711"/>
      <c r="E2348" s="711"/>
      <c r="F2348" s="711"/>
      <c r="G2348" s="711">
        <f>'[2]Havelv 3 մաս 1 և մաս 2 (2)'!H718</f>
        <v>0</v>
      </c>
      <c r="H2348" s="603" t="e">
        <f>'[3]Havelv 3 մաս 1 և մաս 2'!J667</f>
        <v>#REF!</v>
      </c>
      <c r="I2348" s="603" t="e">
        <f>'[3]Havelv 3 մաս 1 և մաս 2'!K667</f>
        <v>#REF!</v>
      </c>
    </row>
    <row r="2350" spans="1:9" s="368" customFormat="1" ht="13.2" hidden="1" customHeight="1" x14ac:dyDescent="0.25">
      <c r="A2350" s="390" t="s">
        <v>677</v>
      </c>
      <c r="B2350" s="388" t="s">
        <v>836</v>
      </c>
      <c r="C2350" s="369"/>
      <c r="D2350" s="370"/>
      <c r="E2350" s="370"/>
      <c r="F2350" s="370"/>
      <c r="G2350" s="370"/>
    </row>
    <row r="2351" spans="1:9" s="368" customFormat="1" ht="26.4" hidden="1" customHeight="1" x14ac:dyDescent="0.25">
      <c r="A2351" s="390" t="s">
        <v>814</v>
      </c>
      <c r="B2351" s="560">
        <v>104016</v>
      </c>
      <c r="C2351" s="369"/>
      <c r="D2351" s="370"/>
      <c r="E2351" s="370"/>
      <c r="F2351" s="370"/>
      <c r="G2351" s="370"/>
    </row>
    <row r="2352" spans="1:9" s="368" customFormat="1" ht="26.4" hidden="1" customHeight="1" x14ac:dyDescent="0.25">
      <c r="A2352" s="390" t="s">
        <v>815</v>
      </c>
      <c r="B2352" s="658" t="s">
        <v>1057</v>
      </c>
      <c r="C2352" s="369"/>
      <c r="D2352" s="370"/>
      <c r="E2352" s="370"/>
      <c r="F2352" s="370"/>
      <c r="G2352" s="370"/>
    </row>
    <row r="2353" spans="1:8" s="368" customFormat="1" ht="13.2" hidden="1" customHeight="1" x14ac:dyDescent="0.25">
      <c r="A2353" s="390" t="s">
        <v>544</v>
      </c>
      <c r="B2353" s="560">
        <v>1160</v>
      </c>
      <c r="C2353" s="567"/>
      <c r="D2353" s="568"/>
      <c r="E2353" s="568"/>
      <c r="F2353" s="568"/>
      <c r="G2353" s="370"/>
    </row>
    <row r="2354" spans="1:8" s="368" customFormat="1" ht="13.2" hidden="1" customHeight="1" x14ac:dyDescent="0.25">
      <c r="A2354" s="390" t="s">
        <v>547</v>
      </c>
      <c r="B2354" s="560">
        <v>11006</v>
      </c>
      <c r="C2354" s="922" t="str">
        <f t="shared" ref="C2354:H2354" si="8">C2340</f>
        <v>2024Ã (åÉ³Ý) (Ñ³½. ¹ñ³Ù)</v>
      </c>
      <c r="D2354" s="392"/>
      <c r="E2354" s="392"/>
      <c r="F2354" s="392"/>
      <c r="G2354" s="910" t="str">
        <f t="shared" si="8"/>
        <v>2025թ</v>
      </c>
      <c r="H2354" s="910" t="str">
        <f t="shared" si="8"/>
        <v>2026թ</v>
      </c>
    </row>
    <row r="2355" spans="1:8" s="368" customFormat="1" ht="26.4" hidden="1" customHeight="1" x14ac:dyDescent="0.25">
      <c r="A2355" s="390" t="s">
        <v>549</v>
      </c>
      <c r="B2355" s="477" t="s">
        <v>1181</v>
      </c>
      <c r="C2355" s="922"/>
      <c r="D2355" s="392"/>
      <c r="E2355" s="392"/>
      <c r="F2355" s="392"/>
      <c r="G2355" s="910"/>
      <c r="H2355" s="910"/>
    </row>
    <row r="2356" spans="1:8" s="368" customFormat="1" ht="39.6" hidden="1" customHeight="1" x14ac:dyDescent="0.25">
      <c r="A2356" s="390" t="s">
        <v>551</v>
      </c>
      <c r="B2356" s="388" t="s">
        <v>1182</v>
      </c>
      <c r="C2356" s="922"/>
      <c r="D2356" s="392"/>
      <c r="E2356" s="392"/>
      <c r="F2356" s="392"/>
      <c r="G2356" s="910"/>
      <c r="H2356" s="910"/>
    </row>
    <row r="2357" spans="1:8" s="368" customFormat="1" ht="13.2" hidden="1" customHeight="1" x14ac:dyDescent="0.25">
      <c r="A2357" s="390" t="s">
        <v>553</v>
      </c>
      <c r="B2357" s="388" t="s">
        <v>613</v>
      </c>
      <c r="C2357" s="922"/>
      <c r="D2357" s="392"/>
      <c r="E2357" s="392"/>
      <c r="F2357" s="392"/>
      <c r="G2357" s="910"/>
      <c r="H2357" s="910"/>
    </row>
    <row r="2358" spans="1:8" s="368" customFormat="1" ht="13.2" hidden="1" customHeight="1" x14ac:dyDescent="0.25">
      <c r="A2358" s="390" t="s">
        <v>1085</v>
      </c>
      <c r="B2358" s="388" t="s">
        <v>607</v>
      </c>
      <c r="C2358" s="922"/>
      <c r="D2358" s="392"/>
      <c r="E2358" s="392"/>
      <c r="F2358" s="392"/>
      <c r="G2358" s="910"/>
      <c r="H2358" s="910"/>
    </row>
    <row r="2359" spans="1:8" s="368" customFormat="1" ht="13.2" hidden="1" customHeight="1" x14ac:dyDescent="0.25">
      <c r="A2359" s="890" t="s">
        <v>557</v>
      </c>
      <c r="B2359" s="891"/>
      <c r="C2359" s="922"/>
      <c r="D2359" s="392"/>
      <c r="E2359" s="392"/>
      <c r="F2359" s="392"/>
      <c r="G2359" s="910"/>
      <c r="H2359" s="910"/>
    </row>
    <row r="2360" spans="1:8" s="368" customFormat="1" ht="13.2" hidden="1" customHeight="1" x14ac:dyDescent="0.25">
      <c r="A2360" s="947" t="s">
        <v>1183</v>
      </c>
      <c r="B2360" s="948"/>
      <c r="C2360" s="702"/>
      <c r="D2360" s="703"/>
      <c r="E2360" s="703"/>
      <c r="F2360" s="703"/>
      <c r="G2360" s="703"/>
      <c r="H2360" s="547"/>
    </row>
    <row r="2361" spans="1:8" s="368" customFormat="1" ht="13.2" hidden="1" customHeight="1" x14ac:dyDescent="0.25">
      <c r="A2361" s="947" t="s">
        <v>640</v>
      </c>
      <c r="B2361" s="948"/>
      <c r="C2361" s="702"/>
      <c r="D2361" s="703"/>
      <c r="E2361" s="703"/>
      <c r="F2361" s="703"/>
      <c r="G2361" s="703"/>
      <c r="H2361" s="547"/>
    </row>
    <row r="2362" spans="1:8" s="368" customFormat="1" ht="13.2" hidden="1" customHeight="1" x14ac:dyDescent="0.25">
      <c r="A2362" s="947" t="s">
        <v>641</v>
      </c>
      <c r="B2362" s="948"/>
      <c r="C2362" s="702"/>
      <c r="D2362" s="703"/>
      <c r="E2362" s="703"/>
      <c r="F2362" s="703"/>
      <c r="G2362" s="703"/>
      <c r="H2362" s="547"/>
    </row>
    <row r="2363" spans="1:8" s="368" customFormat="1" ht="13.2" hidden="1" customHeight="1" x14ac:dyDescent="0.25">
      <c r="A2363" s="892" t="s">
        <v>565</v>
      </c>
      <c r="B2363" s="893"/>
      <c r="C2363" s="740" t="e">
        <v>#REF!</v>
      </c>
      <c r="D2363" s="741"/>
      <c r="E2363" s="741"/>
      <c r="F2363" s="741"/>
      <c r="G2363" s="741" t="e">
        <v>#REF!</v>
      </c>
      <c r="H2363" s="742" t="e">
        <v>#REF!</v>
      </c>
    </row>
    <row r="2364" spans="1:8" ht="13.95" hidden="1" customHeight="1" x14ac:dyDescent="0.25">
      <c r="C2364" s="524"/>
      <c r="D2364" s="525"/>
      <c r="E2364" s="525"/>
      <c r="F2364" s="525"/>
      <c r="G2364" s="525"/>
      <c r="H2364" s="526"/>
    </row>
    <row r="2365" spans="1:8" s="368" customFormat="1" ht="13.2" hidden="1" customHeight="1" x14ac:dyDescent="0.25">
      <c r="A2365" s="390" t="s">
        <v>677</v>
      </c>
      <c r="B2365" s="388" t="s">
        <v>836</v>
      </c>
      <c r="C2365" s="371"/>
      <c r="D2365" s="372"/>
      <c r="E2365" s="372"/>
      <c r="F2365" s="372"/>
      <c r="G2365" s="372"/>
      <c r="H2365" s="397"/>
    </row>
    <row r="2366" spans="1:8" s="368" customFormat="1" ht="26.4" hidden="1" customHeight="1" x14ac:dyDescent="0.25">
      <c r="A2366" s="390" t="s">
        <v>814</v>
      </c>
      <c r="B2366" s="560">
        <v>104016</v>
      </c>
      <c r="C2366" s="369"/>
      <c r="D2366" s="370"/>
      <c r="E2366" s="370"/>
      <c r="F2366" s="370"/>
      <c r="G2366" s="370"/>
    </row>
    <row r="2367" spans="1:8" s="368" customFormat="1" ht="26.4" hidden="1" customHeight="1" x14ac:dyDescent="0.25">
      <c r="A2367" s="390" t="s">
        <v>815</v>
      </c>
      <c r="B2367" s="658" t="s">
        <v>1057</v>
      </c>
      <c r="C2367" s="369"/>
      <c r="D2367" s="370"/>
      <c r="E2367" s="370"/>
      <c r="F2367" s="370"/>
      <c r="G2367" s="370"/>
    </row>
    <row r="2368" spans="1:8" s="368" customFormat="1" ht="13.2" hidden="1" customHeight="1" x14ac:dyDescent="0.25">
      <c r="A2368" s="390" t="s">
        <v>544</v>
      </c>
      <c r="B2368" s="560">
        <v>1160</v>
      </c>
      <c r="C2368" s="567"/>
      <c r="D2368" s="568"/>
      <c r="E2368" s="568"/>
      <c r="F2368" s="568"/>
      <c r="G2368" s="370"/>
    </row>
    <row r="2369" spans="1:8" s="368" customFormat="1" ht="13.2" hidden="1" customHeight="1" x14ac:dyDescent="0.25">
      <c r="A2369" s="390" t="s">
        <v>547</v>
      </c>
      <c r="B2369" s="560">
        <v>11007</v>
      </c>
      <c r="C2369" s="922" t="str">
        <f t="shared" ref="C2369:H2369" si="9">C2354</f>
        <v>2024Ã (åÉ³Ý) (Ñ³½. ¹ñ³Ù)</v>
      </c>
      <c r="D2369" s="392"/>
      <c r="E2369" s="392"/>
      <c r="F2369" s="392"/>
      <c r="G2369" s="910" t="str">
        <f t="shared" si="9"/>
        <v>2025թ</v>
      </c>
      <c r="H2369" s="910" t="str">
        <f t="shared" si="9"/>
        <v>2026թ</v>
      </c>
    </row>
    <row r="2370" spans="1:8" s="368" customFormat="1" ht="26.4" hidden="1" customHeight="1" x14ac:dyDescent="0.25">
      <c r="A2370" s="390" t="s">
        <v>549</v>
      </c>
      <c r="B2370" s="477" t="s">
        <v>1184</v>
      </c>
      <c r="C2370" s="922"/>
      <c r="D2370" s="392"/>
      <c r="E2370" s="392"/>
      <c r="F2370" s="392"/>
      <c r="G2370" s="910"/>
      <c r="H2370" s="910"/>
    </row>
    <row r="2371" spans="1:8" s="368" customFormat="1" ht="66" hidden="1" customHeight="1" x14ac:dyDescent="0.25">
      <c r="A2371" s="390" t="s">
        <v>551</v>
      </c>
      <c r="B2371" s="388" t="s">
        <v>1185</v>
      </c>
      <c r="C2371" s="922"/>
      <c r="D2371" s="392"/>
      <c r="E2371" s="392"/>
      <c r="F2371" s="392"/>
      <c r="G2371" s="910"/>
      <c r="H2371" s="910"/>
    </row>
    <row r="2372" spans="1:8" s="368" customFormat="1" ht="13.2" hidden="1" customHeight="1" x14ac:dyDescent="0.25">
      <c r="A2372" s="390" t="s">
        <v>553</v>
      </c>
      <c r="B2372" s="388" t="s">
        <v>613</v>
      </c>
      <c r="C2372" s="922"/>
      <c r="D2372" s="392"/>
      <c r="E2372" s="392"/>
      <c r="F2372" s="392"/>
      <c r="G2372" s="910"/>
      <c r="H2372" s="910"/>
    </row>
    <row r="2373" spans="1:8" s="368" customFormat="1" ht="13.2" hidden="1" customHeight="1" x14ac:dyDescent="0.25">
      <c r="A2373" s="390" t="s">
        <v>586</v>
      </c>
      <c r="B2373" s="388" t="s">
        <v>607</v>
      </c>
      <c r="C2373" s="922"/>
      <c r="D2373" s="392"/>
      <c r="E2373" s="392"/>
      <c r="F2373" s="392"/>
      <c r="G2373" s="910"/>
      <c r="H2373" s="910"/>
    </row>
    <row r="2374" spans="1:8" s="368" customFormat="1" ht="13.2" hidden="1" customHeight="1" x14ac:dyDescent="0.25">
      <c r="A2374" s="890" t="s">
        <v>557</v>
      </c>
      <c r="B2374" s="891"/>
      <c r="C2374" s="922"/>
      <c r="D2374" s="392"/>
      <c r="E2374" s="392"/>
      <c r="F2374" s="392"/>
      <c r="G2374" s="910"/>
      <c r="H2374" s="910"/>
    </row>
    <row r="2375" spans="1:8" s="368" customFormat="1" ht="14.4" hidden="1" customHeight="1" x14ac:dyDescent="0.25">
      <c r="A2375" s="954" t="s">
        <v>1186</v>
      </c>
      <c r="B2375" s="955"/>
      <c r="C2375" s="743"/>
      <c r="D2375" s="744"/>
      <c r="E2375" s="744"/>
      <c r="F2375" s="744"/>
      <c r="G2375" s="744"/>
      <c r="H2375" s="745"/>
    </row>
    <row r="2376" spans="1:8" s="368" customFormat="1" ht="13.2" hidden="1" customHeight="1" x14ac:dyDescent="0.25">
      <c r="A2376" s="380" t="s">
        <v>640</v>
      </c>
      <c r="B2376" s="435"/>
      <c r="C2376" s="743"/>
      <c r="D2376" s="744"/>
      <c r="E2376" s="744"/>
      <c r="F2376" s="744"/>
      <c r="G2376" s="744"/>
      <c r="H2376" s="745"/>
    </row>
    <row r="2377" spans="1:8" s="368" customFormat="1" ht="13.2" hidden="1" customHeight="1" x14ac:dyDescent="0.25">
      <c r="A2377" s="380" t="s">
        <v>641</v>
      </c>
      <c r="B2377" s="435"/>
      <c r="C2377" s="746"/>
      <c r="D2377" s="546"/>
      <c r="E2377" s="546"/>
      <c r="F2377" s="546"/>
      <c r="G2377" s="546"/>
      <c r="H2377" s="547"/>
    </row>
    <row r="2378" spans="1:8" s="368" customFormat="1" ht="13.2" hidden="1" customHeight="1" x14ac:dyDescent="0.25">
      <c r="A2378" s="892" t="s">
        <v>565</v>
      </c>
      <c r="B2378" s="893"/>
      <c r="C2378" s="740" t="e">
        <v>#REF!</v>
      </c>
      <c r="D2378" s="741"/>
      <c r="E2378" s="741"/>
      <c r="F2378" s="741"/>
      <c r="G2378" s="741" t="e">
        <v>#REF!</v>
      </c>
      <c r="H2378" s="742" t="e">
        <v>#REF!</v>
      </c>
    </row>
    <row r="2379" spans="1:8" ht="13.95" hidden="1" customHeight="1" x14ac:dyDescent="0.25"/>
    <row r="2380" spans="1:8" s="368" customFormat="1" ht="13.2" hidden="1" customHeight="1" x14ac:dyDescent="0.25">
      <c r="A2380" s="390" t="s">
        <v>677</v>
      </c>
      <c r="B2380" s="388" t="s">
        <v>836</v>
      </c>
      <c r="C2380" s="369"/>
      <c r="D2380" s="370"/>
      <c r="E2380" s="370"/>
      <c r="F2380" s="370"/>
      <c r="G2380" s="370"/>
    </row>
    <row r="2381" spans="1:8" s="368" customFormat="1" ht="26.4" hidden="1" customHeight="1" x14ac:dyDescent="0.25">
      <c r="A2381" s="390" t="s">
        <v>814</v>
      </c>
      <c r="B2381" s="560">
        <v>104016</v>
      </c>
      <c r="C2381" s="369"/>
      <c r="D2381" s="370"/>
      <c r="E2381" s="370"/>
      <c r="F2381" s="370"/>
      <c r="G2381" s="370"/>
    </row>
    <row r="2382" spans="1:8" s="368" customFormat="1" ht="26.4" hidden="1" customHeight="1" x14ac:dyDescent="0.25">
      <c r="A2382" s="390" t="s">
        <v>815</v>
      </c>
      <c r="B2382" s="658" t="s">
        <v>1057</v>
      </c>
      <c r="C2382" s="369"/>
      <c r="D2382" s="370"/>
      <c r="E2382" s="370"/>
      <c r="F2382" s="370"/>
      <c r="G2382" s="370"/>
    </row>
    <row r="2383" spans="1:8" s="368" customFormat="1" ht="13.2" hidden="1" customHeight="1" x14ac:dyDescent="0.25">
      <c r="A2383" s="390" t="s">
        <v>544</v>
      </c>
      <c r="B2383" s="560">
        <v>1160</v>
      </c>
      <c r="C2383" s="572"/>
      <c r="D2383" s="568"/>
      <c r="E2383" s="568"/>
      <c r="F2383" s="568"/>
      <c r="G2383" s="370"/>
    </row>
    <row r="2384" spans="1:8" s="368" customFormat="1" ht="13.2" hidden="1" customHeight="1" x14ac:dyDescent="0.25">
      <c r="A2384" s="390" t="s">
        <v>547</v>
      </c>
      <c r="B2384" s="560">
        <v>11008</v>
      </c>
      <c r="C2384" s="943" t="str">
        <f t="shared" ref="C2384:H2384" si="10">C2369</f>
        <v>2024Ã (åÉ³Ý) (Ñ³½. ¹ñ³Ù)</v>
      </c>
      <c r="D2384" s="659"/>
      <c r="E2384" s="659"/>
      <c r="F2384" s="659"/>
      <c r="G2384" s="916" t="str">
        <f t="shared" si="10"/>
        <v>2025թ</v>
      </c>
      <c r="H2384" s="916" t="str">
        <f t="shared" si="10"/>
        <v>2026թ</v>
      </c>
    </row>
    <row r="2385" spans="1:9" s="368" customFormat="1" ht="39.6" hidden="1" customHeight="1" x14ac:dyDescent="0.25">
      <c r="A2385" s="390" t="s">
        <v>549</v>
      </c>
      <c r="B2385" s="477" t="s">
        <v>1187</v>
      </c>
      <c r="C2385" s="914"/>
      <c r="D2385" s="410"/>
      <c r="E2385" s="410"/>
      <c r="F2385" s="410"/>
      <c r="G2385" s="888"/>
      <c r="H2385" s="888"/>
    </row>
    <row r="2386" spans="1:9" s="368" customFormat="1" ht="39.6" hidden="1" customHeight="1" x14ac:dyDescent="0.25">
      <c r="A2386" s="390" t="s">
        <v>551</v>
      </c>
      <c r="B2386" s="388" t="s">
        <v>1188</v>
      </c>
      <c r="C2386" s="914"/>
      <c r="D2386" s="410"/>
      <c r="E2386" s="410"/>
      <c r="F2386" s="410"/>
      <c r="G2386" s="888"/>
      <c r="H2386" s="888"/>
    </row>
    <row r="2387" spans="1:9" s="368" customFormat="1" ht="13.2" hidden="1" customHeight="1" x14ac:dyDescent="0.25">
      <c r="A2387" s="390" t="s">
        <v>553</v>
      </c>
      <c r="B2387" s="388" t="s">
        <v>613</v>
      </c>
      <c r="C2387" s="914"/>
      <c r="D2387" s="410"/>
      <c r="E2387" s="410"/>
      <c r="F2387" s="410"/>
      <c r="G2387" s="888"/>
      <c r="H2387" s="888"/>
    </row>
    <row r="2388" spans="1:9" s="368" customFormat="1" ht="13.2" hidden="1" customHeight="1" x14ac:dyDescent="0.25">
      <c r="A2388" s="390" t="s">
        <v>586</v>
      </c>
      <c r="B2388" s="388" t="s">
        <v>607</v>
      </c>
      <c r="C2388" s="914"/>
      <c r="D2388" s="410"/>
      <c r="E2388" s="410"/>
      <c r="F2388" s="410"/>
      <c r="G2388" s="888"/>
      <c r="H2388" s="888"/>
    </row>
    <row r="2389" spans="1:9" s="368" customFormat="1" ht="13.2" hidden="1" customHeight="1" x14ac:dyDescent="0.25">
      <c r="A2389" s="890" t="s">
        <v>557</v>
      </c>
      <c r="B2389" s="891"/>
      <c r="C2389" s="915"/>
      <c r="D2389" s="393"/>
      <c r="E2389" s="393"/>
      <c r="F2389" s="393"/>
      <c r="G2389" s="889"/>
      <c r="H2389" s="889"/>
    </row>
    <row r="2390" spans="1:9" s="368" customFormat="1" ht="13.2" hidden="1" customHeight="1" x14ac:dyDescent="0.25">
      <c r="A2390" s="954" t="s">
        <v>1186</v>
      </c>
      <c r="B2390" s="955"/>
      <c r="C2390" s="702"/>
      <c r="D2390" s="703"/>
      <c r="E2390" s="703"/>
      <c r="F2390" s="703"/>
      <c r="G2390" s="703"/>
      <c r="H2390" s="704"/>
    </row>
    <row r="2391" spans="1:9" s="368" customFormat="1" ht="13.2" hidden="1" customHeight="1" x14ac:dyDescent="0.25">
      <c r="A2391" s="380" t="s">
        <v>640</v>
      </c>
      <c r="B2391" s="435"/>
      <c r="C2391" s="702"/>
      <c r="D2391" s="703"/>
      <c r="E2391" s="703"/>
      <c r="F2391" s="703"/>
      <c r="G2391" s="703"/>
      <c r="H2391" s="704"/>
    </row>
    <row r="2392" spans="1:9" s="368" customFormat="1" ht="13.2" hidden="1" customHeight="1" x14ac:dyDescent="0.25">
      <c r="A2392" s="380" t="s">
        <v>641</v>
      </c>
      <c r="B2392" s="435"/>
      <c r="C2392" s="702"/>
      <c r="D2392" s="703"/>
      <c r="E2392" s="703"/>
      <c r="F2392" s="703"/>
      <c r="G2392" s="703"/>
      <c r="H2392" s="547"/>
    </row>
    <row r="2393" spans="1:9" s="368" customFormat="1" ht="13.2" hidden="1" customHeight="1" x14ac:dyDescent="0.25">
      <c r="A2393" s="892" t="s">
        <v>565</v>
      </c>
      <c r="B2393" s="893"/>
      <c r="C2393" s="740" t="e">
        <v>#REF!</v>
      </c>
      <c r="D2393" s="741"/>
      <c r="E2393" s="741"/>
      <c r="F2393" s="741"/>
      <c r="G2393" s="741" t="e">
        <v>#REF!</v>
      </c>
      <c r="H2393" s="742" t="e">
        <v>#REF!</v>
      </c>
    </row>
    <row r="2394" spans="1:9" s="368" customFormat="1" ht="13.2" x14ac:dyDescent="0.25">
      <c r="A2394" s="390" t="s">
        <v>544</v>
      </c>
      <c r="B2394" s="379">
        <v>1160</v>
      </c>
      <c r="C2394" s="910"/>
      <c r="D2394" s="910"/>
      <c r="E2394" s="910"/>
      <c r="F2394" s="910"/>
      <c r="G2394" s="910"/>
      <c r="H2394" s="910"/>
      <c r="I2394" s="910"/>
    </row>
    <row r="2395" spans="1:9" s="368" customFormat="1" ht="13.2" customHeight="1" x14ac:dyDescent="0.25">
      <c r="A2395" s="390" t="s">
        <v>547</v>
      </c>
      <c r="B2395" s="379">
        <v>11009</v>
      </c>
      <c r="C2395" s="920" t="s">
        <v>1321</v>
      </c>
      <c r="D2395" s="887" t="s">
        <v>1322</v>
      </c>
      <c r="E2395" s="887" t="s">
        <v>1480</v>
      </c>
      <c r="F2395" s="887" t="s">
        <v>1481</v>
      </c>
      <c r="G2395" s="887" t="s">
        <v>1482</v>
      </c>
      <c r="H2395" s="910" t="s">
        <v>3</v>
      </c>
      <c r="I2395" s="910" t="s">
        <v>108</v>
      </c>
    </row>
    <row r="2396" spans="1:9" s="368" customFormat="1" ht="13.2" x14ac:dyDescent="0.25">
      <c r="A2396" s="390" t="s">
        <v>549</v>
      </c>
      <c r="B2396" s="379" t="s">
        <v>1189</v>
      </c>
      <c r="C2396" s="910"/>
      <c r="D2396" s="888"/>
      <c r="E2396" s="888"/>
      <c r="F2396" s="888"/>
      <c r="G2396" s="888"/>
      <c r="H2396" s="910"/>
      <c r="I2396" s="910"/>
    </row>
    <row r="2397" spans="1:9" s="368" customFormat="1" ht="39.6" x14ac:dyDescent="0.25">
      <c r="A2397" s="390" t="s">
        <v>551</v>
      </c>
      <c r="B2397" s="379" t="s">
        <v>1190</v>
      </c>
      <c r="C2397" s="910"/>
      <c r="D2397" s="888"/>
      <c r="E2397" s="888"/>
      <c r="F2397" s="888"/>
      <c r="G2397" s="888"/>
      <c r="H2397" s="910"/>
      <c r="I2397" s="910"/>
    </row>
    <row r="2398" spans="1:9" s="368" customFormat="1" ht="13.2" x14ac:dyDescent="0.25">
      <c r="A2398" s="390" t="s">
        <v>553</v>
      </c>
      <c r="B2398" s="379" t="s">
        <v>613</v>
      </c>
      <c r="C2398" s="910"/>
      <c r="D2398" s="888"/>
      <c r="E2398" s="888"/>
      <c r="F2398" s="888"/>
      <c r="G2398" s="888"/>
      <c r="H2398" s="910"/>
      <c r="I2398" s="910"/>
    </row>
    <row r="2399" spans="1:9" s="368" customFormat="1" ht="13.2" customHeight="1" x14ac:dyDescent="0.25">
      <c r="A2399" s="390" t="s">
        <v>586</v>
      </c>
      <c r="B2399" s="379" t="s">
        <v>607</v>
      </c>
      <c r="C2399" s="910"/>
      <c r="D2399" s="888"/>
      <c r="E2399" s="888"/>
      <c r="F2399" s="888"/>
      <c r="G2399" s="888"/>
      <c r="H2399" s="910"/>
      <c r="I2399" s="910"/>
    </row>
    <row r="2400" spans="1:9" s="368" customFormat="1" ht="13.2" x14ac:dyDescent="0.25">
      <c r="A2400" s="890" t="s">
        <v>557</v>
      </c>
      <c r="B2400" s="891"/>
      <c r="C2400" s="910"/>
      <c r="D2400" s="889"/>
      <c r="E2400" s="889"/>
      <c r="F2400" s="889"/>
      <c r="G2400" s="889"/>
      <c r="H2400" s="910"/>
      <c r="I2400" s="910"/>
    </row>
    <row r="2401" spans="1:9" s="368" customFormat="1" ht="13.2" x14ac:dyDescent="0.25">
      <c r="A2401" s="392" t="s">
        <v>558</v>
      </c>
      <c r="B2401" s="392" t="s">
        <v>559</v>
      </c>
      <c r="C2401" s="818"/>
      <c r="D2401" s="393"/>
      <c r="E2401" s="393"/>
      <c r="F2401" s="393"/>
      <c r="G2401" s="393"/>
      <c r="H2401" s="393"/>
      <c r="I2401" s="393"/>
    </row>
    <row r="2402" spans="1:9" s="368" customFormat="1" ht="13.2" x14ac:dyDescent="0.25">
      <c r="A2402" s="394" t="s">
        <v>560</v>
      </c>
      <c r="B2402" s="394" t="s">
        <v>1186</v>
      </c>
      <c r="C2402" s="414">
        <v>27</v>
      </c>
      <c r="D2402" s="413">
        <v>28</v>
      </c>
      <c r="E2402" s="413">
        <v>28</v>
      </c>
      <c r="F2402" s="413">
        <v>50</v>
      </c>
      <c r="G2402" s="413">
        <v>28</v>
      </c>
      <c r="H2402" s="414">
        <v>28</v>
      </c>
      <c r="I2402" s="414">
        <v>28</v>
      </c>
    </row>
    <row r="2403" spans="1:9" s="368" customFormat="1" ht="13.2" x14ac:dyDescent="0.25">
      <c r="A2403" s="394" t="s">
        <v>560</v>
      </c>
      <c r="B2403" s="429" t="s">
        <v>640</v>
      </c>
      <c r="C2403" s="414">
        <v>11</v>
      </c>
      <c r="D2403" s="413">
        <v>14</v>
      </c>
      <c r="E2403" s="413">
        <v>14</v>
      </c>
      <c r="F2403" s="413">
        <v>25</v>
      </c>
      <c r="G2403" s="413">
        <v>25</v>
      </c>
      <c r="H2403" s="414">
        <v>14</v>
      </c>
      <c r="I2403" s="414">
        <v>14</v>
      </c>
    </row>
    <row r="2404" spans="1:9" s="368" customFormat="1" ht="13.2" x14ac:dyDescent="0.25">
      <c r="A2404" s="394" t="s">
        <v>560</v>
      </c>
      <c r="B2404" s="429" t="s">
        <v>641</v>
      </c>
      <c r="C2404" s="414">
        <v>16</v>
      </c>
      <c r="D2404" s="413">
        <v>14</v>
      </c>
      <c r="E2404" s="413">
        <v>14</v>
      </c>
      <c r="F2404" s="413">
        <v>25</v>
      </c>
      <c r="G2404" s="413">
        <v>25</v>
      </c>
      <c r="H2404" s="414">
        <v>14</v>
      </c>
      <c r="I2404" s="414">
        <v>14</v>
      </c>
    </row>
    <row r="2405" spans="1:9" s="368" customFormat="1" ht="13.2" x14ac:dyDescent="0.25">
      <c r="A2405" s="892" t="s">
        <v>565</v>
      </c>
      <c r="B2405" s="893"/>
      <c r="C2405" s="603">
        <f>'Հ3 Մաս 2'!G95</f>
        <v>9974</v>
      </c>
      <c r="D2405" s="603">
        <f>'Հ3 Մաս 2'!H95</f>
        <v>11561.6</v>
      </c>
      <c r="E2405" s="603">
        <f>'Հ3 Մաս 2'!I95</f>
        <v>13044.3</v>
      </c>
      <c r="F2405" s="603">
        <f>'Հ3 Մաս 2'!J95</f>
        <v>12360</v>
      </c>
      <c r="G2405" s="603">
        <f>'Հ3 Մաս 2'!K95</f>
        <v>12360</v>
      </c>
      <c r="H2405" s="603">
        <f>'[2]Havelv 3 մաս 1 և մաս 2 (2)'!J724</f>
        <v>11561.6</v>
      </c>
      <c r="I2405" s="603">
        <f>'[2]Havelv 3 մաս 1 և մաս 2 (2)'!K724</f>
        <v>0</v>
      </c>
    </row>
    <row r="2407" spans="1:9" s="368" customFormat="1" ht="13.2" hidden="1" customHeight="1" x14ac:dyDescent="0.25">
      <c r="A2407" s="390" t="s">
        <v>677</v>
      </c>
      <c r="B2407" s="388" t="s">
        <v>836</v>
      </c>
      <c r="C2407" s="369"/>
      <c r="D2407" s="370"/>
      <c r="E2407" s="370"/>
      <c r="F2407" s="370"/>
      <c r="G2407" s="370"/>
    </row>
    <row r="2408" spans="1:9" s="368" customFormat="1" ht="26.4" hidden="1" customHeight="1" x14ac:dyDescent="0.25">
      <c r="A2408" s="390" t="s">
        <v>814</v>
      </c>
      <c r="B2408" s="560">
        <v>104016</v>
      </c>
      <c r="C2408" s="369"/>
      <c r="D2408" s="370"/>
      <c r="E2408" s="370"/>
      <c r="F2408" s="370"/>
      <c r="G2408" s="370"/>
    </row>
    <row r="2409" spans="1:9" s="368" customFormat="1" ht="26.4" hidden="1" customHeight="1" x14ac:dyDescent="0.25">
      <c r="A2409" s="390" t="s">
        <v>815</v>
      </c>
      <c r="B2409" s="658" t="s">
        <v>1057</v>
      </c>
      <c r="C2409" s="369"/>
      <c r="D2409" s="370"/>
      <c r="E2409" s="370"/>
      <c r="F2409" s="370"/>
      <c r="G2409" s="370"/>
    </row>
    <row r="2410" spans="1:9" s="368" customFormat="1" ht="13.2" hidden="1" customHeight="1" x14ac:dyDescent="0.25">
      <c r="A2410" s="390" t="s">
        <v>544</v>
      </c>
      <c r="B2410" s="560">
        <v>1160</v>
      </c>
      <c r="C2410" s="572"/>
      <c r="D2410" s="568"/>
      <c r="E2410" s="568"/>
      <c r="F2410" s="568"/>
      <c r="G2410" s="370"/>
    </row>
    <row r="2411" spans="1:9" s="368" customFormat="1" ht="13.2" hidden="1" customHeight="1" x14ac:dyDescent="0.25">
      <c r="A2411" s="390" t="s">
        <v>547</v>
      </c>
      <c r="B2411" s="560">
        <v>11010</v>
      </c>
      <c r="C2411" s="943" t="s">
        <v>816</v>
      </c>
      <c r="D2411" s="659"/>
      <c r="E2411" s="659"/>
      <c r="F2411" s="659"/>
      <c r="G2411" s="916" t="s">
        <v>817</v>
      </c>
      <c r="H2411" s="916" t="s">
        <v>818</v>
      </c>
    </row>
    <row r="2412" spans="1:9" s="368" customFormat="1" ht="52.95" hidden="1" customHeight="1" x14ac:dyDescent="0.25">
      <c r="A2412" s="390" t="s">
        <v>549</v>
      </c>
      <c r="B2412" s="477" t="s">
        <v>1191</v>
      </c>
      <c r="C2412" s="914"/>
      <c r="D2412" s="410"/>
      <c r="E2412" s="410"/>
      <c r="F2412" s="410"/>
      <c r="G2412" s="888"/>
      <c r="H2412" s="888"/>
    </row>
    <row r="2413" spans="1:9" s="368" customFormat="1" ht="26.4" hidden="1" customHeight="1" x14ac:dyDescent="0.25">
      <c r="A2413" s="390" t="s">
        <v>551</v>
      </c>
      <c r="B2413" s="388" t="s">
        <v>1192</v>
      </c>
      <c r="C2413" s="914"/>
      <c r="D2413" s="410"/>
      <c r="E2413" s="410"/>
      <c r="F2413" s="410"/>
      <c r="G2413" s="888"/>
      <c r="H2413" s="888"/>
    </row>
    <row r="2414" spans="1:9" s="368" customFormat="1" ht="13.2" hidden="1" customHeight="1" x14ac:dyDescent="0.25">
      <c r="A2414" s="390" t="s">
        <v>553</v>
      </c>
      <c r="B2414" s="388" t="s">
        <v>613</v>
      </c>
      <c r="C2414" s="914"/>
      <c r="D2414" s="410"/>
      <c r="E2414" s="410"/>
      <c r="F2414" s="410"/>
      <c r="G2414" s="888"/>
      <c r="H2414" s="888"/>
    </row>
    <row r="2415" spans="1:9" s="368" customFormat="1" ht="13.2" hidden="1" customHeight="1" x14ac:dyDescent="0.25">
      <c r="A2415" s="390" t="s">
        <v>586</v>
      </c>
      <c r="B2415" s="388" t="s">
        <v>607</v>
      </c>
      <c r="C2415" s="914"/>
      <c r="D2415" s="410"/>
      <c r="E2415" s="410"/>
      <c r="F2415" s="410"/>
      <c r="G2415" s="888"/>
      <c r="H2415" s="888"/>
    </row>
    <row r="2416" spans="1:9" s="368" customFormat="1" ht="13.2" hidden="1" customHeight="1" x14ac:dyDescent="0.25">
      <c r="A2416" s="890" t="s">
        <v>557</v>
      </c>
      <c r="B2416" s="891"/>
      <c r="C2416" s="915"/>
      <c r="D2416" s="393"/>
      <c r="E2416" s="393"/>
      <c r="F2416" s="393"/>
      <c r="G2416" s="889"/>
      <c r="H2416" s="889"/>
    </row>
    <row r="2417" spans="1:8" s="368" customFormat="1" ht="13.2" hidden="1" customHeight="1" x14ac:dyDescent="0.25">
      <c r="A2417" s="947" t="s">
        <v>1193</v>
      </c>
      <c r="B2417" s="948"/>
      <c r="C2417" s="739"/>
      <c r="D2417" s="647"/>
      <c r="E2417" s="647"/>
      <c r="F2417" s="647"/>
      <c r="G2417" s="647"/>
      <c r="H2417" s="423"/>
    </row>
    <row r="2418" spans="1:8" s="368" customFormat="1" ht="13.2" hidden="1" customHeight="1" x14ac:dyDescent="0.25">
      <c r="A2418" s="389" t="s">
        <v>640</v>
      </c>
      <c r="B2418" s="747"/>
      <c r="C2418" s="739"/>
      <c r="D2418" s="647"/>
      <c r="E2418" s="647"/>
      <c r="F2418" s="647"/>
      <c r="G2418" s="647"/>
      <c r="H2418" s="423"/>
    </row>
    <row r="2419" spans="1:8" s="368" customFormat="1" ht="13.2" hidden="1" customHeight="1" x14ac:dyDescent="0.25">
      <c r="A2419" s="389" t="s">
        <v>641</v>
      </c>
      <c r="B2419" s="747"/>
      <c r="C2419" s="739"/>
      <c r="D2419" s="647"/>
      <c r="E2419" s="647"/>
      <c r="F2419" s="647"/>
      <c r="G2419" s="647"/>
      <c r="H2419" s="423"/>
    </row>
    <row r="2420" spans="1:8" s="368" customFormat="1" ht="13.2" hidden="1" customHeight="1" x14ac:dyDescent="0.25">
      <c r="A2420" s="892" t="s">
        <v>565</v>
      </c>
      <c r="B2420" s="893"/>
      <c r="C2420" s="748" t="e">
        <v>#REF!</v>
      </c>
      <c r="D2420" s="749"/>
      <c r="E2420" s="749"/>
      <c r="F2420" s="749"/>
      <c r="G2420" s="749" t="e">
        <v>#REF!</v>
      </c>
      <c r="H2420" s="750" t="e">
        <v>#REF!</v>
      </c>
    </row>
    <row r="2421" spans="1:8" ht="13.95" hidden="1" customHeight="1" x14ac:dyDescent="0.25"/>
    <row r="2422" spans="1:8" s="368" customFormat="1" ht="13.2" hidden="1" customHeight="1" x14ac:dyDescent="0.25">
      <c r="A2422" s="390" t="s">
        <v>677</v>
      </c>
      <c r="B2422" s="388" t="s">
        <v>836</v>
      </c>
      <c r="C2422" s="369"/>
      <c r="D2422" s="370"/>
      <c r="E2422" s="370"/>
      <c r="F2422" s="370"/>
      <c r="G2422" s="370"/>
    </row>
    <row r="2423" spans="1:8" s="368" customFormat="1" ht="26.4" hidden="1" customHeight="1" x14ac:dyDescent="0.25">
      <c r="A2423" s="390" t="s">
        <v>814</v>
      </c>
      <c r="B2423" s="560">
        <v>104016</v>
      </c>
      <c r="C2423" s="369"/>
      <c r="D2423" s="370"/>
      <c r="E2423" s="370"/>
      <c r="F2423" s="370"/>
      <c r="G2423" s="370"/>
    </row>
    <row r="2424" spans="1:8" s="368" customFormat="1" ht="26.4" hidden="1" customHeight="1" x14ac:dyDescent="0.25">
      <c r="A2424" s="390" t="s">
        <v>815</v>
      </c>
      <c r="B2424" s="658" t="s">
        <v>1057</v>
      </c>
      <c r="C2424" s="369"/>
      <c r="D2424" s="370"/>
      <c r="E2424" s="370"/>
      <c r="F2424" s="370"/>
      <c r="G2424" s="370"/>
    </row>
    <row r="2425" spans="1:8" s="368" customFormat="1" ht="13.2" hidden="1" customHeight="1" x14ac:dyDescent="0.25">
      <c r="A2425" s="390" t="s">
        <v>544</v>
      </c>
      <c r="B2425" s="560">
        <v>1160</v>
      </c>
      <c r="C2425" s="567"/>
      <c r="D2425" s="568"/>
      <c r="E2425" s="568"/>
      <c r="F2425" s="568"/>
      <c r="G2425" s="370"/>
    </row>
    <row r="2426" spans="1:8" s="368" customFormat="1" ht="13.2" hidden="1" customHeight="1" x14ac:dyDescent="0.25">
      <c r="A2426" s="390" t="s">
        <v>547</v>
      </c>
      <c r="B2426" s="560">
        <v>11011</v>
      </c>
      <c r="C2426" s="922" t="s">
        <v>816</v>
      </c>
      <c r="D2426" s="392"/>
      <c r="E2426" s="392"/>
      <c r="F2426" s="392"/>
      <c r="G2426" s="910" t="s">
        <v>817</v>
      </c>
      <c r="H2426" s="910" t="s">
        <v>818</v>
      </c>
    </row>
    <row r="2427" spans="1:8" s="368" customFormat="1" ht="52.95" hidden="1" customHeight="1" x14ac:dyDescent="0.25">
      <c r="A2427" s="390" t="s">
        <v>549</v>
      </c>
      <c r="B2427" s="477" t="s">
        <v>1194</v>
      </c>
      <c r="C2427" s="922"/>
      <c r="D2427" s="392"/>
      <c r="E2427" s="392"/>
      <c r="F2427" s="392"/>
      <c r="G2427" s="910"/>
      <c r="H2427" s="910"/>
    </row>
    <row r="2428" spans="1:8" s="368" customFormat="1" ht="26.4" hidden="1" customHeight="1" x14ac:dyDescent="0.25">
      <c r="A2428" s="390" t="s">
        <v>551</v>
      </c>
      <c r="B2428" s="388" t="s">
        <v>1195</v>
      </c>
      <c r="C2428" s="922"/>
      <c r="D2428" s="392"/>
      <c r="E2428" s="392"/>
      <c r="F2428" s="392"/>
      <c r="G2428" s="910"/>
      <c r="H2428" s="910"/>
    </row>
    <row r="2429" spans="1:8" s="368" customFormat="1" ht="13.2" hidden="1" customHeight="1" x14ac:dyDescent="0.25">
      <c r="A2429" s="390" t="s">
        <v>553</v>
      </c>
      <c r="B2429" s="388" t="s">
        <v>613</v>
      </c>
      <c r="C2429" s="922"/>
      <c r="D2429" s="392"/>
      <c r="E2429" s="392"/>
      <c r="F2429" s="392"/>
      <c r="G2429" s="910"/>
      <c r="H2429" s="910"/>
    </row>
    <row r="2430" spans="1:8" s="368" customFormat="1" ht="13.2" hidden="1" customHeight="1" x14ac:dyDescent="0.25">
      <c r="A2430" s="390" t="s">
        <v>586</v>
      </c>
      <c r="B2430" s="388" t="s">
        <v>607</v>
      </c>
      <c r="C2430" s="922"/>
      <c r="D2430" s="392"/>
      <c r="E2430" s="392"/>
      <c r="F2430" s="392"/>
      <c r="G2430" s="910"/>
      <c r="H2430" s="910"/>
    </row>
    <row r="2431" spans="1:8" s="368" customFormat="1" ht="13.2" hidden="1" customHeight="1" x14ac:dyDescent="0.25">
      <c r="A2431" s="890" t="s">
        <v>557</v>
      </c>
      <c r="B2431" s="891"/>
      <c r="C2431" s="922"/>
      <c r="D2431" s="392"/>
      <c r="E2431" s="392"/>
      <c r="F2431" s="392"/>
      <c r="G2431" s="910"/>
      <c r="H2431" s="910"/>
    </row>
    <row r="2432" spans="1:8" s="368" customFormat="1" ht="13.2" hidden="1" customHeight="1" x14ac:dyDescent="0.25">
      <c r="A2432" s="947" t="s">
        <v>1196</v>
      </c>
      <c r="B2432" s="948"/>
      <c r="C2432" s="751"/>
      <c r="D2432" s="752"/>
      <c r="E2432" s="752"/>
      <c r="F2432" s="752"/>
      <c r="G2432" s="752"/>
      <c r="H2432" s="423"/>
    </row>
    <row r="2433" spans="1:9" s="368" customFormat="1" ht="13.2" hidden="1" customHeight="1" x14ac:dyDescent="0.25">
      <c r="A2433" s="389" t="s">
        <v>640</v>
      </c>
      <c r="B2433" s="747"/>
      <c r="C2433" s="751"/>
      <c r="D2433" s="752"/>
      <c r="E2433" s="752"/>
      <c r="F2433" s="752"/>
      <c r="G2433" s="752"/>
      <c r="H2433" s="423"/>
    </row>
    <row r="2434" spans="1:9" s="368" customFormat="1" ht="13.2" hidden="1" customHeight="1" x14ac:dyDescent="0.25">
      <c r="A2434" s="389" t="s">
        <v>641</v>
      </c>
      <c r="B2434" s="747"/>
      <c r="C2434" s="751"/>
      <c r="D2434" s="752"/>
      <c r="E2434" s="752"/>
      <c r="F2434" s="752"/>
      <c r="G2434" s="752"/>
      <c r="H2434" s="423"/>
    </row>
    <row r="2435" spans="1:9" s="368" customFormat="1" ht="13.2" hidden="1" customHeight="1" x14ac:dyDescent="0.25">
      <c r="A2435" s="892" t="s">
        <v>565</v>
      </c>
      <c r="B2435" s="893"/>
      <c r="C2435" s="748" t="e">
        <v>#REF!</v>
      </c>
      <c r="D2435" s="749"/>
      <c r="E2435" s="749"/>
      <c r="F2435" s="749"/>
      <c r="G2435" s="749" t="e">
        <v>#REF!</v>
      </c>
      <c r="H2435" s="750" t="e">
        <v>#REF!</v>
      </c>
    </row>
    <row r="2436" spans="1:9" s="368" customFormat="1" ht="13.2" hidden="1" customHeight="1" x14ac:dyDescent="0.25">
      <c r="A2436" s="443"/>
      <c r="B2436" s="444"/>
      <c r="C2436" s="753"/>
      <c r="D2436" s="754"/>
      <c r="E2436" s="754"/>
      <c r="F2436" s="754"/>
      <c r="G2436" s="754"/>
      <c r="H2436" s="461"/>
    </row>
    <row r="2437" spans="1:9" s="368" customFormat="1" ht="13.2" x14ac:dyDescent="0.25">
      <c r="A2437" s="390" t="s">
        <v>544</v>
      </c>
      <c r="B2437" s="379">
        <v>1160</v>
      </c>
      <c r="C2437" s="910"/>
      <c r="D2437" s="910"/>
      <c r="E2437" s="910"/>
      <c r="F2437" s="910"/>
      <c r="G2437" s="910"/>
      <c r="H2437" s="910"/>
      <c r="I2437" s="910"/>
    </row>
    <row r="2438" spans="1:9" s="368" customFormat="1" ht="13.2" customHeight="1" x14ac:dyDescent="0.25">
      <c r="A2438" s="390" t="s">
        <v>547</v>
      </c>
      <c r="B2438" s="379">
        <v>11012</v>
      </c>
      <c r="C2438" s="920" t="s">
        <v>1478</v>
      </c>
      <c r="D2438" s="887" t="s">
        <v>1479</v>
      </c>
      <c r="E2438" s="887" t="s">
        <v>1480</v>
      </c>
      <c r="F2438" s="887" t="s">
        <v>1481</v>
      </c>
      <c r="G2438" s="887" t="s">
        <v>1482</v>
      </c>
      <c r="H2438" s="916" t="s">
        <v>3</v>
      </c>
      <c r="I2438" s="916" t="s">
        <v>108</v>
      </c>
    </row>
    <row r="2439" spans="1:9" s="368" customFormat="1" ht="26.4" x14ac:dyDescent="0.25">
      <c r="A2439" s="390" t="s">
        <v>549</v>
      </c>
      <c r="B2439" s="379" t="s">
        <v>1197</v>
      </c>
      <c r="C2439" s="910"/>
      <c r="D2439" s="888"/>
      <c r="E2439" s="888"/>
      <c r="F2439" s="888"/>
      <c r="G2439" s="888"/>
      <c r="H2439" s="888"/>
      <c r="I2439" s="888"/>
    </row>
    <row r="2440" spans="1:9" s="368" customFormat="1" ht="26.4" x14ac:dyDescent="0.25">
      <c r="A2440" s="390" t="s">
        <v>551</v>
      </c>
      <c r="B2440" s="379" t="s">
        <v>1472</v>
      </c>
      <c r="C2440" s="910"/>
      <c r="D2440" s="888"/>
      <c r="E2440" s="888"/>
      <c r="F2440" s="888"/>
      <c r="G2440" s="888"/>
      <c r="H2440" s="888"/>
      <c r="I2440" s="888"/>
    </row>
    <row r="2441" spans="1:9" s="368" customFormat="1" ht="13.2" x14ac:dyDescent="0.25">
      <c r="A2441" s="390" t="s">
        <v>553</v>
      </c>
      <c r="B2441" s="379" t="s">
        <v>613</v>
      </c>
      <c r="C2441" s="910"/>
      <c r="D2441" s="888"/>
      <c r="E2441" s="888"/>
      <c r="F2441" s="888"/>
      <c r="G2441" s="888"/>
      <c r="H2441" s="888"/>
      <c r="I2441" s="888"/>
    </row>
    <row r="2442" spans="1:9" s="368" customFormat="1" ht="13.2" x14ac:dyDescent="0.25">
      <c r="A2442" s="390" t="s">
        <v>586</v>
      </c>
      <c r="B2442" s="379" t="s">
        <v>1198</v>
      </c>
      <c r="C2442" s="910"/>
      <c r="D2442" s="888"/>
      <c r="E2442" s="888"/>
      <c r="F2442" s="888"/>
      <c r="G2442" s="888"/>
      <c r="H2442" s="888"/>
      <c r="I2442" s="888"/>
    </row>
    <row r="2443" spans="1:9" s="368" customFormat="1" ht="13.2" x14ac:dyDescent="0.25">
      <c r="A2443" s="890" t="s">
        <v>557</v>
      </c>
      <c r="B2443" s="891"/>
      <c r="C2443" s="910"/>
      <c r="D2443" s="889"/>
      <c r="E2443" s="889"/>
      <c r="F2443" s="889"/>
      <c r="G2443" s="889"/>
      <c r="H2443" s="889"/>
      <c r="I2443" s="889"/>
    </row>
    <row r="2444" spans="1:9" s="368" customFormat="1" ht="13.2" x14ac:dyDescent="0.25">
      <c r="A2444" s="392" t="s">
        <v>558</v>
      </c>
      <c r="B2444" s="392" t="s">
        <v>559</v>
      </c>
      <c r="C2444" s="818"/>
      <c r="D2444" s="393"/>
      <c r="E2444" s="393"/>
      <c r="F2444" s="393"/>
      <c r="G2444" s="393"/>
      <c r="H2444" s="393"/>
      <c r="I2444" s="393"/>
    </row>
    <row r="2445" spans="1:9" s="368" customFormat="1" ht="13.2" x14ac:dyDescent="0.25">
      <c r="A2445" s="379" t="s">
        <v>560</v>
      </c>
      <c r="B2445" s="379" t="s">
        <v>1199</v>
      </c>
      <c r="C2445" s="398">
        <v>402</v>
      </c>
      <c r="D2445" s="398" t="s">
        <v>1200</v>
      </c>
      <c r="E2445" s="398" t="s">
        <v>1200</v>
      </c>
      <c r="F2445" s="398" t="s">
        <v>1200</v>
      </c>
      <c r="G2445" s="398" t="s">
        <v>1200</v>
      </c>
      <c r="H2445" s="398" t="s">
        <v>1200</v>
      </c>
      <c r="I2445" s="398" t="s">
        <v>1200</v>
      </c>
    </row>
    <row r="2446" spans="1:9" s="368" customFormat="1" ht="13.2" x14ac:dyDescent="0.25">
      <c r="A2446" s="379" t="s">
        <v>560</v>
      </c>
      <c r="B2446" s="379" t="s">
        <v>1201</v>
      </c>
      <c r="C2446" s="398">
        <v>27</v>
      </c>
      <c r="D2446" s="398" t="s">
        <v>1202</v>
      </c>
      <c r="E2446" s="398" t="s">
        <v>1202</v>
      </c>
      <c r="F2446" s="398" t="s">
        <v>1202</v>
      </c>
      <c r="G2446" s="398" t="s">
        <v>1202</v>
      </c>
      <c r="H2446" s="398" t="s">
        <v>1202</v>
      </c>
      <c r="I2446" s="398" t="s">
        <v>1202</v>
      </c>
    </row>
    <row r="2447" spans="1:9" s="368" customFormat="1" ht="13.2" x14ac:dyDescent="0.25">
      <c r="A2447" s="379" t="s">
        <v>560</v>
      </c>
      <c r="B2447" s="379" t="s">
        <v>1203</v>
      </c>
      <c r="C2447" s="398">
        <v>375</v>
      </c>
      <c r="D2447" s="398" t="s">
        <v>1204</v>
      </c>
      <c r="E2447" s="398" t="s">
        <v>1204</v>
      </c>
      <c r="F2447" s="398" t="s">
        <v>1204</v>
      </c>
      <c r="G2447" s="398" t="s">
        <v>1204</v>
      </c>
      <c r="H2447" s="398" t="s">
        <v>1204</v>
      </c>
      <c r="I2447" s="398" t="s">
        <v>1204</v>
      </c>
    </row>
    <row r="2448" spans="1:9" s="368" customFormat="1" ht="13.2" x14ac:dyDescent="0.25">
      <c r="A2448" s="379" t="s">
        <v>560</v>
      </c>
      <c r="B2448" s="379" t="s">
        <v>640</v>
      </c>
      <c r="C2448" s="398">
        <v>138</v>
      </c>
      <c r="D2448" s="398" t="s">
        <v>1205</v>
      </c>
      <c r="E2448" s="398">
        <v>225</v>
      </c>
      <c r="F2448" s="398">
        <v>225</v>
      </c>
      <c r="G2448" s="398">
        <v>225</v>
      </c>
      <c r="H2448" s="398">
        <v>220</v>
      </c>
      <c r="I2448" s="398">
        <v>220</v>
      </c>
    </row>
    <row r="2449" spans="1:12" s="368" customFormat="1" ht="13.2" x14ac:dyDescent="0.25">
      <c r="A2449" s="379" t="s">
        <v>560</v>
      </c>
      <c r="B2449" s="379" t="s">
        <v>641</v>
      </c>
      <c r="C2449" s="398">
        <v>264</v>
      </c>
      <c r="D2449" s="398" t="s">
        <v>1205</v>
      </c>
      <c r="E2449" s="398">
        <v>220</v>
      </c>
      <c r="F2449" s="398">
        <v>220</v>
      </c>
      <c r="G2449" s="398">
        <v>220</v>
      </c>
      <c r="H2449" s="398">
        <v>225</v>
      </c>
      <c r="I2449" s="398">
        <v>225</v>
      </c>
    </row>
    <row r="2450" spans="1:12" s="368" customFormat="1" ht="26.4" x14ac:dyDescent="0.25">
      <c r="A2450" s="379" t="s">
        <v>560</v>
      </c>
      <c r="B2450" s="379" t="s">
        <v>1206</v>
      </c>
      <c r="C2450" s="398" t="s">
        <v>1207</v>
      </c>
      <c r="D2450" s="398" t="s">
        <v>1207</v>
      </c>
      <c r="E2450" s="398" t="s">
        <v>1207</v>
      </c>
      <c r="F2450" s="398" t="s">
        <v>1207</v>
      </c>
      <c r="G2450" s="398" t="s">
        <v>1207</v>
      </c>
      <c r="H2450" s="398" t="s">
        <v>1207</v>
      </c>
      <c r="I2450" s="398" t="s">
        <v>1207</v>
      </c>
    </row>
    <row r="2451" spans="1:12" s="368" customFormat="1" ht="13.2" x14ac:dyDescent="0.25">
      <c r="A2451" s="892" t="s">
        <v>565</v>
      </c>
      <c r="B2451" s="893"/>
      <c r="C2451" s="603">
        <f>'Հ3 Մաս 2'!G96</f>
        <v>190607.15</v>
      </c>
      <c r="D2451" s="603">
        <f>'Հ3 Մաս 2'!H96</f>
        <v>218640.1</v>
      </c>
      <c r="E2451" s="603">
        <f>'Հ3 Մաս 2'!I96</f>
        <v>231811.7</v>
      </c>
      <c r="F2451" s="603">
        <f>'Հ3 Մաս 2'!J96</f>
        <v>231811.7</v>
      </c>
      <c r="G2451" s="603">
        <f>'Հ3 Մաս 2'!K96</f>
        <v>231811.7</v>
      </c>
      <c r="H2451" s="603">
        <f>'[2]Havelv 3 մաս 1 և մաս 2 (2)'!J742</f>
        <v>218640.1</v>
      </c>
      <c r="I2451" s="603">
        <f>'[2]Havelv 3 մաս 1 և մաս 2 (2)'!K742</f>
        <v>0</v>
      </c>
    </row>
    <row r="2453" spans="1:12" s="368" customFormat="1" ht="13.2" x14ac:dyDescent="0.25">
      <c r="A2453" s="390" t="s">
        <v>544</v>
      </c>
      <c r="B2453" s="379">
        <v>1160</v>
      </c>
      <c r="C2453" s="910"/>
      <c r="D2453" s="910"/>
      <c r="E2453" s="910"/>
      <c r="F2453" s="910"/>
      <c r="G2453" s="910"/>
      <c r="H2453" s="910"/>
      <c r="I2453" s="910"/>
    </row>
    <row r="2454" spans="1:12" s="368" customFormat="1" ht="13.2" customHeight="1" x14ac:dyDescent="0.25">
      <c r="A2454" s="390" t="s">
        <v>547</v>
      </c>
      <c r="B2454" s="379">
        <v>11013</v>
      </c>
      <c r="C2454" s="920" t="s">
        <v>1478</v>
      </c>
      <c r="D2454" s="887" t="s">
        <v>1479</v>
      </c>
      <c r="E2454" s="887" t="s">
        <v>1480</v>
      </c>
      <c r="F2454" s="887" t="s">
        <v>1481</v>
      </c>
      <c r="G2454" s="887" t="s">
        <v>1482</v>
      </c>
      <c r="H2454" s="916" t="s">
        <v>3</v>
      </c>
      <c r="I2454" s="916" t="s">
        <v>108</v>
      </c>
    </row>
    <row r="2455" spans="1:12" s="368" customFormat="1" ht="26.4" x14ac:dyDescent="0.25">
      <c r="A2455" s="390" t="s">
        <v>549</v>
      </c>
      <c r="B2455" s="379" t="s">
        <v>1208</v>
      </c>
      <c r="C2455" s="910"/>
      <c r="D2455" s="888"/>
      <c r="E2455" s="888"/>
      <c r="F2455" s="888"/>
      <c r="G2455" s="888"/>
      <c r="H2455" s="888"/>
      <c r="I2455" s="888"/>
    </row>
    <row r="2456" spans="1:12" s="368" customFormat="1" ht="39.6" x14ac:dyDescent="0.25">
      <c r="A2456" s="390" t="s">
        <v>551</v>
      </c>
      <c r="B2456" s="379" t="s">
        <v>1209</v>
      </c>
      <c r="C2456" s="910"/>
      <c r="D2456" s="888"/>
      <c r="E2456" s="888"/>
      <c r="F2456" s="888"/>
      <c r="G2456" s="888"/>
      <c r="H2456" s="888"/>
      <c r="I2456" s="888"/>
    </row>
    <row r="2457" spans="1:12" s="368" customFormat="1" ht="13.2" x14ac:dyDescent="0.25">
      <c r="A2457" s="390" t="s">
        <v>553</v>
      </c>
      <c r="B2457" s="379" t="s">
        <v>613</v>
      </c>
      <c r="C2457" s="910"/>
      <c r="D2457" s="888"/>
      <c r="E2457" s="888"/>
      <c r="F2457" s="888"/>
      <c r="G2457" s="888"/>
      <c r="H2457" s="888"/>
      <c r="I2457" s="888"/>
    </row>
    <row r="2458" spans="1:12" s="368" customFormat="1" ht="13.2" customHeight="1" x14ac:dyDescent="0.25">
      <c r="A2458" s="390" t="s">
        <v>586</v>
      </c>
      <c r="B2458" s="379" t="s">
        <v>1198</v>
      </c>
      <c r="C2458" s="910"/>
      <c r="D2458" s="888"/>
      <c r="E2458" s="888"/>
      <c r="F2458" s="888"/>
      <c r="G2458" s="888"/>
      <c r="H2458" s="888"/>
      <c r="I2458" s="888"/>
    </row>
    <row r="2459" spans="1:12" s="368" customFormat="1" ht="13.2" x14ac:dyDescent="0.25">
      <c r="A2459" s="890" t="s">
        <v>557</v>
      </c>
      <c r="B2459" s="891"/>
      <c r="C2459" s="910"/>
      <c r="D2459" s="889"/>
      <c r="E2459" s="889"/>
      <c r="F2459" s="889"/>
      <c r="G2459" s="889"/>
      <c r="H2459" s="889"/>
      <c r="I2459" s="889"/>
    </row>
    <row r="2460" spans="1:12" s="368" customFormat="1" ht="13.2" x14ac:dyDescent="0.25">
      <c r="A2460" s="392" t="s">
        <v>558</v>
      </c>
      <c r="B2460" s="392" t="s">
        <v>559</v>
      </c>
      <c r="C2460" s="818"/>
      <c r="D2460" s="393"/>
      <c r="E2460" s="393"/>
      <c r="F2460" s="393"/>
      <c r="G2460" s="393"/>
      <c r="H2460" s="393"/>
      <c r="I2460" s="393"/>
    </row>
    <row r="2461" spans="1:12" s="368" customFormat="1" ht="13.2" x14ac:dyDescent="0.25">
      <c r="A2461" s="394" t="s">
        <v>560</v>
      </c>
      <c r="B2461" s="394" t="s">
        <v>1210</v>
      </c>
      <c r="C2461" s="398">
        <v>62</v>
      </c>
      <c r="D2461" s="396">
        <v>70</v>
      </c>
      <c r="E2461" s="396">
        <v>95</v>
      </c>
      <c r="F2461" s="396">
        <v>107</v>
      </c>
      <c r="G2461" s="396">
        <v>107</v>
      </c>
      <c r="H2461" s="398">
        <v>100</v>
      </c>
      <c r="I2461" s="398">
        <v>100</v>
      </c>
    </row>
    <row r="2462" spans="1:12" s="368" customFormat="1" ht="13.2" x14ac:dyDescent="0.25">
      <c r="A2462" s="394" t="s">
        <v>560</v>
      </c>
      <c r="B2462" s="394" t="s">
        <v>1211</v>
      </c>
      <c r="C2462" s="398">
        <v>8</v>
      </c>
      <c r="D2462" s="396">
        <v>8</v>
      </c>
      <c r="E2462" s="396">
        <v>8</v>
      </c>
      <c r="F2462" s="396">
        <v>8</v>
      </c>
      <c r="G2462" s="396">
        <v>8</v>
      </c>
      <c r="H2462" s="398">
        <v>8</v>
      </c>
      <c r="I2462" s="398">
        <v>8</v>
      </c>
    </row>
    <row r="2463" spans="1:12" s="755" customFormat="1" ht="13.2" x14ac:dyDescent="0.25">
      <c r="A2463" s="394" t="s">
        <v>560</v>
      </c>
      <c r="B2463" s="394" t="s">
        <v>1212</v>
      </c>
      <c r="C2463" s="398">
        <v>54</v>
      </c>
      <c r="D2463" s="396">
        <v>62</v>
      </c>
      <c r="E2463" s="396">
        <v>87</v>
      </c>
      <c r="F2463" s="396">
        <v>99</v>
      </c>
      <c r="G2463" s="396">
        <v>99</v>
      </c>
      <c r="H2463" s="398">
        <v>92</v>
      </c>
      <c r="I2463" s="398">
        <v>92</v>
      </c>
      <c r="J2463" s="384"/>
      <c r="K2463" s="384"/>
      <c r="L2463" s="384"/>
    </row>
    <row r="2464" spans="1:12" s="368" customFormat="1" ht="13.2" x14ac:dyDescent="0.25">
      <c r="A2464" s="394" t="s">
        <v>560</v>
      </c>
      <c r="B2464" s="394" t="s">
        <v>640</v>
      </c>
      <c r="C2464" s="398">
        <v>32</v>
      </c>
      <c r="D2464" s="396">
        <v>31</v>
      </c>
      <c r="E2464" s="396">
        <v>48</v>
      </c>
      <c r="F2464" s="396">
        <v>52</v>
      </c>
      <c r="G2464" s="396">
        <v>52</v>
      </c>
      <c r="H2464" s="398">
        <v>46</v>
      </c>
      <c r="I2464" s="398">
        <v>46</v>
      </c>
    </row>
    <row r="2465" spans="1:9" s="368" customFormat="1" ht="13.2" x14ac:dyDescent="0.25">
      <c r="A2465" s="394" t="s">
        <v>560</v>
      </c>
      <c r="B2465" s="394" t="s">
        <v>641</v>
      </c>
      <c r="C2465" s="398">
        <v>30</v>
      </c>
      <c r="D2465" s="396">
        <v>31</v>
      </c>
      <c r="E2465" s="396">
        <v>47</v>
      </c>
      <c r="F2465" s="396">
        <v>55</v>
      </c>
      <c r="G2465" s="396">
        <v>55</v>
      </c>
      <c r="H2465" s="398">
        <v>46</v>
      </c>
      <c r="I2465" s="398">
        <v>46</v>
      </c>
    </row>
    <row r="2466" spans="1:9" s="368" customFormat="1" ht="13.2" x14ac:dyDescent="0.25">
      <c r="A2466" s="394" t="s">
        <v>560</v>
      </c>
      <c r="B2466" s="394" t="s">
        <v>1213</v>
      </c>
      <c r="C2466" s="398">
        <v>5</v>
      </c>
      <c r="D2466" s="396">
        <v>5</v>
      </c>
      <c r="E2466" s="396">
        <v>7</v>
      </c>
      <c r="F2466" s="396">
        <v>8</v>
      </c>
      <c r="G2466" s="396">
        <v>8</v>
      </c>
      <c r="H2466" s="398">
        <v>7</v>
      </c>
      <c r="I2466" s="398">
        <v>7</v>
      </c>
    </row>
    <row r="2467" spans="1:9" s="368" customFormat="1" ht="13.2" x14ac:dyDescent="0.25">
      <c r="A2467" s="892" t="s">
        <v>565</v>
      </c>
      <c r="B2467" s="893"/>
      <c r="C2467" s="603">
        <f>'Հ3 Մաս 2'!G97</f>
        <v>116433.35</v>
      </c>
      <c r="D2467" s="603">
        <f>'Հ3 Մաս 2'!H97</f>
        <v>127126.6</v>
      </c>
      <c r="E2467" s="603">
        <f>'Հ3 Մաս 2'!I97</f>
        <v>175665.3</v>
      </c>
      <c r="F2467" s="603">
        <f>'Հ3 Մաս 2'!J97</f>
        <v>198673.9</v>
      </c>
      <c r="G2467" s="603">
        <f>'Հ3 Մաս 2'!K97</f>
        <v>198673.9</v>
      </c>
      <c r="H2467" s="603">
        <f>'[2]Havelv 3 մաս 1 և մաս 2 (2)'!J748</f>
        <v>220415.2</v>
      </c>
      <c r="I2467" s="603">
        <f>'[2]Havelv 3 մաս 1 և մաս 2 (2)'!K748</f>
        <v>0</v>
      </c>
    </row>
    <row r="2468" spans="1:9" x14ac:dyDescent="0.25">
      <c r="C2468" s="524"/>
      <c r="D2468" s="525"/>
      <c r="E2468" s="525"/>
      <c r="F2468" s="525"/>
      <c r="G2468" s="525"/>
      <c r="H2468" s="526"/>
    </row>
    <row r="2469" spans="1:9" s="368" customFormat="1" ht="13.2" x14ac:dyDescent="0.25">
      <c r="A2469" s="642" t="s">
        <v>544</v>
      </c>
      <c r="B2469" s="379">
        <v>1160</v>
      </c>
      <c r="C2469" s="910"/>
      <c r="D2469" s="910"/>
      <c r="E2469" s="910"/>
      <c r="F2469" s="910"/>
      <c r="G2469" s="910"/>
      <c r="H2469" s="910"/>
      <c r="I2469" s="910"/>
    </row>
    <row r="2470" spans="1:9" s="368" customFormat="1" ht="13.2" customHeight="1" x14ac:dyDescent="0.25">
      <c r="A2470" s="642" t="s">
        <v>547</v>
      </c>
      <c r="B2470" s="379">
        <v>11016</v>
      </c>
      <c r="C2470" s="920" t="s">
        <v>1478</v>
      </c>
      <c r="D2470" s="887" t="s">
        <v>1479</v>
      </c>
      <c r="E2470" s="887" t="s">
        <v>1480</v>
      </c>
      <c r="F2470" s="887" t="s">
        <v>1481</v>
      </c>
      <c r="G2470" s="887" t="s">
        <v>1482</v>
      </c>
      <c r="H2470" s="756" t="s">
        <v>3</v>
      </c>
      <c r="I2470" s="756" t="s">
        <v>108</v>
      </c>
    </row>
    <row r="2471" spans="1:9" s="368" customFormat="1" ht="13.2" x14ac:dyDescent="0.25">
      <c r="A2471" s="642" t="s">
        <v>549</v>
      </c>
      <c r="B2471" s="379" t="s">
        <v>1214</v>
      </c>
      <c r="C2471" s="910"/>
      <c r="D2471" s="888"/>
      <c r="E2471" s="888"/>
      <c r="F2471" s="888"/>
      <c r="G2471" s="888"/>
      <c r="H2471" s="757"/>
      <c r="I2471" s="757"/>
    </row>
    <row r="2472" spans="1:9" s="368" customFormat="1" ht="13.2" x14ac:dyDescent="0.25">
      <c r="A2472" s="642" t="s">
        <v>551</v>
      </c>
      <c r="B2472" s="379" t="s">
        <v>1215</v>
      </c>
      <c r="C2472" s="910"/>
      <c r="D2472" s="888"/>
      <c r="E2472" s="888"/>
      <c r="F2472" s="888"/>
      <c r="G2472" s="888"/>
      <c r="H2472" s="757"/>
      <c r="I2472" s="757"/>
    </row>
    <row r="2473" spans="1:9" s="368" customFormat="1" ht="13.2" x14ac:dyDescent="0.25">
      <c r="A2473" s="642" t="s">
        <v>553</v>
      </c>
      <c r="B2473" s="395" t="s">
        <v>613</v>
      </c>
      <c r="C2473" s="910"/>
      <c r="D2473" s="888"/>
      <c r="E2473" s="888"/>
      <c r="F2473" s="888"/>
      <c r="G2473" s="888"/>
      <c r="H2473" s="757"/>
      <c r="I2473" s="757"/>
    </row>
    <row r="2474" spans="1:9" s="368" customFormat="1" ht="16.95" customHeight="1" x14ac:dyDescent="0.25">
      <c r="A2474" s="642" t="s">
        <v>586</v>
      </c>
      <c r="B2474" s="395" t="s">
        <v>593</v>
      </c>
      <c r="C2474" s="910"/>
      <c r="D2474" s="888"/>
      <c r="E2474" s="888"/>
      <c r="F2474" s="888"/>
      <c r="G2474" s="888"/>
      <c r="H2474" s="757"/>
      <c r="I2474" s="757"/>
    </row>
    <row r="2475" spans="1:9" s="368" customFormat="1" ht="13.2" x14ac:dyDescent="0.25">
      <c r="A2475" s="441" t="s">
        <v>557</v>
      </c>
      <c r="B2475" s="442"/>
      <c r="C2475" s="910"/>
      <c r="D2475" s="889"/>
      <c r="E2475" s="889"/>
      <c r="F2475" s="889"/>
      <c r="G2475" s="889"/>
      <c r="H2475" s="642"/>
      <c r="I2475" s="642"/>
    </row>
    <row r="2476" spans="1:9" s="368" customFormat="1" ht="13.2" x14ac:dyDescent="0.25">
      <c r="A2476" s="392" t="s">
        <v>558</v>
      </c>
      <c r="B2476" s="392" t="s">
        <v>559</v>
      </c>
      <c r="C2476" s="818"/>
      <c r="D2476" s="393"/>
      <c r="E2476" s="393"/>
      <c r="F2476" s="393"/>
      <c r="G2476" s="393"/>
      <c r="H2476" s="393"/>
      <c r="I2476" s="393"/>
    </row>
    <row r="2477" spans="1:9" s="368" customFormat="1" ht="13.2" x14ac:dyDescent="0.25">
      <c r="A2477" s="394" t="s">
        <v>560</v>
      </c>
      <c r="B2477" s="429" t="s">
        <v>1100</v>
      </c>
      <c r="C2477" s="528">
        <v>101</v>
      </c>
      <c r="D2477" s="438">
        <v>100</v>
      </c>
      <c r="E2477" s="438">
        <v>200</v>
      </c>
      <c r="F2477" s="438">
        <v>300</v>
      </c>
      <c r="G2477" s="438">
        <v>400</v>
      </c>
      <c r="H2477" s="529">
        <v>200</v>
      </c>
      <c r="I2477" s="529">
        <v>200</v>
      </c>
    </row>
    <row r="2478" spans="1:9" s="368" customFormat="1" ht="13.2" x14ac:dyDescent="0.25">
      <c r="A2478" s="394" t="s">
        <v>560</v>
      </c>
      <c r="B2478" s="429" t="s">
        <v>1216</v>
      </c>
      <c r="C2478" s="589">
        <v>101</v>
      </c>
      <c r="D2478" s="588">
        <v>100</v>
      </c>
      <c r="E2478" s="588">
        <v>200</v>
      </c>
      <c r="F2478" s="588">
        <v>300</v>
      </c>
      <c r="G2478" s="588">
        <v>400</v>
      </c>
      <c r="H2478" s="587">
        <v>200</v>
      </c>
      <c r="I2478" s="587">
        <v>200</v>
      </c>
    </row>
    <row r="2479" spans="1:9" s="368" customFormat="1" ht="13.2" customHeight="1" x14ac:dyDescent="0.25">
      <c r="A2479" s="443" t="s">
        <v>565</v>
      </c>
      <c r="B2479" s="444"/>
      <c r="C2479" s="603">
        <f>'Հ3 Մաս 2'!G98</f>
        <v>68454.42</v>
      </c>
      <c r="D2479" s="603">
        <f>'Հ3 Մաս 2'!H98</f>
        <v>151048.79999999999</v>
      </c>
      <c r="E2479" s="603">
        <f>'Հ3 Մաս 2'!I98</f>
        <v>302097.59999999998</v>
      </c>
      <c r="F2479" s="603">
        <f>'Հ3 Մաս 2'!J98</f>
        <v>453146.4</v>
      </c>
      <c r="G2479" s="603">
        <f>'Հ3 Մաս 2'!K98</f>
        <v>604195.19999999995</v>
      </c>
      <c r="H2479" s="603">
        <f>'Հ3 Մաս 2'!L98</f>
        <v>0</v>
      </c>
      <c r="I2479" s="603">
        <f>'Հ3 Մաս 2'!M98</f>
        <v>0</v>
      </c>
    </row>
    <row r="2480" spans="1:9" s="597" customFormat="1" ht="13.2" x14ac:dyDescent="0.25">
      <c r="A2480" s="625"/>
      <c r="B2480" s="625"/>
      <c r="C2480" s="758"/>
      <c r="D2480" s="424"/>
      <c r="E2480" s="424"/>
      <c r="F2480" s="424"/>
      <c r="G2480" s="376"/>
    </row>
    <row r="2481" spans="1:8" s="368" customFormat="1" ht="13.2" hidden="1" customHeight="1" x14ac:dyDescent="0.25">
      <c r="A2481" s="642" t="s">
        <v>544</v>
      </c>
      <c r="B2481" s="379">
        <v>1160</v>
      </c>
      <c r="C2481" s="567"/>
      <c r="D2481" s="568"/>
      <c r="E2481" s="568"/>
      <c r="F2481" s="568"/>
      <c r="G2481" s="370"/>
    </row>
    <row r="2482" spans="1:8" s="368" customFormat="1" ht="13.2" hidden="1" customHeight="1" x14ac:dyDescent="0.25">
      <c r="A2482" s="642" t="s">
        <v>547</v>
      </c>
      <c r="B2482" s="379" t="s">
        <v>1217</v>
      </c>
      <c r="C2482" s="913" t="str">
        <f>C2323</f>
        <v>2024Ã. (÷³ëï³óÇ )</v>
      </c>
      <c r="D2482" s="409"/>
      <c r="E2482" s="409"/>
      <c r="F2482" s="409"/>
      <c r="G2482" s="916" t="s">
        <v>573</v>
      </c>
      <c r="H2482" s="916" t="s">
        <v>3</v>
      </c>
    </row>
    <row r="2483" spans="1:8" s="368" customFormat="1" ht="13.2" hidden="1" customHeight="1" x14ac:dyDescent="0.25">
      <c r="A2483" s="642" t="s">
        <v>549</v>
      </c>
      <c r="B2483" s="379" t="s">
        <v>1218</v>
      </c>
      <c r="C2483" s="914"/>
      <c r="D2483" s="410"/>
      <c r="E2483" s="410"/>
      <c r="F2483" s="410"/>
      <c r="G2483" s="888"/>
      <c r="H2483" s="888"/>
    </row>
    <row r="2484" spans="1:8" s="368" customFormat="1" ht="28.95" hidden="1" customHeight="1" x14ac:dyDescent="0.25">
      <c r="A2484" s="642" t="s">
        <v>551</v>
      </c>
      <c r="B2484" s="379" t="s">
        <v>1219</v>
      </c>
      <c r="C2484" s="914"/>
      <c r="D2484" s="410"/>
      <c r="E2484" s="410"/>
      <c r="F2484" s="410"/>
      <c r="G2484" s="888"/>
      <c r="H2484" s="888"/>
    </row>
    <row r="2485" spans="1:8" s="368" customFormat="1" ht="13.2" hidden="1" customHeight="1" x14ac:dyDescent="0.25">
      <c r="A2485" s="642" t="s">
        <v>553</v>
      </c>
      <c r="B2485" s="379" t="s">
        <v>554</v>
      </c>
      <c r="C2485" s="914"/>
      <c r="D2485" s="410"/>
      <c r="E2485" s="410"/>
      <c r="F2485" s="410"/>
      <c r="G2485" s="888"/>
      <c r="H2485" s="888"/>
    </row>
    <row r="2486" spans="1:8" s="368" customFormat="1" ht="26.4" hidden="1" customHeight="1" x14ac:dyDescent="0.25">
      <c r="A2486" s="642" t="s">
        <v>646</v>
      </c>
      <c r="B2486" s="379" t="s">
        <v>1220</v>
      </c>
      <c r="C2486" s="914"/>
      <c r="D2486" s="410"/>
      <c r="E2486" s="410"/>
      <c r="F2486" s="410"/>
      <c r="G2486" s="888"/>
      <c r="H2486" s="888"/>
    </row>
    <row r="2487" spans="1:8" s="368" customFormat="1" ht="13.2" hidden="1" customHeight="1" x14ac:dyDescent="0.25">
      <c r="A2487" s="890" t="s">
        <v>557</v>
      </c>
      <c r="B2487" s="891"/>
      <c r="C2487" s="915"/>
      <c r="D2487" s="393"/>
      <c r="E2487" s="393"/>
      <c r="F2487" s="393"/>
      <c r="G2487" s="889"/>
      <c r="H2487" s="889"/>
    </row>
    <row r="2488" spans="1:8" s="368" customFormat="1" ht="13.2" hidden="1" customHeight="1" x14ac:dyDescent="0.25">
      <c r="A2488" s="392" t="s">
        <v>558</v>
      </c>
      <c r="B2488" s="392" t="s">
        <v>559</v>
      </c>
      <c r="C2488" s="411"/>
      <c r="D2488" s="393"/>
      <c r="E2488" s="393"/>
      <c r="F2488" s="393"/>
      <c r="G2488" s="393"/>
      <c r="H2488" s="393"/>
    </row>
    <row r="2489" spans="1:8" s="397" customFormat="1" ht="13.2" hidden="1" customHeight="1" x14ac:dyDescent="0.25">
      <c r="A2489" s="394" t="s">
        <v>560</v>
      </c>
      <c r="B2489" s="394" t="s">
        <v>1221</v>
      </c>
      <c r="C2489" s="590"/>
      <c r="D2489" s="408"/>
      <c r="E2489" s="408"/>
      <c r="F2489" s="408"/>
      <c r="G2489" s="408">
        <v>22167</v>
      </c>
      <c r="H2489" s="522">
        <v>22167</v>
      </c>
    </row>
    <row r="2490" spans="1:8" s="397" customFormat="1" ht="26.4" hidden="1" x14ac:dyDescent="0.25">
      <c r="A2490" s="394" t="s">
        <v>560</v>
      </c>
      <c r="B2490" s="394" t="s">
        <v>1222</v>
      </c>
      <c r="C2490" s="590"/>
      <c r="D2490" s="408"/>
      <c r="E2490" s="408"/>
      <c r="F2490" s="408"/>
      <c r="G2490" s="408">
        <v>15</v>
      </c>
      <c r="H2490" s="522">
        <v>15</v>
      </c>
    </row>
    <row r="2491" spans="1:8" s="368" customFormat="1" ht="13.2" hidden="1" x14ac:dyDescent="0.25">
      <c r="A2491" s="892" t="s">
        <v>565</v>
      </c>
      <c r="B2491" s="893"/>
      <c r="C2491" s="604"/>
      <c r="D2491" s="711"/>
      <c r="E2491" s="711"/>
      <c r="F2491" s="711"/>
      <c r="G2491" s="711" t="e">
        <v>#REF!</v>
      </c>
      <c r="H2491" s="603" t="e">
        <v>#REF!</v>
      </c>
    </row>
    <row r="2492" spans="1:8" s="765" customFormat="1" ht="13.2" hidden="1" x14ac:dyDescent="0.25">
      <c r="A2492" s="759"/>
      <c r="B2492" s="760"/>
      <c r="C2492" s="761"/>
      <c r="D2492" s="762"/>
      <c r="E2492" s="762"/>
      <c r="F2492" s="762"/>
      <c r="G2492" s="763"/>
      <c r="H2492" s="764"/>
    </row>
    <row r="2493" spans="1:8" s="368" customFormat="1" ht="13.2" hidden="1" customHeight="1" x14ac:dyDescent="0.25">
      <c r="A2493" s="642" t="s">
        <v>544</v>
      </c>
      <c r="B2493" s="379">
        <v>1160</v>
      </c>
      <c r="C2493" s="567"/>
      <c r="D2493" s="568"/>
      <c r="E2493" s="568"/>
      <c r="F2493" s="568"/>
      <c r="G2493" s="370"/>
    </row>
    <row r="2494" spans="1:8" s="368" customFormat="1" ht="13.2" hidden="1" customHeight="1" x14ac:dyDescent="0.25">
      <c r="A2494" s="642" t="s">
        <v>547</v>
      </c>
      <c r="B2494" s="379" t="s">
        <v>1223</v>
      </c>
      <c r="C2494" s="913">
        <f>C2313</f>
        <v>0</v>
      </c>
      <c r="D2494" s="409"/>
      <c r="E2494" s="409"/>
      <c r="F2494" s="409"/>
      <c r="G2494" s="916">
        <f>G2458</f>
        <v>0</v>
      </c>
      <c r="H2494" s="916">
        <f>H2458</f>
        <v>0</v>
      </c>
    </row>
    <row r="2495" spans="1:8" s="368" customFormat="1" ht="13.2" hidden="1" customHeight="1" x14ac:dyDescent="0.25">
      <c r="A2495" s="642" t="s">
        <v>549</v>
      </c>
      <c r="B2495" s="379" t="s">
        <v>1224</v>
      </c>
      <c r="C2495" s="914"/>
      <c r="D2495" s="410"/>
      <c r="E2495" s="410"/>
      <c r="F2495" s="410"/>
      <c r="G2495" s="888"/>
      <c r="H2495" s="888"/>
    </row>
    <row r="2496" spans="1:8" s="368" customFormat="1" ht="13.2" hidden="1" customHeight="1" x14ac:dyDescent="0.25">
      <c r="A2496" s="642" t="s">
        <v>551</v>
      </c>
      <c r="B2496" s="379" t="s">
        <v>1225</v>
      </c>
      <c r="C2496" s="914"/>
      <c r="D2496" s="410"/>
      <c r="E2496" s="410"/>
      <c r="F2496" s="410"/>
      <c r="G2496" s="888"/>
      <c r="H2496" s="888"/>
    </row>
    <row r="2497" spans="1:9" s="368" customFormat="1" ht="13.2" hidden="1" customHeight="1" x14ac:dyDescent="0.25">
      <c r="A2497" s="642" t="s">
        <v>553</v>
      </c>
      <c r="B2497" s="379" t="s">
        <v>554</v>
      </c>
      <c r="C2497" s="914"/>
      <c r="D2497" s="410"/>
      <c r="E2497" s="410"/>
      <c r="F2497" s="410"/>
      <c r="G2497" s="888"/>
      <c r="H2497" s="888"/>
    </row>
    <row r="2498" spans="1:9" s="368" customFormat="1" ht="26.4" hidden="1" customHeight="1" x14ac:dyDescent="0.25">
      <c r="A2498" s="642" t="s">
        <v>646</v>
      </c>
      <c r="B2498" s="379" t="s">
        <v>1220</v>
      </c>
      <c r="C2498" s="914"/>
      <c r="D2498" s="410"/>
      <c r="E2498" s="410"/>
      <c r="F2498" s="410"/>
      <c r="G2498" s="888"/>
      <c r="H2498" s="888"/>
    </row>
    <row r="2499" spans="1:9" s="368" customFormat="1" ht="13.2" hidden="1" customHeight="1" x14ac:dyDescent="0.25">
      <c r="A2499" s="890" t="s">
        <v>557</v>
      </c>
      <c r="B2499" s="891"/>
      <c r="C2499" s="915"/>
      <c r="D2499" s="393"/>
      <c r="E2499" s="393"/>
      <c r="F2499" s="393"/>
      <c r="G2499" s="889"/>
      <c r="H2499" s="889"/>
    </row>
    <row r="2500" spans="1:9" s="368" customFormat="1" ht="13.2" hidden="1" customHeight="1" x14ac:dyDescent="0.25">
      <c r="A2500" s="392" t="s">
        <v>558</v>
      </c>
      <c r="B2500" s="392" t="s">
        <v>559</v>
      </c>
      <c r="C2500" s="411"/>
      <c r="D2500" s="393"/>
      <c r="E2500" s="393"/>
      <c r="F2500" s="393"/>
      <c r="G2500" s="393"/>
      <c r="H2500" s="393"/>
    </row>
    <row r="2501" spans="1:9" s="368" customFormat="1" ht="13.2" hidden="1" x14ac:dyDescent="0.25">
      <c r="A2501" s="394" t="s">
        <v>560</v>
      </c>
      <c r="B2501" s="394" t="s">
        <v>1226</v>
      </c>
      <c r="C2501" s="766"/>
      <c r="D2501" s="767"/>
      <c r="E2501" s="767"/>
      <c r="F2501" s="767"/>
      <c r="G2501" s="711">
        <v>18</v>
      </c>
      <c r="H2501" s="603">
        <v>18</v>
      </c>
    </row>
    <row r="2502" spans="1:9" s="368" customFormat="1" ht="13.2" hidden="1" x14ac:dyDescent="0.25">
      <c r="A2502" s="892" t="s">
        <v>565</v>
      </c>
      <c r="B2502" s="893"/>
      <c r="C2502" s="604"/>
      <c r="D2502" s="711"/>
      <c r="E2502" s="711"/>
      <c r="F2502" s="711"/>
      <c r="G2502" s="711" t="e">
        <v>#REF!</v>
      </c>
      <c r="H2502" s="603" t="e">
        <v>#REF!</v>
      </c>
    </row>
    <row r="2503" spans="1:9" s="384" customFormat="1" ht="13.2" hidden="1" x14ac:dyDescent="0.25">
      <c r="A2503" s="768"/>
      <c r="B2503" s="435"/>
      <c r="C2503" s="619"/>
      <c r="D2503" s="620"/>
      <c r="E2503" s="620"/>
      <c r="F2503" s="620"/>
      <c r="G2503" s="620"/>
      <c r="H2503" s="621"/>
    </row>
    <row r="2504" spans="1:9" s="368" customFormat="1" ht="13.2" x14ac:dyDescent="0.25">
      <c r="A2504" s="642" t="s">
        <v>544</v>
      </c>
      <c r="B2504" s="379">
        <v>1160</v>
      </c>
      <c r="C2504" s="910"/>
      <c r="D2504" s="910"/>
      <c r="E2504" s="910"/>
      <c r="F2504" s="910"/>
      <c r="G2504" s="910"/>
      <c r="H2504" s="910"/>
      <c r="I2504" s="910"/>
    </row>
    <row r="2505" spans="1:9" s="368" customFormat="1" ht="13.2" customHeight="1" x14ac:dyDescent="0.25">
      <c r="A2505" s="642" t="s">
        <v>547</v>
      </c>
      <c r="B2505" s="379">
        <v>12001</v>
      </c>
      <c r="C2505" s="920" t="s">
        <v>1478</v>
      </c>
      <c r="D2505" s="887" t="s">
        <v>1479</v>
      </c>
      <c r="E2505" s="887" t="s">
        <v>1480</v>
      </c>
      <c r="F2505" s="887" t="s">
        <v>1481</v>
      </c>
      <c r="G2505" s="887" t="s">
        <v>1482</v>
      </c>
      <c r="H2505" s="916" t="s">
        <v>3</v>
      </c>
      <c r="I2505" s="916" t="s">
        <v>108</v>
      </c>
    </row>
    <row r="2506" spans="1:9" s="368" customFormat="1" ht="13.2" customHeight="1" x14ac:dyDescent="0.25">
      <c r="A2506" s="642" t="s">
        <v>549</v>
      </c>
      <c r="B2506" s="379" t="s">
        <v>1227</v>
      </c>
      <c r="C2506" s="910"/>
      <c r="D2506" s="888"/>
      <c r="E2506" s="888"/>
      <c r="F2506" s="888"/>
      <c r="G2506" s="888"/>
      <c r="H2506" s="888"/>
      <c r="I2506" s="888"/>
    </row>
    <row r="2507" spans="1:9" s="368" customFormat="1" ht="26.4" x14ac:dyDescent="0.25">
      <c r="A2507" s="642" t="s">
        <v>551</v>
      </c>
      <c r="B2507" s="379" t="s">
        <v>1228</v>
      </c>
      <c r="C2507" s="910"/>
      <c r="D2507" s="888"/>
      <c r="E2507" s="888"/>
      <c r="F2507" s="888"/>
      <c r="G2507" s="888"/>
      <c r="H2507" s="888"/>
      <c r="I2507" s="888"/>
    </row>
    <row r="2508" spans="1:9" s="368" customFormat="1" ht="13.2" x14ac:dyDescent="0.25">
      <c r="A2508" s="642" t="s">
        <v>553</v>
      </c>
      <c r="B2508" s="379" t="s">
        <v>554</v>
      </c>
      <c r="C2508" s="910"/>
      <c r="D2508" s="888"/>
      <c r="E2508" s="888"/>
      <c r="F2508" s="888"/>
      <c r="G2508" s="888"/>
      <c r="H2508" s="888"/>
      <c r="I2508" s="888"/>
    </row>
    <row r="2509" spans="1:9" s="368" customFormat="1" ht="13.2" x14ac:dyDescent="0.25">
      <c r="A2509" s="642" t="s">
        <v>646</v>
      </c>
      <c r="B2509" s="379" t="s">
        <v>1220</v>
      </c>
      <c r="C2509" s="910"/>
      <c r="D2509" s="888"/>
      <c r="E2509" s="888"/>
      <c r="F2509" s="888"/>
      <c r="G2509" s="888"/>
      <c r="H2509" s="888"/>
      <c r="I2509" s="888"/>
    </row>
    <row r="2510" spans="1:9" s="368" customFormat="1" ht="13.2" x14ac:dyDescent="0.25">
      <c r="A2510" s="890" t="s">
        <v>557</v>
      </c>
      <c r="B2510" s="891"/>
      <c r="C2510" s="910"/>
      <c r="D2510" s="889"/>
      <c r="E2510" s="889"/>
      <c r="F2510" s="889"/>
      <c r="G2510" s="889"/>
      <c r="H2510" s="889"/>
      <c r="I2510" s="889"/>
    </row>
    <row r="2511" spans="1:9" s="368" customFormat="1" ht="13.2" x14ac:dyDescent="0.25">
      <c r="A2511" s="392" t="s">
        <v>558</v>
      </c>
      <c r="B2511" s="392" t="s">
        <v>559</v>
      </c>
      <c r="C2511" s="818"/>
      <c r="D2511" s="393"/>
      <c r="E2511" s="393"/>
      <c r="F2511" s="393"/>
      <c r="G2511" s="393"/>
      <c r="H2511" s="393"/>
      <c r="I2511" s="393"/>
    </row>
    <row r="2512" spans="1:9" s="397" customFormat="1" ht="26.4" customHeight="1" x14ac:dyDescent="0.25">
      <c r="A2512" s="394" t="s">
        <v>560</v>
      </c>
      <c r="B2512" s="394" t="s">
        <v>1229</v>
      </c>
      <c r="C2512" s="407">
        <v>30350</v>
      </c>
      <c r="D2512" s="408">
        <v>24399</v>
      </c>
      <c r="E2512" s="408">
        <v>27826</v>
      </c>
      <c r="F2512" s="408">
        <v>27156</v>
      </c>
      <c r="G2512" s="408">
        <v>27373</v>
      </c>
      <c r="H2512" s="407">
        <v>25968</v>
      </c>
      <c r="I2512" s="407">
        <v>24962</v>
      </c>
    </row>
    <row r="2513" spans="1:9" s="397" customFormat="1" ht="13.2" x14ac:dyDescent="0.25">
      <c r="A2513" s="394" t="s">
        <v>560</v>
      </c>
      <c r="B2513" s="394" t="s">
        <v>1230</v>
      </c>
      <c r="C2513" s="407"/>
      <c r="D2513" s="408">
        <v>24000</v>
      </c>
      <c r="E2513" s="408"/>
      <c r="F2513" s="408"/>
      <c r="G2513" s="408"/>
      <c r="H2513" s="407">
        <v>25000</v>
      </c>
      <c r="I2513" s="407">
        <v>24000</v>
      </c>
    </row>
    <row r="2514" spans="1:9" s="397" customFormat="1" ht="13.2" x14ac:dyDescent="0.25">
      <c r="A2514" s="394" t="s">
        <v>560</v>
      </c>
      <c r="B2514" s="394" t="s">
        <v>1231</v>
      </c>
      <c r="C2514" s="407"/>
      <c r="D2514" s="408">
        <v>399</v>
      </c>
      <c r="E2514" s="408"/>
      <c r="F2514" s="408"/>
      <c r="G2514" s="408"/>
      <c r="H2514" s="407">
        <v>968</v>
      </c>
      <c r="I2514" s="407">
        <v>962</v>
      </c>
    </row>
    <row r="2515" spans="1:9" s="397" customFormat="1" ht="23.4" customHeight="1" x14ac:dyDescent="0.25">
      <c r="A2515" s="394" t="s">
        <v>560</v>
      </c>
      <c r="B2515" s="394" t="s">
        <v>1232</v>
      </c>
      <c r="C2515" s="407">
        <v>286</v>
      </c>
      <c r="D2515" s="408">
        <v>60</v>
      </c>
      <c r="E2515" s="408">
        <v>300</v>
      </c>
      <c r="F2515" s="408">
        <v>300</v>
      </c>
      <c r="G2515" s="408">
        <v>300</v>
      </c>
      <c r="H2515" s="407">
        <v>23</v>
      </c>
      <c r="I2515" s="407">
        <v>23</v>
      </c>
    </row>
    <row r="2516" spans="1:9" s="397" customFormat="1" ht="13.2" x14ac:dyDescent="0.25">
      <c r="A2516" s="394" t="s">
        <v>560</v>
      </c>
      <c r="B2516" s="394" t="s">
        <v>1233</v>
      </c>
      <c r="C2516" s="407"/>
      <c r="D2516" s="408">
        <v>55</v>
      </c>
      <c r="E2516" s="408"/>
      <c r="F2516" s="408"/>
      <c r="G2516" s="408"/>
      <c r="H2516" s="407">
        <v>18</v>
      </c>
      <c r="I2516" s="407">
        <v>18</v>
      </c>
    </row>
    <row r="2517" spans="1:9" s="397" customFormat="1" ht="13.2" x14ac:dyDescent="0.25">
      <c r="A2517" s="394" t="s">
        <v>560</v>
      </c>
      <c r="B2517" s="394" t="s">
        <v>1234</v>
      </c>
      <c r="C2517" s="407"/>
      <c r="D2517" s="408">
        <v>5</v>
      </c>
      <c r="E2517" s="408"/>
      <c r="F2517" s="408"/>
      <c r="G2517" s="408"/>
      <c r="H2517" s="407">
        <v>5</v>
      </c>
      <c r="I2517" s="407">
        <v>5</v>
      </c>
    </row>
    <row r="2518" spans="1:9" s="368" customFormat="1" ht="26.4" x14ac:dyDescent="0.25">
      <c r="A2518" s="394" t="s">
        <v>560</v>
      </c>
      <c r="B2518" s="394" t="s">
        <v>1222</v>
      </c>
      <c r="C2518" s="407">
        <v>32</v>
      </c>
      <c r="D2518" s="408">
        <v>21</v>
      </c>
      <c r="E2518" s="408">
        <v>32</v>
      </c>
      <c r="F2518" s="408">
        <v>32</v>
      </c>
      <c r="G2518" s="408">
        <v>32</v>
      </c>
      <c r="H2518" s="407">
        <v>21</v>
      </c>
      <c r="I2518" s="407">
        <v>21</v>
      </c>
    </row>
    <row r="2519" spans="1:9" s="368" customFormat="1" ht="13.2" x14ac:dyDescent="0.25">
      <c r="A2519" s="892" t="s">
        <v>565</v>
      </c>
      <c r="B2519" s="893"/>
      <c r="C2519" s="603">
        <f>'Հ3 Մաս 2'!G99</f>
        <v>2119277.92</v>
      </c>
      <c r="D2519" s="603">
        <f>'Հ3 Մաս 2'!H99</f>
        <v>1924342.6</v>
      </c>
      <c r="E2519" s="603">
        <f>'Հ3 Մաս 2'!I99</f>
        <v>3036610.1</v>
      </c>
      <c r="F2519" s="603">
        <f>'Հ3 Մաս 2'!J99</f>
        <v>2157539.11</v>
      </c>
      <c r="G2519" s="603">
        <f>'Հ3 Մաս 2'!K99</f>
        <v>2298190.7999999998</v>
      </c>
      <c r="H2519" s="603">
        <f>'[3]Havelv 3 մաս 1 և մաս 2'!J721</f>
        <v>2045010.5</v>
      </c>
      <c r="I2519" s="603">
        <f>'[3]Havelv 3 մաս 1 և մաս 2'!K721</f>
        <v>2092555.5</v>
      </c>
    </row>
    <row r="2520" spans="1:9" s="384" customFormat="1" ht="13.2" x14ac:dyDescent="0.25">
      <c r="A2520" s="380"/>
      <c r="B2520" s="458"/>
      <c r="C2520" s="769"/>
      <c r="D2520" s="770"/>
      <c r="E2520" s="770"/>
      <c r="F2520" s="770"/>
      <c r="G2520" s="771"/>
      <c r="H2520" s="772"/>
    </row>
    <row r="2521" spans="1:9" s="368" customFormat="1" ht="13.2" x14ac:dyDescent="0.25">
      <c r="A2521" s="642" t="s">
        <v>544</v>
      </c>
      <c r="B2521" s="379">
        <v>1160</v>
      </c>
      <c r="C2521" s="924"/>
      <c r="D2521" s="924"/>
      <c r="E2521" s="924"/>
      <c r="F2521" s="924"/>
      <c r="G2521" s="924"/>
      <c r="H2521" s="924"/>
      <c r="I2521" s="924"/>
    </row>
    <row r="2522" spans="1:9" s="368" customFormat="1" ht="13.2" customHeight="1" x14ac:dyDescent="0.25">
      <c r="A2522" s="642" t="s">
        <v>547</v>
      </c>
      <c r="B2522" s="379">
        <v>32001</v>
      </c>
      <c r="C2522" s="920" t="s">
        <v>1478</v>
      </c>
      <c r="D2522" s="887" t="s">
        <v>1479</v>
      </c>
      <c r="E2522" s="887" t="s">
        <v>1480</v>
      </c>
      <c r="F2522" s="887" t="s">
        <v>1481</v>
      </c>
      <c r="G2522" s="887" t="s">
        <v>1482</v>
      </c>
      <c r="H2522" s="916" t="s">
        <v>3</v>
      </c>
      <c r="I2522" s="916" t="s">
        <v>108</v>
      </c>
    </row>
    <row r="2523" spans="1:9" s="368" customFormat="1" ht="26.4" x14ac:dyDescent="0.25">
      <c r="A2523" s="642" t="s">
        <v>549</v>
      </c>
      <c r="B2523" s="379" t="s">
        <v>1473</v>
      </c>
      <c r="C2523" s="910"/>
      <c r="D2523" s="888"/>
      <c r="E2523" s="888"/>
      <c r="F2523" s="888"/>
      <c r="G2523" s="888"/>
      <c r="H2523" s="888"/>
      <c r="I2523" s="888"/>
    </row>
    <row r="2524" spans="1:9" s="368" customFormat="1" ht="52.8" x14ac:dyDescent="0.25">
      <c r="A2524" s="642" t="s">
        <v>551</v>
      </c>
      <c r="B2524" s="379" t="s">
        <v>1474</v>
      </c>
      <c r="C2524" s="910"/>
      <c r="D2524" s="888"/>
      <c r="E2524" s="888"/>
      <c r="F2524" s="888"/>
      <c r="G2524" s="888"/>
      <c r="H2524" s="888"/>
      <c r="I2524" s="888"/>
    </row>
    <row r="2525" spans="1:9" s="368" customFormat="1" ht="26.4" x14ac:dyDescent="0.25">
      <c r="A2525" s="642" t="s">
        <v>553</v>
      </c>
      <c r="B2525" s="379" t="s">
        <v>670</v>
      </c>
      <c r="C2525" s="910"/>
      <c r="D2525" s="888"/>
      <c r="E2525" s="888"/>
      <c r="F2525" s="888"/>
      <c r="G2525" s="888"/>
      <c r="H2525" s="888"/>
      <c r="I2525" s="888"/>
    </row>
    <row r="2526" spans="1:9" s="368" customFormat="1" ht="13.2" x14ac:dyDescent="0.25">
      <c r="A2526" s="642" t="s">
        <v>586</v>
      </c>
      <c r="B2526" s="379" t="s">
        <v>702</v>
      </c>
      <c r="C2526" s="910"/>
      <c r="D2526" s="888"/>
      <c r="E2526" s="888"/>
      <c r="F2526" s="888"/>
      <c r="G2526" s="888"/>
      <c r="H2526" s="888"/>
      <c r="I2526" s="888"/>
    </row>
    <row r="2527" spans="1:9" s="368" customFormat="1" ht="13.2" x14ac:dyDescent="0.25">
      <c r="A2527" s="890" t="s">
        <v>557</v>
      </c>
      <c r="B2527" s="891"/>
      <c r="C2527" s="910"/>
      <c r="D2527" s="889"/>
      <c r="E2527" s="889"/>
      <c r="F2527" s="889"/>
      <c r="G2527" s="889"/>
      <c r="H2527" s="889"/>
      <c r="I2527" s="889"/>
    </row>
    <row r="2528" spans="1:9" s="368" customFormat="1" ht="13.2" customHeight="1" x14ac:dyDescent="0.25">
      <c r="A2528" s="392" t="s">
        <v>558</v>
      </c>
      <c r="B2528" s="392" t="s">
        <v>559</v>
      </c>
      <c r="C2528" s="818"/>
      <c r="D2528" s="393"/>
      <c r="E2528" s="393"/>
      <c r="F2528" s="393"/>
      <c r="G2528" s="393"/>
      <c r="H2528" s="393"/>
      <c r="I2528" s="393"/>
    </row>
    <row r="2529" spans="1:9" s="397" customFormat="1" ht="13.2" x14ac:dyDescent="0.25">
      <c r="A2529" s="394" t="s">
        <v>560</v>
      </c>
      <c r="B2529" s="394" t="s">
        <v>1475</v>
      </c>
      <c r="C2529" s="407"/>
      <c r="D2529" s="408">
        <v>1</v>
      </c>
      <c r="E2529" s="408">
        <v>1</v>
      </c>
      <c r="F2529" s="408"/>
      <c r="G2529" s="408"/>
      <c r="H2529" s="407">
        <v>25968</v>
      </c>
      <c r="I2529" s="407">
        <v>24962</v>
      </c>
    </row>
    <row r="2530" spans="1:9" s="368" customFormat="1" ht="13.2" x14ac:dyDescent="0.25">
      <c r="A2530" s="892" t="s">
        <v>565</v>
      </c>
      <c r="B2530" s="893"/>
      <c r="C2530" s="603">
        <f>'Հ3 Մաս 2'!G100</f>
        <v>0</v>
      </c>
      <c r="D2530" s="603">
        <f>'Հ3 Մաս 2'!H100</f>
        <v>867840</v>
      </c>
      <c r="E2530" s="603">
        <f>'Հ3 Մաս 2'!I100</f>
        <v>651221</v>
      </c>
      <c r="F2530" s="603">
        <f>'Հ3 Մաս 2'!J100</f>
        <v>0</v>
      </c>
      <c r="G2530" s="603">
        <f>'Հ3 Մաս 2'!K100</f>
        <v>0</v>
      </c>
      <c r="H2530" s="603">
        <f>'Հ3 Մաս 2'!L100</f>
        <v>0</v>
      </c>
      <c r="I2530" s="603">
        <f>'Հ3 Մաս 2'!M100</f>
        <v>0</v>
      </c>
    </row>
    <row r="2531" spans="1:9" s="384" customFormat="1" ht="13.2" x14ac:dyDescent="0.25">
      <c r="A2531" s="768"/>
      <c r="B2531" s="773"/>
      <c r="C2531" s="734"/>
      <c r="D2531" s="620"/>
      <c r="E2531" s="620"/>
      <c r="F2531" s="620"/>
      <c r="G2531" s="620"/>
      <c r="H2531" s="621"/>
      <c r="I2531" s="621"/>
    </row>
    <row r="2532" spans="1:9" s="368" customFormat="1" ht="13.2" x14ac:dyDescent="0.25">
      <c r="A2532" s="642" t="s">
        <v>581</v>
      </c>
      <c r="B2532" s="774" t="s">
        <v>582</v>
      </c>
      <c r="C2532" s="775"/>
      <c r="D2532" s="776"/>
      <c r="E2532" s="776"/>
      <c r="F2532" s="776"/>
      <c r="G2532" s="776"/>
      <c r="H2532" s="461"/>
    </row>
    <row r="2533" spans="1:9" s="384" customFormat="1" ht="13.2" x14ac:dyDescent="0.25">
      <c r="A2533" s="777">
        <v>1184</v>
      </c>
      <c r="B2533" s="519" t="s">
        <v>1235</v>
      </c>
      <c r="C2533" s="778"/>
      <c r="D2533" s="669"/>
      <c r="E2533" s="669"/>
      <c r="F2533" s="669"/>
      <c r="G2533" s="669"/>
      <c r="H2533" s="579"/>
    </row>
    <row r="2534" spans="1:9" s="368" customFormat="1" ht="13.2" x14ac:dyDescent="0.25">
      <c r="A2534" s="779"/>
      <c r="B2534" s="723"/>
      <c r="C2534" s="780"/>
      <c r="D2534" s="781"/>
      <c r="E2534" s="781"/>
      <c r="F2534" s="781"/>
      <c r="G2534" s="782"/>
      <c r="H2534" s="635"/>
    </row>
    <row r="2535" spans="1:9" s="368" customFormat="1" ht="13.2" x14ac:dyDescent="0.25">
      <c r="A2535" s="642" t="s">
        <v>544</v>
      </c>
      <c r="B2535" s="379">
        <v>1184</v>
      </c>
      <c r="C2535" s="924"/>
      <c r="D2535" s="924"/>
      <c r="E2535" s="924"/>
      <c r="F2535" s="924"/>
      <c r="G2535" s="924"/>
      <c r="H2535" s="924"/>
      <c r="I2535" s="924"/>
    </row>
    <row r="2536" spans="1:9" s="368" customFormat="1" ht="13.2" customHeight="1" x14ac:dyDescent="0.25">
      <c r="A2536" s="642" t="s">
        <v>547</v>
      </c>
      <c r="B2536" s="379">
        <v>11001</v>
      </c>
      <c r="C2536" s="920" t="s">
        <v>1478</v>
      </c>
      <c r="D2536" s="887" t="s">
        <v>1479</v>
      </c>
      <c r="E2536" s="887" t="s">
        <v>1480</v>
      </c>
      <c r="F2536" s="887" t="s">
        <v>1481</v>
      </c>
      <c r="G2536" s="887" t="s">
        <v>1482</v>
      </c>
      <c r="H2536" s="916" t="s">
        <v>3</v>
      </c>
      <c r="I2536" s="916" t="s">
        <v>108</v>
      </c>
    </row>
    <row r="2537" spans="1:9" s="368" customFormat="1" ht="26.4" customHeight="1" x14ac:dyDescent="0.25">
      <c r="A2537" s="642" t="s">
        <v>549</v>
      </c>
      <c r="B2537" s="379" t="s">
        <v>1236</v>
      </c>
      <c r="C2537" s="910"/>
      <c r="D2537" s="888"/>
      <c r="E2537" s="888"/>
      <c r="F2537" s="888"/>
      <c r="G2537" s="888"/>
      <c r="H2537" s="888"/>
      <c r="I2537" s="888"/>
    </row>
    <row r="2538" spans="1:9" s="368" customFormat="1" ht="52.95" customHeight="1" x14ac:dyDescent="0.25">
      <c r="A2538" s="642" t="s">
        <v>551</v>
      </c>
      <c r="B2538" s="379" t="s">
        <v>1237</v>
      </c>
      <c r="C2538" s="910"/>
      <c r="D2538" s="888"/>
      <c r="E2538" s="888"/>
      <c r="F2538" s="888"/>
      <c r="G2538" s="888"/>
      <c r="H2538" s="888"/>
      <c r="I2538" s="888"/>
    </row>
    <row r="2539" spans="1:9" s="368" customFormat="1" ht="13.2" customHeight="1" x14ac:dyDescent="0.25">
      <c r="A2539" s="642" t="s">
        <v>553</v>
      </c>
      <c r="B2539" s="379" t="s">
        <v>613</v>
      </c>
      <c r="C2539" s="910"/>
      <c r="D2539" s="888"/>
      <c r="E2539" s="888"/>
      <c r="F2539" s="888"/>
      <c r="G2539" s="888"/>
      <c r="H2539" s="888"/>
      <c r="I2539" s="888"/>
    </row>
    <row r="2540" spans="1:9" s="368" customFormat="1" ht="20.399999999999999" customHeight="1" x14ac:dyDescent="0.25">
      <c r="A2540" s="642" t="s">
        <v>592</v>
      </c>
      <c r="B2540" s="379" t="s">
        <v>1238</v>
      </c>
      <c r="C2540" s="910"/>
      <c r="D2540" s="888"/>
      <c r="E2540" s="888"/>
      <c r="F2540" s="888"/>
      <c r="G2540" s="888"/>
      <c r="H2540" s="888"/>
      <c r="I2540" s="888"/>
    </row>
    <row r="2541" spans="1:9" s="368" customFormat="1" ht="13.2" x14ac:dyDescent="0.25">
      <c r="A2541" s="890" t="s">
        <v>557</v>
      </c>
      <c r="B2541" s="891"/>
      <c r="C2541" s="910"/>
      <c r="D2541" s="889"/>
      <c r="E2541" s="889"/>
      <c r="F2541" s="889"/>
      <c r="G2541" s="889"/>
      <c r="H2541" s="889"/>
      <c r="I2541" s="889"/>
    </row>
    <row r="2542" spans="1:9" s="368" customFormat="1" ht="13.2" x14ac:dyDescent="0.25">
      <c r="A2542" s="392" t="s">
        <v>558</v>
      </c>
      <c r="B2542" s="392" t="s">
        <v>559</v>
      </c>
      <c r="C2542" s="818"/>
      <c r="D2542" s="393"/>
      <c r="E2542" s="393"/>
      <c r="F2542" s="393"/>
      <c r="G2542" s="393"/>
      <c r="H2542" s="393"/>
      <c r="I2542" s="393"/>
    </row>
    <row r="2543" spans="1:9" s="368" customFormat="1" ht="13.2" customHeight="1" x14ac:dyDescent="0.25">
      <c r="A2543" s="394" t="s">
        <v>560</v>
      </c>
      <c r="B2543" s="394" t="s">
        <v>1239</v>
      </c>
      <c r="C2543" s="451">
        <v>3988</v>
      </c>
      <c r="D2543" s="451">
        <v>5333</v>
      </c>
      <c r="E2543" s="451">
        <v>5584</v>
      </c>
      <c r="F2543" s="451">
        <v>7202</v>
      </c>
      <c r="G2543" s="451">
        <v>4579</v>
      </c>
      <c r="H2543" s="452">
        <v>8421</v>
      </c>
      <c r="I2543" s="452">
        <v>8421</v>
      </c>
    </row>
    <row r="2544" spans="1:9" s="368" customFormat="1" ht="13.2" x14ac:dyDescent="0.25">
      <c r="A2544" s="892" t="s">
        <v>565</v>
      </c>
      <c r="B2544" s="893"/>
      <c r="C2544" s="507">
        <f>'Հ3 Մաս 2'!G102</f>
        <v>6940.03</v>
      </c>
      <c r="D2544" s="507">
        <f>'Հ3 Մաս 2'!H102</f>
        <v>10000</v>
      </c>
      <c r="E2544" s="507">
        <f>'Հ3 Մաս 2'!I102</f>
        <v>10050.469999999999</v>
      </c>
      <c r="F2544" s="507">
        <f>'Հ3 Մաս 2'!J102</f>
        <v>12963.23</v>
      </c>
      <c r="G2544" s="507">
        <f>'Հ3 Մաս 2'!K102</f>
        <v>8242.5499999999993</v>
      </c>
      <c r="H2544" s="783">
        <f>'[3]Havelv 3 մաս 1 և մաս 2'!J736</f>
        <v>15000</v>
      </c>
      <c r="I2544" s="783">
        <f>'[3]Havelv 3 մաս 1 և մաս 2'!K736</f>
        <v>15000</v>
      </c>
    </row>
    <row r="2546" spans="1:9" s="368" customFormat="1" ht="13.2" x14ac:dyDescent="0.25">
      <c r="A2546" s="390" t="s">
        <v>544</v>
      </c>
      <c r="B2546" s="379">
        <v>1184</v>
      </c>
      <c r="C2546" s="910"/>
      <c r="D2546" s="910"/>
      <c r="E2546" s="910"/>
      <c r="F2546" s="910"/>
      <c r="G2546" s="910"/>
      <c r="H2546" s="910"/>
      <c r="I2546" s="910"/>
    </row>
    <row r="2547" spans="1:9" s="368" customFormat="1" ht="13.2" customHeight="1" x14ac:dyDescent="0.25">
      <c r="A2547" s="390" t="s">
        <v>547</v>
      </c>
      <c r="B2547" s="379">
        <v>12001</v>
      </c>
      <c r="C2547" s="920" t="s">
        <v>1478</v>
      </c>
      <c r="D2547" s="887" t="s">
        <v>1479</v>
      </c>
      <c r="E2547" s="887" t="s">
        <v>1480</v>
      </c>
      <c r="F2547" s="887" t="s">
        <v>1481</v>
      </c>
      <c r="G2547" s="887" t="s">
        <v>1482</v>
      </c>
      <c r="H2547" s="916" t="s">
        <v>3</v>
      </c>
      <c r="I2547" s="916" t="s">
        <v>3</v>
      </c>
    </row>
    <row r="2548" spans="1:9" s="368" customFormat="1" ht="52.95" customHeight="1" x14ac:dyDescent="0.25">
      <c r="A2548" s="390" t="s">
        <v>549</v>
      </c>
      <c r="B2548" s="379" t="s">
        <v>1240</v>
      </c>
      <c r="C2548" s="910"/>
      <c r="D2548" s="888"/>
      <c r="E2548" s="888"/>
      <c r="F2548" s="888"/>
      <c r="G2548" s="888"/>
      <c r="H2548" s="888"/>
      <c r="I2548" s="888"/>
    </row>
    <row r="2549" spans="1:9" s="368" customFormat="1" ht="52.95" customHeight="1" x14ac:dyDescent="0.25">
      <c r="A2549" s="390" t="s">
        <v>551</v>
      </c>
      <c r="B2549" s="379" t="s">
        <v>1241</v>
      </c>
      <c r="C2549" s="910"/>
      <c r="D2549" s="888"/>
      <c r="E2549" s="888"/>
      <c r="F2549" s="888"/>
      <c r="G2549" s="888"/>
      <c r="H2549" s="888"/>
      <c r="I2549" s="888"/>
    </row>
    <row r="2550" spans="1:9" s="368" customFormat="1" ht="13.2" x14ac:dyDescent="0.25">
      <c r="A2550" s="390" t="s">
        <v>553</v>
      </c>
      <c r="B2550" s="379" t="s">
        <v>554</v>
      </c>
      <c r="C2550" s="910"/>
      <c r="D2550" s="888"/>
      <c r="E2550" s="888"/>
      <c r="F2550" s="888"/>
      <c r="G2550" s="888"/>
      <c r="H2550" s="888"/>
      <c r="I2550" s="888"/>
    </row>
    <row r="2551" spans="1:9" s="368" customFormat="1" ht="26.4" x14ac:dyDescent="0.25">
      <c r="A2551" s="390" t="s">
        <v>646</v>
      </c>
      <c r="B2551" s="379" t="s">
        <v>1242</v>
      </c>
      <c r="C2551" s="910"/>
      <c r="D2551" s="888"/>
      <c r="E2551" s="888"/>
      <c r="F2551" s="888"/>
      <c r="G2551" s="888"/>
      <c r="H2551" s="888"/>
      <c r="I2551" s="888"/>
    </row>
    <row r="2552" spans="1:9" s="368" customFormat="1" ht="13.2" x14ac:dyDescent="0.25">
      <c r="A2552" s="890" t="s">
        <v>557</v>
      </c>
      <c r="B2552" s="891"/>
      <c r="C2552" s="910"/>
      <c r="D2552" s="889"/>
      <c r="E2552" s="889"/>
      <c r="F2552" s="889"/>
      <c r="G2552" s="889"/>
      <c r="H2552" s="889"/>
      <c r="I2552" s="889"/>
    </row>
    <row r="2553" spans="1:9" s="368" customFormat="1" ht="13.2" x14ac:dyDescent="0.25">
      <c r="A2553" s="392" t="s">
        <v>558</v>
      </c>
      <c r="B2553" s="392" t="s">
        <v>559</v>
      </c>
      <c r="C2553" s="818"/>
      <c r="D2553" s="393"/>
      <c r="E2553" s="393"/>
      <c r="F2553" s="393"/>
      <c r="G2553" s="393"/>
      <c r="H2553" s="393"/>
      <c r="I2553" s="393"/>
    </row>
    <row r="2554" spans="1:9" s="368" customFormat="1" ht="13.2" customHeight="1" x14ac:dyDescent="0.25">
      <c r="A2554" s="394" t="s">
        <v>560</v>
      </c>
      <c r="B2554" s="394" t="s">
        <v>1239</v>
      </c>
      <c r="C2554" s="451">
        <v>4423</v>
      </c>
      <c r="D2554" s="553">
        <v>5333</v>
      </c>
      <c r="E2554" s="553">
        <v>5584</v>
      </c>
      <c r="F2554" s="553">
        <v>7202</v>
      </c>
      <c r="G2554" s="553">
        <v>4579</v>
      </c>
      <c r="H2554" s="452">
        <v>8000</v>
      </c>
      <c r="I2554" s="452">
        <v>8000</v>
      </c>
    </row>
    <row r="2555" spans="1:9" s="368" customFormat="1" ht="13.2" x14ac:dyDescent="0.25">
      <c r="A2555" s="892" t="s">
        <v>565</v>
      </c>
      <c r="B2555" s="893"/>
      <c r="C2555" s="507">
        <f>'Հ3 Մաս 2'!G103</f>
        <v>796550.21</v>
      </c>
      <c r="D2555" s="507">
        <f>'Հ3 Մաս 2'!H103</f>
        <v>1000000</v>
      </c>
      <c r="E2555" s="507">
        <f>'Հ3 Մաս 2'!I103</f>
        <v>1005046.9999999999</v>
      </c>
      <c r="F2555" s="507">
        <f>'Հ3 Մաս 2'!J103</f>
        <v>1296323</v>
      </c>
      <c r="G2555" s="507">
        <f>'Հ3 Մաս 2'!K103</f>
        <v>824255</v>
      </c>
      <c r="H2555" s="783">
        <f>'[3]Havelv 3 մաս 1 և մաս 2'!J742</f>
        <v>1500000</v>
      </c>
      <c r="I2555" s="783">
        <f>'[3]Havelv 3 մաս 1 և մաս 2'!K742</f>
        <v>1500000</v>
      </c>
    </row>
    <row r="2556" spans="1:9" s="368" customFormat="1" ht="13.2" x14ac:dyDescent="0.25">
      <c r="A2556" s="784"/>
      <c r="B2556" s="784"/>
      <c r="C2556" s="785"/>
      <c r="D2556" s="786"/>
      <c r="E2556" s="786"/>
      <c r="F2556" s="786"/>
      <c r="G2556" s="786"/>
      <c r="H2556" s="461"/>
    </row>
    <row r="2557" spans="1:9" s="368" customFormat="1" ht="13.2" x14ac:dyDescent="0.25">
      <c r="A2557" s="390" t="s">
        <v>581</v>
      </c>
      <c r="B2557" s="390" t="s">
        <v>582</v>
      </c>
      <c r="C2557" s="719"/>
      <c r="D2557" s="720"/>
      <c r="E2557" s="720"/>
      <c r="F2557" s="720"/>
      <c r="G2557" s="721"/>
      <c r="H2557" s="423"/>
    </row>
    <row r="2558" spans="1:9" s="384" customFormat="1" ht="13.2" x14ac:dyDescent="0.25">
      <c r="A2558" s="429">
        <v>1205</v>
      </c>
      <c r="B2558" s="378" t="s">
        <v>1243</v>
      </c>
      <c r="C2558" s="653"/>
      <c r="D2558" s="654"/>
      <c r="E2558" s="654"/>
      <c r="F2558" s="654"/>
      <c r="G2558" s="655"/>
      <c r="H2558" s="656"/>
    </row>
    <row r="2560" spans="1:9" s="368" customFormat="1" ht="13.2" x14ac:dyDescent="0.25">
      <c r="A2560" s="390" t="s">
        <v>544</v>
      </c>
      <c r="B2560" s="379">
        <v>1205</v>
      </c>
      <c r="C2560" s="910"/>
      <c r="D2560" s="910"/>
      <c r="E2560" s="910"/>
      <c r="F2560" s="910"/>
      <c r="G2560" s="910"/>
      <c r="H2560" s="910"/>
      <c r="I2560" s="910"/>
    </row>
    <row r="2561" spans="1:9" s="368" customFormat="1" ht="13.2" customHeight="1" x14ac:dyDescent="0.25">
      <c r="A2561" s="390" t="s">
        <v>547</v>
      </c>
      <c r="B2561" s="379">
        <v>12001</v>
      </c>
      <c r="C2561" s="920" t="s">
        <v>1478</v>
      </c>
      <c r="D2561" s="887" t="s">
        <v>1479</v>
      </c>
      <c r="E2561" s="887" t="s">
        <v>1480</v>
      </c>
      <c r="F2561" s="887" t="s">
        <v>1481</v>
      </c>
      <c r="G2561" s="887" t="s">
        <v>1482</v>
      </c>
      <c r="H2561" s="916" t="s">
        <v>3</v>
      </c>
      <c r="I2561" s="916" t="s">
        <v>108</v>
      </c>
    </row>
    <row r="2562" spans="1:9" s="368" customFormat="1" ht="13.2" x14ac:dyDescent="0.25">
      <c r="A2562" s="390" t="s">
        <v>549</v>
      </c>
      <c r="B2562" s="379" t="s">
        <v>1244</v>
      </c>
      <c r="C2562" s="910"/>
      <c r="D2562" s="888"/>
      <c r="E2562" s="888"/>
      <c r="F2562" s="888"/>
      <c r="G2562" s="888"/>
      <c r="H2562" s="888"/>
      <c r="I2562" s="888"/>
    </row>
    <row r="2563" spans="1:9" s="368" customFormat="1" ht="26.4" customHeight="1" x14ac:dyDescent="0.25">
      <c r="A2563" s="390" t="s">
        <v>551</v>
      </c>
      <c r="B2563" s="379" t="s">
        <v>1245</v>
      </c>
      <c r="C2563" s="910"/>
      <c r="D2563" s="888"/>
      <c r="E2563" s="888"/>
      <c r="F2563" s="888"/>
      <c r="G2563" s="888"/>
      <c r="H2563" s="888"/>
      <c r="I2563" s="888"/>
    </row>
    <row r="2564" spans="1:9" s="368" customFormat="1" ht="13.2" x14ac:dyDescent="0.25">
      <c r="A2564" s="390" t="s">
        <v>553</v>
      </c>
      <c r="B2564" s="379" t="s">
        <v>554</v>
      </c>
      <c r="C2564" s="910"/>
      <c r="D2564" s="888"/>
      <c r="E2564" s="888"/>
      <c r="F2564" s="888"/>
      <c r="G2564" s="888"/>
      <c r="H2564" s="888"/>
      <c r="I2564" s="888"/>
    </row>
    <row r="2565" spans="1:9" s="368" customFormat="1" ht="55.2" customHeight="1" x14ac:dyDescent="0.25">
      <c r="A2565" s="390" t="s">
        <v>646</v>
      </c>
      <c r="B2565" s="379" t="s">
        <v>1246</v>
      </c>
      <c r="C2565" s="910"/>
      <c r="D2565" s="888"/>
      <c r="E2565" s="888"/>
      <c r="F2565" s="888"/>
      <c r="G2565" s="888"/>
      <c r="H2565" s="888"/>
      <c r="I2565" s="888"/>
    </row>
    <row r="2566" spans="1:9" s="368" customFormat="1" ht="13.2" x14ac:dyDescent="0.25">
      <c r="A2566" s="890" t="s">
        <v>557</v>
      </c>
      <c r="B2566" s="891"/>
      <c r="C2566" s="910"/>
      <c r="D2566" s="889"/>
      <c r="E2566" s="889"/>
      <c r="F2566" s="889"/>
      <c r="G2566" s="889"/>
      <c r="H2566" s="889"/>
      <c r="I2566" s="889"/>
    </row>
    <row r="2567" spans="1:9" s="368" customFormat="1" ht="13.2" x14ac:dyDescent="0.25">
      <c r="A2567" s="392" t="s">
        <v>558</v>
      </c>
      <c r="B2567" s="392" t="s">
        <v>559</v>
      </c>
      <c r="C2567" s="818"/>
      <c r="D2567" s="393"/>
      <c r="E2567" s="393"/>
      <c r="F2567" s="393"/>
      <c r="G2567" s="393"/>
      <c r="H2567" s="393"/>
      <c r="I2567" s="393"/>
    </row>
    <row r="2568" spans="1:9" s="368" customFormat="1" ht="13.2" x14ac:dyDescent="0.25">
      <c r="A2568" s="394" t="s">
        <v>560</v>
      </c>
      <c r="B2568" s="394" t="s">
        <v>1247</v>
      </c>
      <c r="C2568" s="451">
        <v>101156</v>
      </c>
      <c r="D2568" s="451">
        <v>113990</v>
      </c>
      <c r="E2568" s="451">
        <v>135909</v>
      </c>
      <c r="F2568" s="451">
        <v>147573</v>
      </c>
      <c r="G2568" s="451">
        <v>156435</v>
      </c>
      <c r="H2568" s="787">
        <f>+H2569+H2573</f>
        <v>123406</v>
      </c>
      <c r="I2568" s="787">
        <f>+I2569+I2573</f>
        <v>124801</v>
      </c>
    </row>
    <row r="2569" spans="1:9" s="368" customFormat="1" ht="13.2" x14ac:dyDescent="0.25">
      <c r="A2569" s="394" t="s">
        <v>560</v>
      </c>
      <c r="B2569" s="394" t="s">
        <v>1248</v>
      </c>
      <c r="C2569" s="451">
        <v>98989</v>
      </c>
      <c r="D2569" s="788"/>
      <c r="E2569" s="788"/>
      <c r="F2569" s="788"/>
      <c r="G2569" s="788"/>
      <c r="H2569" s="787">
        <f>SUM(H2570:H2572)</f>
        <v>119770</v>
      </c>
      <c r="I2569" s="787">
        <f>SUM(I2570:I2572)</f>
        <v>121035</v>
      </c>
    </row>
    <row r="2570" spans="1:9" s="368" customFormat="1" ht="13.2" x14ac:dyDescent="0.25">
      <c r="A2570" s="394" t="s">
        <v>560</v>
      </c>
      <c r="B2570" s="394" t="s">
        <v>1249</v>
      </c>
      <c r="C2570" s="451">
        <v>28133</v>
      </c>
      <c r="D2570" s="788"/>
      <c r="E2570" s="788"/>
      <c r="F2570" s="788"/>
      <c r="G2570" s="788"/>
      <c r="H2570" s="787">
        <v>46020</v>
      </c>
      <c r="I2570" s="787">
        <v>47285</v>
      </c>
    </row>
    <row r="2571" spans="1:9" s="368" customFormat="1" ht="13.2" customHeight="1" x14ac:dyDescent="0.25">
      <c r="A2571" s="394" t="s">
        <v>560</v>
      </c>
      <c r="B2571" s="394" t="s">
        <v>1250</v>
      </c>
      <c r="C2571" s="451">
        <v>57976</v>
      </c>
      <c r="D2571" s="788"/>
      <c r="E2571" s="788"/>
      <c r="F2571" s="788"/>
      <c r="G2571" s="788"/>
      <c r="H2571" s="787">
        <v>60150</v>
      </c>
      <c r="I2571" s="787">
        <v>60150</v>
      </c>
    </row>
    <row r="2572" spans="1:9" s="368" customFormat="1" ht="13.2" customHeight="1" x14ac:dyDescent="0.25">
      <c r="A2572" s="394" t="s">
        <v>560</v>
      </c>
      <c r="B2572" s="394" t="s">
        <v>1251</v>
      </c>
      <c r="C2572" s="451">
        <v>12880</v>
      </c>
      <c r="D2572" s="788"/>
      <c r="E2572" s="788"/>
      <c r="F2572" s="788"/>
      <c r="G2572" s="788"/>
      <c r="H2572" s="787">
        <v>13600</v>
      </c>
      <c r="I2572" s="787">
        <v>13600</v>
      </c>
    </row>
    <row r="2573" spans="1:9" s="368" customFormat="1" ht="13.2" x14ac:dyDescent="0.25">
      <c r="A2573" s="394" t="s">
        <v>560</v>
      </c>
      <c r="B2573" s="394" t="s">
        <v>1252</v>
      </c>
      <c r="C2573" s="451">
        <v>2167</v>
      </c>
      <c r="D2573" s="788"/>
      <c r="E2573" s="788"/>
      <c r="F2573" s="788"/>
      <c r="G2573" s="788"/>
      <c r="H2573" s="787">
        <v>3636</v>
      </c>
      <c r="I2573" s="787">
        <v>3766</v>
      </c>
    </row>
    <row r="2574" spans="1:9" s="368" customFormat="1" ht="13.2" x14ac:dyDescent="0.25">
      <c r="A2574" s="892" t="s">
        <v>565</v>
      </c>
      <c r="B2574" s="893"/>
      <c r="C2574" s="507">
        <f>'Հ3 Մաս 2'!G105</f>
        <v>47506901.420000002</v>
      </c>
      <c r="D2574" s="507">
        <f>'Հ3 Մաս 2'!H105</f>
        <v>50131000</v>
      </c>
      <c r="E2574" s="507">
        <f>'Հ3 Մաս 2'!I105</f>
        <v>59657000</v>
      </c>
      <c r="F2574" s="507">
        <f>'Հ3 Մաս 2'!J105</f>
        <v>64715000</v>
      </c>
      <c r="G2574" s="507">
        <f>'Հ3 Մաս 2'!K105</f>
        <v>70452000</v>
      </c>
      <c r="H2574" s="507">
        <f>'[2]Havelv 3 մաս 1 և մաս 2 (2)'!J829</f>
        <v>57139000</v>
      </c>
      <c r="I2574" s="507">
        <f>'[2]Havelv 3 մաս 1 և մաս 2 (2)'!K829</f>
        <v>0</v>
      </c>
    </row>
    <row r="2576" spans="1:9" s="368" customFormat="1" ht="13.2" x14ac:dyDescent="0.25">
      <c r="A2576" s="390" t="s">
        <v>544</v>
      </c>
      <c r="B2576" s="379">
        <v>1205</v>
      </c>
      <c r="C2576" s="910"/>
      <c r="D2576" s="910"/>
      <c r="E2576" s="910"/>
      <c r="F2576" s="910"/>
      <c r="G2576" s="910"/>
      <c r="H2576" s="910"/>
      <c r="I2576" s="910"/>
    </row>
    <row r="2577" spans="1:9" s="368" customFormat="1" ht="13.2" customHeight="1" x14ac:dyDescent="0.25">
      <c r="A2577" s="390" t="s">
        <v>547</v>
      </c>
      <c r="B2577" s="379">
        <v>12002</v>
      </c>
      <c r="C2577" s="916" t="s">
        <v>1321</v>
      </c>
      <c r="D2577" s="887" t="s">
        <v>1322</v>
      </c>
      <c r="E2577" s="887" t="s">
        <v>1323</v>
      </c>
      <c r="F2577" s="887" t="s">
        <v>1324</v>
      </c>
      <c r="G2577" s="887" t="s">
        <v>1325</v>
      </c>
      <c r="H2577" s="916" t="s">
        <v>3</v>
      </c>
      <c r="I2577" s="916" t="s">
        <v>108</v>
      </c>
    </row>
    <row r="2578" spans="1:9" s="368" customFormat="1" ht="26.4" x14ac:dyDescent="0.25">
      <c r="A2578" s="390" t="s">
        <v>549</v>
      </c>
      <c r="B2578" s="379" t="s">
        <v>1253</v>
      </c>
      <c r="C2578" s="888"/>
      <c r="D2578" s="888"/>
      <c r="E2578" s="888"/>
      <c r="F2578" s="888"/>
      <c r="G2578" s="888"/>
      <c r="H2578" s="888"/>
      <c r="I2578" s="888"/>
    </row>
    <row r="2579" spans="1:9" s="368" customFormat="1" ht="26.4" x14ac:dyDescent="0.25">
      <c r="A2579" s="390" t="s">
        <v>551</v>
      </c>
      <c r="B2579" s="379" t="s">
        <v>1254</v>
      </c>
      <c r="C2579" s="888"/>
      <c r="D2579" s="888"/>
      <c r="E2579" s="888"/>
      <c r="F2579" s="888"/>
      <c r="G2579" s="888"/>
      <c r="H2579" s="888"/>
      <c r="I2579" s="888"/>
    </row>
    <row r="2580" spans="1:9" s="368" customFormat="1" ht="13.2" x14ac:dyDescent="0.25">
      <c r="A2580" s="390" t="s">
        <v>553</v>
      </c>
      <c r="B2580" s="379" t="s">
        <v>554</v>
      </c>
      <c r="C2580" s="888"/>
      <c r="D2580" s="888"/>
      <c r="E2580" s="888"/>
      <c r="F2580" s="888"/>
      <c r="G2580" s="888"/>
      <c r="H2580" s="888"/>
      <c r="I2580" s="888"/>
    </row>
    <row r="2581" spans="1:9" s="368" customFormat="1" ht="26.4" x14ac:dyDescent="0.25">
      <c r="A2581" s="390" t="s">
        <v>646</v>
      </c>
      <c r="B2581" s="379" t="s">
        <v>1255</v>
      </c>
      <c r="C2581" s="888"/>
      <c r="D2581" s="888"/>
      <c r="E2581" s="888"/>
      <c r="F2581" s="888"/>
      <c r="G2581" s="888"/>
      <c r="H2581" s="888"/>
      <c r="I2581" s="888"/>
    </row>
    <row r="2582" spans="1:9" s="368" customFormat="1" ht="13.2" x14ac:dyDescent="0.25">
      <c r="A2582" s="890" t="s">
        <v>557</v>
      </c>
      <c r="B2582" s="891"/>
      <c r="C2582" s="889"/>
      <c r="D2582" s="889"/>
      <c r="E2582" s="889"/>
      <c r="F2582" s="889"/>
      <c r="G2582" s="889"/>
      <c r="H2582" s="889"/>
      <c r="I2582" s="889"/>
    </row>
    <row r="2583" spans="1:9" s="368" customFormat="1" ht="13.2" x14ac:dyDescent="0.25">
      <c r="A2583" s="392" t="s">
        <v>558</v>
      </c>
      <c r="B2583" s="392" t="s">
        <v>559</v>
      </c>
      <c r="C2583" s="818"/>
      <c r="D2583" s="393"/>
      <c r="E2583" s="393"/>
      <c r="F2583" s="393"/>
      <c r="G2583" s="393"/>
      <c r="H2583" s="393"/>
      <c r="I2583" s="393"/>
    </row>
    <row r="2584" spans="1:9" s="368" customFormat="1" ht="13.2" customHeight="1" x14ac:dyDescent="0.25">
      <c r="A2584" s="394" t="s">
        <v>560</v>
      </c>
      <c r="B2584" s="394" t="s">
        <v>1256</v>
      </c>
      <c r="C2584" s="451">
        <v>21636</v>
      </c>
      <c r="D2584" s="553">
        <v>23000</v>
      </c>
      <c r="E2584" s="553">
        <v>22000</v>
      </c>
      <c r="F2584" s="553">
        <v>22000</v>
      </c>
      <c r="G2584" s="553">
        <v>22000</v>
      </c>
      <c r="H2584" s="451">
        <v>25250</v>
      </c>
      <c r="I2584" s="451">
        <v>25250</v>
      </c>
    </row>
    <row r="2585" spans="1:9" s="368" customFormat="1" ht="13.2" customHeight="1" x14ac:dyDescent="0.25">
      <c r="A2585" s="394" t="s">
        <v>560</v>
      </c>
      <c r="B2585" s="394" t="s">
        <v>1257</v>
      </c>
      <c r="C2585" s="451">
        <v>20628</v>
      </c>
      <c r="D2585" s="451"/>
      <c r="E2585" s="451"/>
      <c r="F2585" s="451"/>
      <c r="G2585" s="451"/>
      <c r="H2585" s="451">
        <v>24000</v>
      </c>
      <c r="I2585" s="451">
        <v>24000</v>
      </c>
    </row>
    <row r="2586" spans="1:9" s="368" customFormat="1" ht="13.2" customHeight="1" x14ac:dyDescent="0.25">
      <c r="A2586" s="394" t="s">
        <v>560</v>
      </c>
      <c r="B2586" s="394" t="s">
        <v>1258</v>
      </c>
      <c r="C2586" s="451">
        <v>1008</v>
      </c>
      <c r="D2586" s="451"/>
      <c r="E2586" s="451"/>
      <c r="F2586" s="451"/>
      <c r="G2586" s="451"/>
      <c r="H2586" s="451">
        <v>1250</v>
      </c>
      <c r="I2586" s="451">
        <v>1250</v>
      </c>
    </row>
    <row r="2587" spans="1:9" s="368" customFormat="1" ht="13.2" x14ac:dyDescent="0.25">
      <c r="A2587" s="892" t="s">
        <v>565</v>
      </c>
      <c r="B2587" s="893"/>
      <c r="C2587" s="507">
        <f>'Հ3 Մաս 2'!G106</f>
        <v>4322589.21</v>
      </c>
      <c r="D2587" s="507">
        <f>'Հ3 Մաս 2'!H106</f>
        <v>4600000</v>
      </c>
      <c r="E2587" s="507">
        <f>'Հ3 Մաս 2'!I106</f>
        <v>4400000</v>
      </c>
      <c r="F2587" s="507">
        <f>'Հ3 Մաս 2'!J106</f>
        <v>4400000</v>
      </c>
      <c r="G2587" s="507">
        <f>'Հ3 Մաս 2'!K106</f>
        <v>4400000</v>
      </c>
      <c r="H2587" s="507">
        <f>'[3]Havelv 3 մաս 1 և մաս 2'!J778</f>
        <v>5050000</v>
      </c>
      <c r="I2587" s="507">
        <f>'[3]Havelv 3 մաս 1 և մաս 2'!K778</f>
        <v>5050000</v>
      </c>
    </row>
    <row r="2589" spans="1:9" s="368" customFormat="1" ht="13.2" x14ac:dyDescent="0.25">
      <c r="A2589" s="390" t="s">
        <v>544</v>
      </c>
      <c r="B2589" s="379">
        <v>1205</v>
      </c>
      <c r="C2589" s="910"/>
      <c r="D2589" s="910"/>
      <c r="E2589" s="910"/>
      <c r="F2589" s="910"/>
      <c r="G2589" s="910"/>
      <c r="H2589" s="910"/>
      <c r="I2589" s="910"/>
    </row>
    <row r="2590" spans="1:9" s="368" customFormat="1" ht="13.2" customHeight="1" x14ac:dyDescent="0.25">
      <c r="A2590" s="390" t="s">
        <v>547</v>
      </c>
      <c r="B2590" s="379">
        <v>12003</v>
      </c>
      <c r="C2590" s="920" t="s">
        <v>1478</v>
      </c>
      <c r="D2590" s="887" t="s">
        <v>1479</v>
      </c>
      <c r="E2590" s="887" t="s">
        <v>1480</v>
      </c>
      <c r="F2590" s="887" t="s">
        <v>1481</v>
      </c>
      <c r="G2590" s="887" t="s">
        <v>1482</v>
      </c>
      <c r="H2590" s="916" t="s">
        <v>3</v>
      </c>
      <c r="I2590" s="916" t="s">
        <v>108</v>
      </c>
    </row>
    <row r="2591" spans="1:9" s="368" customFormat="1" ht="26.4" x14ac:dyDescent="0.25">
      <c r="A2591" s="390" t="s">
        <v>549</v>
      </c>
      <c r="B2591" s="379" t="s">
        <v>1259</v>
      </c>
      <c r="C2591" s="910"/>
      <c r="D2591" s="888"/>
      <c r="E2591" s="888"/>
      <c r="F2591" s="888"/>
      <c r="G2591" s="888"/>
      <c r="H2591" s="888"/>
      <c r="I2591" s="888"/>
    </row>
    <row r="2592" spans="1:9" s="368" customFormat="1" ht="39.6" x14ac:dyDescent="0.25">
      <c r="A2592" s="390" t="s">
        <v>551</v>
      </c>
      <c r="B2592" s="379" t="s">
        <v>1260</v>
      </c>
      <c r="C2592" s="910"/>
      <c r="D2592" s="888"/>
      <c r="E2592" s="888"/>
      <c r="F2592" s="888"/>
      <c r="G2592" s="888"/>
      <c r="H2592" s="888"/>
      <c r="I2592" s="888"/>
    </row>
    <row r="2593" spans="1:9" s="368" customFormat="1" ht="13.2" x14ac:dyDescent="0.25">
      <c r="A2593" s="390" t="s">
        <v>553</v>
      </c>
      <c r="B2593" s="379" t="s">
        <v>554</v>
      </c>
      <c r="C2593" s="910"/>
      <c r="D2593" s="888"/>
      <c r="E2593" s="888"/>
      <c r="F2593" s="888"/>
      <c r="G2593" s="888"/>
      <c r="H2593" s="888"/>
      <c r="I2593" s="888"/>
    </row>
    <row r="2594" spans="1:9" s="368" customFormat="1" ht="13.2" x14ac:dyDescent="0.25">
      <c r="A2594" s="390" t="s">
        <v>1261</v>
      </c>
      <c r="B2594" s="379" t="s">
        <v>1262</v>
      </c>
      <c r="C2594" s="910"/>
      <c r="D2594" s="888"/>
      <c r="E2594" s="888"/>
      <c r="F2594" s="888"/>
      <c r="G2594" s="888"/>
      <c r="H2594" s="888"/>
      <c r="I2594" s="888"/>
    </row>
    <row r="2595" spans="1:9" s="368" customFormat="1" ht="13.2" customHeight="1" x14ac:dyDescent="0.25">
      <c r="A2595" s="890" t="s">
        <v>557</v>
      </c>
      <c r="B2595" s="891"/>
      <c r="C2595" s="910"/>
      <c r="D2595" s="889"/>
      <c r="E2595" s="889"/>
      <c r="F2595" s="889"/>
      <c r="G2595" s="889"/>
      <c r="H2595" s="889"/>
      <c r="I2595" s="889"/>
    </row>
    <row r="2596" spans="1:9" s="368" customFormat="1" ht="13.2" x14ac:dyDescent="0.25">
      <c r="A2596" s="392" t="s">
        <v>558</v>
      </c>
      <c r="B2596" s="392" t="s">
        <v>559</v>
      </c>
      <c r="C2596" s="818"/>
      <c r="D2596" s="393"/>
      <c r="E2596" s="393"/>
      <c r="F2596" s="393"/>
      <c r="G2596" s="393"/>
      <c r="H2596" s="393"/>
      <c r="I2596" s="393"/>
    </row>
    <row r="2597" spans="1:9" s="368" customFormat="1" ht="13.2" customHeight="1" x14ac:dyDescent="0.25">
      <c r="A2597" s="394" t="s">
        <v>560</v>
      </c>
      <c r="B2597" s="394" t="s">
        <v>1263</v>
      </c>
      <c r="C2597" s="789">
        <v>3</v>
      </c>
      <c r="D2597" s="396">
        <v>2</v>
      </c>
      <c r="E2597" s="396">
        <v>2</v>
      </c>
      <c r="F2597" s="396">
        <v>2</v>
      </c>
      <c r="G2597" s="396">
        <v>2</v>
      </c>
      <c r="H2597" s="789">
        <v>2</v>
      </c>
      <c r="I2597" s="789">
        <v>3</v>
      </c>
    </row>
    <row r="2598" spans="1:9" s="368" customFormat="1" ht="13.2" x14ac:dyDescent="0.25">
      <c r="A2598" s="892" t="s">
        <v>565</v>
      </c>
      <c r="B2598" s="893"/>
      <c r="C2598" s="507">
        <f>'Հ3 Մաս 2'!G107</f>
        <v>9679.2000000000007</v>
      </c>
      <c r="D2598" s="507">
        <f>'Հ3 Մաս 2'!H107</f>
        <v>9679.2000000000007</v>
      </c>
      <c r="E2598" s="507">
        <f>'Հ3 Մաս 2'!I107</f>
        <v>9679.2000000000007</v>
      </c>
      <c r="F2598" s="507">
        <f>'Հ3 Մաս 2'!J107</f>
        <v>9679.2000000000007</v>
      </c>
      <c r="G2598" s="507">
        <f>'Հ3 Մաս 2'!K107</f>
        <v>9679.2000000000007</v>
      </c>
      <c r="H2598" s="507">
        <f>'[2]Havelv 3 մաս 1 և մաս 2 (2)'!J841</f>
        <v>10879.188</v>
      </c>
      <c r="I2598" s="507" t="str">
        <f>'[2]Havelv 3 մաս 1 և մաս 2 (2)'!K841</f>
        <v>ան գալ</v>
      </c>
    </row>
    <row r="2599" spans="1:9" ht="13.95" customHeight="1" x14ac:dyDescent="0.25"/>
    <row r="2600" spans="1:9" s="790" customFormat="1" ht="13.2" x14ac:dyDescent="0.3">
      <c r="A2600" s="390" t="s">
        <v>544</v>
      </c>
      <c r="B2600" s="379">
        <v>1205</v>
      </c>
      <c r="C2600" s="924"/>
      <c r="D2600" s="924"/>
      <c r="E2600" s="924"/>
      <c r="F2600" s="924"/>
      <c r="G2600" s="924"/>
      <c r="H2600" s="924"/>
      <c r="I2600" s="924"/>
    </row>
    <row r="2601" spans="1:9" s="790" customFormat="1" ht="15" customHeight="1" x14ac:dyDescent="0.3">
      <c r="A2601" s="390" t="s">
        <v>547</v>
      </c>
      <c r="B2601" s="379">
        <v>12004</v>
      </c>
      <c r="C2601" s="920" t="s">
        <v>1478</v>
      </c>
      <c r="D2601" s="887" t="s">
        <v>1479</v>
      </c>
      <c r="E2601" s="887" t="s">
        <v>1480</v>
      </c>
      <c r="F2601" s="887" t="s">
        <v>1481</v>
      </c>
      <c r="G2601" s="887" t="s">
        <v>1482</v>
      </c>
      <c r="H2601" s="916" t="s">
        <v>3</v>
      </c>
      <c r="I2601" s="916" t="s">
        <v>108</v>
      </c>
    </row>
    <row r="2602" spans="1:9" s="790" customFormat="1" ht="15" customHeight="1" x14ac:dyDescent="0.3">
      <c r="A2602" s="390" t="s">
        <v>549</v>
      </c>
      <c r="B2602" s="791" t="s">
        <v>1264</v>
      </c>
      <c r="C2602" s="910"/>
      <c r="D2602" s="888"/>
      <c r="E2602" s="888"/>
      <c r="F2602" s="888"/>
      <c r="G2602" s="888"/>
      <c r="H2602" s="888"/>
      <c r="I2602" s="888"/>
    </row>
    <row r="2603" spans="1:9" s="790" customFormat="1" ht="52.95" customHeight="1" x14ac:dyDescent="0.3">
      <c r="A2603" s="390" t="s">
        <v>551</v>
      </c>
      <c r="B2603" s="791" t="s">
        <v>1265</v>
      </c>
      <c r="C2603" s="910"/>
      <c r="D2603" s="888"/>
      <c r="E2603" s="888"/>
      <c r="F2603" s="888"/>
      <c r="G2603" s="888"/>
      <c r="H2603" s="888"/>
      <c r="I2603" s="888"/>
    </row>
    <row r="2604" spans="1:9" s="790" customFormat="1" ht="15" customHeight="1" x14ac:dyDescent="0.3">
      <c r="A2604" s="390" t="s">
        <v>553</v>
      </c>
      <c r="B2604" s="792" t="s">
        <v>554</v>
      </c>
      <c r="C2604" s="910"/>
      <c r="D2604" s="888"/>
      <c r="E2604" s="888"/>
      <c r="F2604" s="888"/>
      <c r="G2604" s="888"/>
      <c r="H2604" s="888"/>
      <c r="I2604" s="888"/>
    </row>
    <row r="2605" spans="1:9" s="790" customFormat="1" ht="26.4" customHeight="1" x14ac:dyDescent="0.3">
      <c r="A2605" s="390" t="s">
        <v>1261</v>
      </c>
      <c r="B2605" s="793" t="s">
        <v>1266</v>
      </c>
      <c r="C2605" s="910"/>
      <c r="D2605" s="888"/>
      <c r="E2605" s="888"/>
      <c r="F2605" s="888"/>
      <c r="G2605" s="888"/>
      <c r="H2605" s="888"/>
      <c r="I2605" s="888"/>
    </row>
    <row r="2606" spans="1:9" s="790" customFormat="1" ht="15" customHeight="1" x14ac:dyDescent="0.3">
      <c r="A2606" s="890" t="s">
        <v>557</v>
      </c>
      <c r="B2606" s="891"/>
      <c r="C2606" s="910"/>
      <c r="D2606" s="889"/>
      <c r="E2606" s="889"/>
      <c r="F2606" s="889"/>
      <c r="G2606" s="889"/>
      <c r="H2606" s="889"/>
      <c r="I2606" s="889"/>
    </row>
    <row r="2607" spans="1:9" s="790" customFormat="1" ht="13.2" x14ac:dyDescent="0.3">
      <c r="A2607" s="392" t="s">
        <v>558</v>
      </c>
      <c r="B2607" s="392" t="s">
        <v>559</v>
      </c>
      <c r="C2607" s="794"/>
      <c r="D2607" s="794"/>
      <c r="E2607" s="794"/>
      <c r="F2607" s="794"/>
      <c r="G2607" s="794"/>
      <c r="H2607" s="794"/>
      <c r="I2607" s="794"/>
    </row>
    <row r="2608" spans="1:9" s="790" customFormat="1" ht="13.2" x14ac:dyDescent="0.3">
      <c r="A2608" s="795"/>
      <c r="B2608" s="792"/>
      <c r="C2608" s="451"/>
      <c r="D2608" s="451"/>
      <c r="E2608" s="451"/>
      <c r="F2608" s="451"/>
      <c r="G2608" s="451"/>
      <c r="H2608" s="451"/>
      <c r="I2608" s="451"/>
    </row>
    <row r="2609" spans="1:9" s="790" customFormat="1" ht="13.2" x14ac:dyDescent="0.3">
      <c r="A2609" s="956" t="s">
        <v>1267</v>
      </c>
      <c r="B2609" s="956"/>
      <c r="C2609" s="796">
        <f>'Հ3 Մաս 2'!G108</f>
        <v>125104</v>
      </c>
      <c r="D2609" s="796">
        <f>'Հ3 Մաս 2'!H108</f>
        <v>0</v>
      </c>
      <c r="E2609" s="796">
        <f>'Հ3 Մաս 2'!I108</f>
        <v>0</v>
      </c>
      <c r="F2609" s="796">
        <f>'Հ3 Մաս 2'!J108</f>
        <v>0</v>
      </c>
      <c r="G2609" s="796">
        <f>'Հ3 Մաս 2'!K108</f>
        <v>0</v>
      </c>
      <c r="H2609" s="796" t="e">
        <f>'[3]Havelv 3 մաս 1 և մաս 2'!J790</f>
        <v>#REF!</v>
      </c>
      <c r="I2609" s="796" t="e">
        <f>'[3]Havelv 3 մաս 1 և մաս 2'!K790</f>
        <v>#REF!</v>
      </c>
    </row>
    <row r="2610" spans="1:9" s="790" customFormat="1" ht="13.2" x14ac:dyDescent="0.3">
      <c r="B2610" s="797"/>
      <c r="C2610" s="798"/>
    </row>
    <row r="2611" spans="1:9" s="790" customFormat="1" ht="13.2" x14ac:dyDescent="0.3">
      <c r="A2611" s="390" t="s">
        <v>544</v>
      </c>
      <c r="B2611" s="792">
        <v>1205</v>
      </c>
      <c r="C2611" s="924"/>
      <c r="D2611" s="924"/>
      <c r="E2611" s="924"/>
      <c r="F2611" s="924"/>
      <c r="G2611" s="924"/>
      <c r="H2611" s="924"/>
      <c r="I2611" s="924"/>
    </row>
    <row r="2612" spans="1:9" s="790" customFormat="1" ht="15" customHeight="1" x14ac:dyDescent="0.3">
      <c r="A2612" s="390" t="s">
        <v>547</v>
      </c>
      <c r="B2612" s="792">
        <v>12005</v>
      </c>
      <c r="C2612" s="920" t="s">
        <v>1478</v>
      </c>
      <c r="D2612" s="887" t="s">
        <v>1479</v>
      </c>
      <c r="E2612" s="887" t="s">
        <v>1480</v>
      </c>
      <c r="F2612" s="887" t="s">
        <v>1481</v>
      </c>
      <c r="G2612" s="887" t="s">
        <v>1482</v>
      </c>
      <c r="H2612" s="957" t="s">
        <v>3</v>
      </c>
      <c r="I2612" s="957" t="s">
        <v>108</v>
      </c>
    </row>
    <row r="2613" spans="1:9" s="790" customFormat="1" ht="15" customHeight="1" x14ac:dyDescent="0.3">
      <c r="A2613" s="390" t="s">
        <v>549</v>
      </c>
      <c r="B2613" s="791" t="s">
        <v>1268</v>
      </c>
      <c r="C2613" s="910"/>
      <c r="D2613" s="888"/>
      <c r="E2613" s="888"/>
      <c r="F2613" s="888"/>
      <c r="G2613" s="888"/>
      <c r="H2613" s="958"/>
      <c r="I2613" s="958"/>
    </row>
    <row r="2614" spans="1:9" s="790" customFormat="1" ht="52.95" customHeight="1" x14ac:dyDescent="0.3">
      <c r="A2614" s="390" t="s">
        <v>551</v>
      </c>
      <c r="B2614" s="799" t="s">
        <v>1269</v>
      </c>
      <c r="C2614" s="910"/>
      <c r="D2614" s="888"/>
      <c r="E2614" s="888"/>
      <c r="F2614" s="888"/>
      <c r="G2614" s="888"/>
      <c r="H2614" s="958"/>
      <c r="I2614" s="958"/>
    </row>
    <row r="2615" spans="1:9" s="790" customFormat="1" ht="15" customHeight="1" x14ac:dyDescent="0.3">
      <c r="A2615" s="390" t="s">
        <v>553</v>
      </c>
      <c r="B2615" s="793" t="s">
        <v>568</v>
      </c>
      <c r="C2615" s="910"/>
      <c r="D2615" s="888"/>
      <c r="E2615" s="888"/>
      <c r="F2615" s="888"/>
      <c r="G2615" s="888"/>
      <c r="H2615" s="958"/>
      <c r="I2615" s="958"/>
    </row>
    <row r="2616" spans="1:9" s="790" customFormat="1" ht="26.4" customHeight="1" x14ac:dyDescent="0.3">
      <c r="A2616" s="390" t="s">
        <v>1261</v>
      </c>
      <c r="B2616" s="793" t="s">
        <v>1266</v>
      </c>
      <c r="C2616" s="910"/>
      <c r="D2616" s="888"/>
      <c r="E2616" s="888"/>
      <c r="F2616" s="888"/>
      <c r="G2616" s="888"/>
      <c r="H2616" s="958"/>
      <c r="I2616" s="958"/>
    </row>
    <row r="2617" spans="1:9" s="790" customFormat="1" ht="15" customHeight="1" x14ac:dyDescent="0.3">
      <c r="A2617" s="890" t="s">
        <v>557</v>
      </c>
      <c r="B2617" s="891"/>
      <c r="C2617" s="910"/>
      <c r="D2617" s="889"/>
      <c r="E2617" s="889"/>
      <c r="F2617" s="889"/>
      <c r="G2617" s="889"/>
      <c r="H2617" s="959"/>
      <c r="I2617" s="959"/>
    </row>
    <row r="2618" spans="1:9" s="790" customFormat="1" ht="13.2" x14ac:dyDescent="0.3">
      <c r="A2618" s="392" t="s">
        <v>558</v>
      </c>
      <c r="B2618" s="392" t="s">
        <v>559</v>
      </c>
      <c r="C2618" s="800"/>
      <c r="D2618" s="800"/>
      <c r="E2618" s="800"/>
      <c r="F2618" s="800"/>
      <c r="G2618" s="800"/>
      <c r="H2618" s="800"/>
      <c r="I2618" s="800"/>
    </row>
    <row r="2619" spans="1:9" s="790" customFormat="1" ht="13.2" x14ac:dyDescent="0.3">
      <c r="A2619" s="396"/>
      <c r="B2619" s="396"/>
      <c r="C2619" s="795"/>
      <c r="D2619" s="795"/>
      <c r="E2619" s="795"/>
      <c r="F2619" s="795"/>
      <c r="G2619" s="795"/>
      <c r="H2619" s="795"/>
      <c r="I2619" s="795"/>
    </row>
    <row r="2620" spans="1:9" s="790" customFormat="1" ht="13.2" x14ac:dyDescent="0.3">
      <c r="A2620" s="956" t="s">
        <v>1267</v>
      </c>
      <c r="B2620" s="956"/>
      <c r="C2620" s="796">
        <f>'Հ3 Մաս 2'!G109</f>
        <v>555278.80000000005</v>
      </c>
      <c r="D2620" s="796">
        <f>'Հ3 Մաս 2'!H109</f>
        <v>0</v>
      </c>
      <c r="E2620" s="796">
        <f>'Հ3 Մաս 2'!I109</f>
        <v>0</v>
      </c>
      <c r="F2620" s="796">
        <f>'Հ3 Մաս 2'!J109</f>
        <v>0</v>
      </c>
      <c r="G2620" s="796">
        <f>'Հ3 Մաս 2'!K109</f>
        <v>0</v>
      </c>
      <c r="H2620" s="796" t="e">
        <f>'[3]Havelv 3 մաս 1 և մաս 2'!J796</f>
        <v>#REF!</v>
      </c>
      <c r="I2620" s="796" t="e">
        <f>'[3]Havelv 3 մաս 1 և մաս 2'!K796</f>
        <v>#REF!</v>
      </c>
    </row>
    <row r="2621" spans="1:9" s="790" customFormat="1" ht="13.2" x14ac:dyDescent="0.3">
      <c r="B2621" s="797"/>
      <c r="C2621" s="798"/>
    </row>
    <row r="2622" spans="1:9" s="368" customFormat="1" ht="13.2" x14ac:dyDescent="0.25">
      <c r="A2622" s="390" t="s">
        <v>544</v>
      </c>
      <c r="B2622" s="379">
        <v>1205</v>
      </c>
      <c r="C2622" s="910"/>
      <c r="D2622" s="910"/>
      <c r="E2622" s="910"/>
      <c r="F2622" s="910"/>
      <c r="G2622" s="910"/>
      <c r="H2622" s="910"/>
      <c r="I2622" s="910"/>
    </row>
    <row r="2623" spans="1:9" s="368" customFormat="1" ht="13.2" customHeight="1" x14ac:dyDescent="0.25">
      <c r="A2623" s="390" t="s">
        <v>547</v>
      </c>
      <c r="B2623" s="379">
        <v>12006</v>
      </c>
      <c r="C2623" s="920" t="s">
        <v>1478</v>
      </c>
      <c r="D2623" s="887" t="s">
        <v>1479</v>
      </c>
      <c r="E2623" s="887" t="s">
        <v>1480</v>
      </c>
      <c r="F2623" s="887" t="s">
        <v>1481</v>
      </c>
      <c r="G2623" s="887" t="s">
        <v>1482</v>
      </c>
      <c r="H2623" s="916" t="s">
        <v>3</v>
      </c>
      <c r="I2623" s="916" t="s">
        <v>108</v>
      </c>
    </row>
    <row r="2624" spans="1:9" s="368" customFormat="1" ht="13.2" x14ac:dyDescent="0.25">
      <c r="A2624" s="390" t="s">
        <v>549</v>
      </c>
      <c r="B2624" s="379" t="s">
        <v>1270</v>
      </c>
      <c r="C2624" s="910"/>
      <c r="D2624" s="888"/>
      <c r="E2624" s="888"/>
      <c r="F2624" s="888"/>
      <c r="G2624" s="888"/>
      <c r="H2624" s="888"/>
      <c r="I2624" s="888"/>
    </row>
    <row r="2625" spans="1:9" s="368" customFormat="1" ht="52.8" x14ac:dyDescent="0.25">
      <c r="A2625" s="390" t="s">
        <v>551</v>
      </c>
      <c r="B2625" s="379" t="s">
        <v>1271</v>
      </c>
      <c r="C2625" s="910"/>
      <c r="D2625" s="888"/>
      <c r="E2625" s="888"/>
      <c r="F2625" s="888"/>
      <c r="G2625" s="888"/>
      <c r="H2625" s="888"/>
      <c r="I2625" s="888"/>
    </row>
    <row r="2626" spans="1:9" s="368" customFormat="1" ht="13.2" x14ac:dyDescent="0.25">
      <c r="A2626" s="390" t="s">
        <v>553</v>
      </c>
      <c r="B2626" s="379" t="s">
        <v>554</v>
      </c>
      <c r="C2626" s="910"/>
      <c r="D2626" s="888"/>
      <c r="E2626" s="888"/>
      <c r="F2626" s="888"/>
      <c r="G2626" s="888"/>
      <c r="H2626" s="888"/>
      <c r="I2626" s="888"/>
    </row>
    <row r="2627" spans="1:9" s="368" customFormat="1" ht="15" customHeight="1" x14ac:dyDescent="0.25">
      <c r="A2627" s="390" t="s">
        <v>646</v>
      </c>
      <c r="B2627" s="379" t="s">
        <v>1272</v>
      </c>
      <c r="C2627" s="910"/>
      <c r="D2627" s="888"/>
      <c r="E2627" s="888"/>
      <c r="F2627" s="888"/>
      <c r="G2627" s="888"/>
      <c r="H2627" s="888"/>
      <c r="I2627" s="888"/>
    </row>
    <row r="2628" spans="1:9" s="368" customFormat="1" ht="13.2" x14ac:dyDescent="0.25">
      <c r="A2628" s="890" t="s">
        <v>557</v>
      </c>
      <c r="B2628" s="891"/>
      <c r="C2628" s="910"/>
      <c r="D2628" s="889"/>
      <c r="E2628" s="889"/>
      <c r="F2628" s="889"/>
      <c r="G2628" s="889"/>
      <c r="H2628" s="889"/>
      <c r="I2628" s="889"/>
    </row>
    <row r="2629" spans="1:9" s="368" customFormat="1" ht="13.2" x14ac:dyDescent="0.25">
      <c r="A2629" s="392" t="s">
        <v>558</v>
      </c>
      <c r="B2629" s="392" t="s">
        <v>559</v>
      </c>
      <c r="C2629" s="818"/>
      <c r="D2629" s="393"/>
      <c r="E2629" s="393"/>
      <c r="F2629" s="393"/>
      <c r="G2629" s="393"/>
      <c r="H2629" s="393"/>
      <c r="I2629" s="393"/>
    </row>
    <row r="2630" spans="1:9" s="368" customFormat="1" ht="13.2" x14ac:dyDescent="0.25">
      <c r="A2630" s="394" t="s">
        <v>560</v>
      </c>
      <c r="B2630" s="394" t="s">
        <v>1263</v>
      </c>
      <c r="C2630" s="414">
        <v>2</v>
      </c>
      <c r="D2630" s="413">
        <v>2</v>
      </c>
      <c r="E2630" s="413">
        <v>2</v>
      </c>
      <c r="F2630" s="413">
        <v>2</v>
      </c>
      <c r="G2630" s="413">
        <v>1</v>
      </c>
      <c r="H2630" s="414">
        <v>2</v>
      </c>
      <c r="I2630" s="414">
        <v>2</v>
      </c>
    </row>
    <row r="2631" spans="1:9" s="368" customFormat="1" ht="13.2" x14ac:dyDescent="0.25">
      <c r="A2631" s="892" t="s">
        <v>565</v>
      </c>
      <c r="B2631" s="893"/>
      <c r="C2631" s="507">
        <f>'Հ3 Մաս 2'!G110</f>
        <v>3063.6</v>
      </c>
      <c r="D2631" s="507">
        <f>'Հ3 Մաս 2'!H110</f>
        <v>3063.6</v>
      </c>
      <c r="E2631" s="507">
        <f>'Հ3 Մաս 2'!I110</f>
        <v>3063.6264000000001</v>
      </c>
      <c r="F2631" s="507">
        <f>'Հ3 Մաս 2'!J110</f>
        <v>1624.1999999999998</v>
      </c>
      <c r="G2631" s="507">
        <f>'Հ3 Մաս 2'!K110</f>
        <v>1439.4999999999998</v>
      </c>
      <c r="H2631" s="507">
        <f>'[3]Havelv 3 մաս 1 և մաս 2'!J802</f>
        <v>3063.6264000000001</v>
      </c>
      <c r="I2631" s="507">
        <f>'[3]Havelv 3 մաս 1 և մաս 2'!K802</f>
        <v>3063.6264000000001</v>
      </c>
    </row>
    <row r="2633" spans="1:9" s="368" customFormat="1" ht="13.2" x14ac:dyDescent="0.25">
      <c r="A2633" s="390" t="s">
        <v>544</v>
      </c>
      <c r="B2633" s="379">
        <v>1205</v>
      </c>
      <c r="C2633" s="910"/>
      <c r="D2633" s="910"/>
      <c r="E2633" s="910"/>
      <c r="F2633" s="910"/>
      <c r="G2633" s="910"/>
      <c r="H2633" s="910"/>
      <c r="I2633" s="910"/>
    </row>
    <row r="2634" spans="1:9" s="368" customFormat="1" ht="13.2" customHeight="1" x14ac:dyDescent="0.25">
      <c r="A2634" s="390" t="s">
        <v>547</v>
      </c>
      <c r="B2634" s="379">
        <v>12007</v>
      </c>
      <c r="C2634" s="920" t="s">
        <v>1478</v>
      </c>
      <c r="D2634" s="887" t="s">
        <v>1479</v>
      </c>
      <c r="E2634" s="887" t="s">
        <v>1480</v>
      </c>
      <c r="F2634" s="887" t="s">
        <v>1481</v>
      </c>
      <c r="G2634" s="887" t="s">
        <v>1482</v>
      </c>
      <c r="H2634" s="916" t="s">
        <v>3</v>
      </c>
      <c r="I2634" s="916" t="s">
        <v>108</v>
      </c>
    </row>
    <row r="2635" spans="1:9" s="368" customFormat="1" ht="26.4" x14ac:dyDescent="0.25">
      <c r="A2635" s="390" t="s">
        <v>549</v>
      </c>
      <c r="B2635" s="379" t="s">
        <v>1273</v>
      </c>
      <c r="C2635" s="910"/>
      <c r="D2635" s="888"/>
      <c r="E2635" s="888"/>
      <c r="F2635" s="888"/>
      <c r="G2635" s="888"/>
      <c r="H2635" s="888"/>
      <c r="I2635" s="888"/>
    </row>
    <row r="2636" spans="1:9" s="368" customFormat="1" ht="39.6" x14ac:dyDescent="0.25">
      <c r="A2636" s="390" t="s">
        <v>551</v>
      </c>
      <c r="B2636" s="379" t="s">
        <v>1274</v>
      </c>
      <c r="C2636" s="910"/>
      <c r="D2636" s="888"/>
      <c r="E2636" s="888"/>
      <c r="F2636" s="888"/>
      <c r="G2636" s="888"/>
      <c r="H2636" s="888"/>
      <c r="I2636" s="888"/>
    </row>
    <row r="2637" spans="1:9" s="368" customFormat="1" ht="13.2" x14ac:dyDescent="0.25">
      <c r="A2637" s="390" t="s">
        <v>553</v>
      </c>
      <c r="B2637" s="379" t="s">
        <v>554</v>
      </c>
      <c r="C2637" s="910"/>
      <c r="D2637" s="888"/>
      <c r="E2637" s="888"/>
      <c r="F2637" s="888"/>
      <c r="G2637" s="888"/>
      <c r="H2637" s="888"/>
      <c r="I2637" s="888"/>
    </row>
    <row r="2638" spans="1:9" s="368" customFormat="1" ht="13.2" x14ac:dyDescent="0.25">
      <c r="A2638" s="390" t="s">
        <v>1261</v>
      </c>
      <c r="B2638" s="379" t="s">
        <v>1275</v>
      </c>
      <c r="C2638" s="910"/>
      <c r="D2638" s="888"/>
      <c r="E2638" s="888"/>
      <c r="F2638" s="888"/>
      <c r="G2638" s="888"/>
      <c r="H2638" s="888"/>
      <c r="I2638" s="888"/>
    </row>
    <row r="2639" spans="1:9" s="368" customFormat="1" ht="13.2" x14ac:dyDescent="0.25">
      <c r="A2639" s="890" t="s">
        <v>557</v>
      </c>
      <c r="B2639" s="891"/>
      <c r="C2639" s="910"/>
      <c r="D2639" s="889"/>
      <c r="E2639" s="889"/>
      <c r="F2639" s="889"/>
      <c r="G2639" s="889"/>
      <c r="H2639" s="889"/>
      <c r="I2639" s="889"/>
    </row>
    <row r="2640" spans="1:9" s="368" customFormat="1" ht="13.2" x14ac:dyDescent="0.25">
      <c r="A2640" s="392" t="s">
        <v>558</v>
      </c>
      <c r="B2640" s="392" t="s">
        <v>559</v>
      </c>
      <c r="C2640" s="818"/>
      <c r="D2640" s="393"/>
      <c r="E2640" s="393"/>
      <c r="F2640" s="393"/>
      <c r="G2640" s="393"/>
      <c r="H2640" s="393"/>
      <c r="I2640" s="393"/>
    </row>
    <row r="2641" spans="1:9" s="368" customFormat="1" ht="13.2" x14ac:dyDescent="0.25">
      <c r="A2641" s="394" t="s">
        <v>560</v>
      </c>
      <c r="B2641" s="394" t="s">
        <v>1276</v>
      </c>
      <c r="C2641" s="414">
        <v>26</v>
      </c>
      <c r="D2641" s="413"/>
      <c r="E2641" s="413"/>
      <c r="F2641" s="413"/>
      <c r="G2641" s="413"/>
      <c r="H2641" s="414"/>
      <c r="I2641" s="414"/>
    </row>
    <row r="2642" spans="1:9" s="368" customFormat="1" ht="13.2" x14ac:dyDescent="0.25">
      <c r="A2642" s="892" t="s">
        <v>565</v>
      </c>
      <c r="B2642" s="893"/>
      <c r="C2642" s="507">
        <f>'Հ3 Մաս 2'!G111</f>
        <v>74.86</v>
      </c>
      <c r="D2642" s="507">
        <f>'Հ3 Մաս 2'!H111</f>
        <v>652</v>
      </c>
      <c r="E2642" s="507">
        <f>'Հ3 Մաս 2'!I111</f>
        <v>299.7</v>
      </c>
      <c r="F2642" s="507">
        <f>'Հ3 Մաս 2'!J111</f>
        <v>349</v>
      </c>
      <c r="G2642" s="507">
        <f>'Հ3 Մաս 2'!K111</f>
        <v>381.4</v>
      </c>
      <c r="H2642" s="507">
        <f>'[2]Havelv 3 մաս 1 և մաս 2 (2)'!J865</f>
        <v>615.79999999999995</v>
      </c>
      <c r="I2642" s="507">
        <f>'[2]Havelv 3 մաս 1 և մաս 2 (2)'!K865</f>
        <v>0</v>
      </c>
    </row>
    <row r="2643" spans="1:9" hidden="1" x14ac:dyDescent="0.25"/>
    <row r="2644" spans="1:9" s="368" customFormat="1" ht="13.2" hidden="1" x14ac:dyDescent="0.25">
      <c r="A2644" s="390" t="s">
        <v>544</v>
      </c>
      <c r="B2644" s="379">
        <v>1205</v>
      </c>
      <c r="C2644" s="910"/>
      <c r="D2644" s="910"/>
      <c r="E2644" s="910"/>
      <c r="F2644" s="910"/>
      <c r="G2644" s="910"/>
      <c r="H2644" s="910"/>
      <c r="I2644" s="910"/>
    </row>
    <row r="2645" spans="1:9" s="368" customFormat="1" ht="13.2" hidden="1" customHeight="1" x14ac:dyDescent="0.25">
      <c r="A2645" s="390" t="s">
        <v>547</v>
      </c>
      <c r="B2645" s="379">
        <v>12008</v>
      </c>
      <c r="C2645" s="943" t="str">
        <f>C2623</f>
        <v>2024Ã. (÷³ëï³óÇ )</v>
      </c>
      <c r="D2645" s="887" t="s">
        <v>1322</v>
      </c>
      <c r="E2645" s="887" t="s">
        <v>1323</v>
      </c>
      <c r="F2645" s="887" t="s">
        <v>1324</v>
      </c>
      <c r="G2645" s="887" t="s">
        <v>1325</v>
      </c>
      <c r="H2645" s="916" t="s">
        <v>3</v>
      </c>
      <c r="I2645" s="916" t="s">
        <v>108</v>
      </c>
    </row>
    <row r="2646" spans="1:9" s="368" customFormat="1" ht="26.4" hidden="1" customHeight="1" x14ac:dyDescent="0.25">
      <c r="A2646" s="390" t="s">
        <v>549</v>
      </c>
      <c r="B2646" s="379" t="s">
        <v>740</v>
      </c>
      <c r="C2646" s="914"/>
      <c r="D2646" s="888"/>
      <c r="E2646" s="888"/>
      <c r="F2646" s="888"/>
      <c r="G2646" s="888"/>
      <c r="H2646" s="888"/>
      <c r="I2646" s="888"/>
    </row>
    <row r="2647" spans="1:9" s="368" customFormat="1" ht="52.95" hidden="1" customHeight="1" x14ac:dyDescent="0.25">
      <c r="A2647" s="390" t="s">
        <v>551</v>
      </c>
      <c r="B2647" s="379" t="s">
        <v>741</v>
      </c>
      <c r="C2647" s="914"/>
      <c r="D2647" s="888"/>
      <c r="E2647" s="888"/>
      <c r="F2647" s="888"/>
      <c r="G2647" s="888"/>
      <c r="H2647" s="888"/>
      <c r="I2647" s="888"/>
    </row>
    <row r="2648" spans="1:9" s="368" customFormat="1" ht="13.2" hidden="1" customHeight="1" x14ac:dyDescent="0.25">
      <c r="A2648" s="390" t="s">
        <v>553</v>
      </c>
      <c r="B2648" s="379" t="s">
        <v>554</v>
      </c>
      <c r="C2648" s="914"/>
      <c r="D2648" s="888"/>
      <c r="E2648" s="888"/>
      <c r="F2648" s="888"/>
      <c r="G2648" s="888"/>
      <c r="H2648" s="888"/>
      <c r="I2648" s="888"/>
    </row>
    <row r="2649" spans="1:9" s="368" customFormat="1" ht="39.6" hidden="1" customHeight="1" x14ac:dyDescent="0.25">
      <c r="A2649" s="390" t="s">
        <v>646</v>
      </c>
      <c r="B2649" s="379" t="s">
        <v>742</v>
      </c>
      <c r="C2649" s="914"/>
      <c r="D2649" s="888"/>
      <c r="E2649" s="888"/>
      <c r="F2649" s="888"/>
      <c r="G2649" s="888"/>
      <c r="H2649" s="888"/>
      <c r="I2649" s="888"/>
    </row>
    <row r="2650" spans="1:9" s="368" customFormat="1" ht="13.2" hidden="1" customHeight="1" x14ac:dyDescent="0.25">
      <c r="A2650" s="890" t="s">
        <v>557</v>
      </c>
      <c r="B2650" s="891"/>
      <c r="C2650" s="915"/>
      <c r="D2650" s="889"/>
      <c r="E2650" s="889"/>
      <c r="F2650" s="889"/>
      <c r="G2650" s="889"/>
      <c r="H2650" s="889"/>
      <c r="I2650" s="889"/>
    </row>
    <row r="2651" spans="1:9" s="368" customFormat="1" ht="13.2" hidden="1" x14ac:dyDescent="0.25">
      <c r="A2651" s="392" t="s">
        <v>558</v>
      </c>
      <c r="B2651" s="392" t="s">
        <v>559</v>
      </c>
      <c r="C2651" s="411"/>
      <c r="D2651" s="393"/>
      <c r="E2651" s="393"/>
      <c r="F2651" s="393"/>
      <c r="G2651" s="393"/>
      <c r="H2651" s="393"/>
      <c r="I2651" s="393"/>
    </row>
    <row r="2652" spans="1:9" s="368" customFormat="1" ht="13.2" hidden="1" x14ac:dyDescent="0.25">
      <c r="A2652" s="394" t="s">
        <v>560</v>
      </c>
      <c r="B2652" s="394" t="s">
        <v>743</v>
      </c>
      <c r="C2652" s="412">
        <v>24</v>
      </c>
      <c r="D2652" s="413"/>
      <c r="E2652" s="413"/>
      <c r="F2652" s="413"/>
      <c r="G2652" s="413"/>
      <c r="H2652" s="414"/>
      <c r="I2652" s="414"/>
    </row>
    <row r="2653" spans="1:9" s="368" customFormat="1" ht="13.2" hidden="1" x14ac:dyDescent="0.25">
      <c r="A2653" s="892" t="s">
        <v>565</v>
      </c>
      <c r="B2653" s="893"/>
      <c r="C2653" s="783">
        <f>'[2]Havelv 3 մաս 1 և մաս 2 (2)'!E871</f>
        <v>2000</v>
      </c>
      <c r="D2653" s="801">
        <f>'[2]Havelv 3 մաս 1 և մաս 2 (2)'!F871</f>
        <v>0</v>
      </c>
      <c r="E2653" s="801">
        <f>'[2]Havelv 3 մաս 1 և մաս 2 (2)'!G871</f>
        <v>0</v>
      </c>
      <c r="F2653" s="801">
        <f>'[2]Havelv 3 մաս 1 և մաս 2 (2)'!H871</f>
        <v>0</v>
      </c>
      <c r="G2653" s="801">
        <f>'[2]Havelv 3 մաս 1 և մաս 2 (2)'!I871</f>
        <v>0</v>
      </c>
      <c r="H2653" s="507" t="e">
        <f>'[3]Havelv 3 մաս 1 և մաս 2'!J814</f>
        <v>#REF!</v>
      </c>
      <c r="I2653" s="507" t="e">
        <f>'[3]Havelv 3 մաս 1 և մաս 2'!K814</f>
        <v>#REF!</v>
      </c>
    </row>
    <row r="2654" spans="1:9" x14ac:dyDescent="0.25">
      <c r="G2654" s="508"/>
      <c r="H2654" s="509"/>
    </row>
    <row r="2655" spans="1:9" s="368" customFormat="1" ht="13.2" x14ac:dyDescent="0.25">
      <c r="A2655" s="390" t="s">
        <v>544</v>
      </c>
      <c r="B2655" s="379">
        <v>1205</v>
      </c>
      <c r="C2655" s="910"/>
      <c r="D2655" s="910"/>
      <c r="E2655" s="910"/>
      <c r="F2655" s="910"/>
      <c r="G2655" s="910"/>
      <c r="H2655" s="910"/>
      <c r="I2655" s="910"/>
    </row>
    <row r="2656" spans="1:9" s="368" customFormat="1" ht="13.2" customHeight="1" x14ac:dyDescent="0.25">
      <c r="A2656" s="390" t="s">
        <v>547</v>
      </c>
      <c r="B2656" s="379">
        <v>12009</v>
      </c>
      <c r="C2656" s="920" t="s">
        <v>1478</v>
      </c>
      <c r="D2656" s="887" t="s">
        <v>1479</v>
      </c>
      <c r="E2656" s="887" t="s">
        <v>1480</v>
      </c>
      <c r="F2656" s="887" t="s">
        <v>1481</v>
      </c>
      <c r="G2656" s="887" t="s">
        <v>1482</v>
      </c>
      <c r="H2656" s="916" t="s">
        <v>3</v>
      </c>
      <c r="I2656" s="916" t="s">
        <v>108</v>
      </c>
    </row>
    <row r="2657" spans="1:9" s="368" customFormat="1" ht="26.4" x14ac:dyDescent="0.25">
      <c r="A2657" s="390" t="s">
        <v>549</v>
      </c>
      <c r="B2657" s="379" t="s">
        <v>1277</v>
      </c>
      <c r="C2657" s="910"/>
      <c r="D2657" s="888"/>
      <c r="E2657" s="888"/>
      <c r="F2657" s="888"/>
      <c r="G2657" s="888"/>
      <c r="H2657" s="888"/>
      <c r="I2657" s="888"/>
    </row>
    <row r="2658" spans="1:9" s="368" customFormat="1" ht="26.4" x14ac:dyDescent="0.25">
      <c r="A2658" s="390" t="s">
        <v>551</v>
      </c>
      <c r="B2658" s="379" t="s">
        <v>1277</v>
      </c>
      <c r="C2658" s="910"/>
      <c r="D2658" s="888"/>
      <c r="E2658" s="888"/>
      <c r="F2658" s="888"/>
      <c r="G2658" s="888"/>
      <c r="H2658" s="888"/>
      <c r="I2658" s="888"/>
    </row>
    <row r="2659" spans="1:9" s="368" customFormat="1" ht="13.2" x14ac:dyDescent="0.25">
      <c r="A2659" s="390" t="s">
        <v>553</v>
      </c>
      <c r="B2659" s="379" t="s">
        <v>554</v>
      </c>
      <c r="C2659" s="910"/>
      <c r="D2659" s="888"/>
      <c r="E2659" s="888"/>
      <c r="F2659" s="888"/>
      <c r="G2659" s="888"/>
      <c r="H2659" s="888"/>
      <c r="I2659" s="888"/>
    </row>
    <row r="2660" spans="1:9" s="368" customFormat="1" ht="13.2" customHeight="1" x14ac:dyDescent="0.25">
      <c r="A2660" s="390" t="s">
        <v>646</v>
      </c>
      <c r="B2660" s="379" t="s">
        <v>885</v>
      </c>
      <c r="C2660" s="910"/>
      <c r="D2660" s="888"/>
      <c r="E2660" s="888"/>
      <c r="F2660" s="888"/>
      <c r="G2660" s="888"/>
      <c r="H2660" s="888"/>
      <c r="I2660" s="888"/>
    </row>
    <row r="2661" spans="1:9" s="368" customFormat="1" ht="13.2" x14ac:dyDescent="0.25">
      <c r="A2661" s="890" t="s">
        <v>557</v>
      </c>
      <c r="B2661" s="891"/>
      <c r="C2661" s="910"/>
      <c r="D2661" s="889"/>
      <c r="E2661" s="889"/>
      <c r="F2661" s="889"/>
      <c r="G2661" s="889"/>
      <c r="H2661" s="889"/>
      <c r="I2661" s="889"/>
    </row>
    <row r="2662" spans="1:9" s="368" customFormat="1" ht="13.2" x14ac:dyDescent="0.25">
      <c r="A2662" s="392" t="s">
        <v>558</v>
      </c>
      <c r="B2662" s="392" t="s">
        <v>559</v>
      </c>
      <c r="C2662" s="818"/>
      <c r="D2662" s="393"/>
      <c r="E2662" s="393"/>
      <c r="F2662" s="393"/>
      <c r="G2662" s="393"/>
      <c r="H2662" s="393"/>
      <c r="I2662" s="393"/>
    </row>
    <row r="2663" spans="1:9" s="384" customFormat="1" ht="13.2" x14ac:dyDescent="0.25">
      <c r="A2663" s="394"/>
      <c r="B2663" s="394"/>
      <c r="C2663" s="414"/>
      <c r="D2663" s="413"/>
      <c r="E2663" s="413"/>
      <c r="F2663" s="413"/>
      <c r="G2663" s="413"/>
      <c r="H2663" s="414"/>
      <c r="I2663" s="414"/>
    </row>
    <row r="2664" spans="1:9" s="368" customFormat="1" ht="13.2" x14ac:dyDescent="0.25">
      <c r="A2664" s="892" t="s">
        <v>565</v>
      </c>
      <c r="B2664" s="893"/>
      <c r="C2664" s="507">
        <f>'Հ3 Մաս 2'!G112</f>
        <v>45696506.159999996</v>
      </c>
      <c r="D2664" s="507">
        <f>'Հ3 Մաս 2'!H112</f>
        <v>55500000</v>
      </c>
      <c r="E2664" s="507">
        <f>'Հ3 Մաս 2'!I112</f>
        <v>55500000</v>
      </c>
      <c r="F2664" s="507">
        <f>'Հ3 Մաս 2'!J112</f>
        <v>55500000</v>
      </c>
      <c r="G2664" s="507">
        <f>'Հ3 Մաս 2'!K112</f>
        <v>55500000</v>
      </c>
      <c r="H2664" s="507">
        <f>'[3]Havelv 3 մաս 1 և մաս 2'!J820</f>
        <v>40800000</v>
      </c>
      <c r="I2664" s="507">
        <f>'[3]Havelv 3 մաս 1 և մաս 2'!K820</f>
        <v>40800000</v>
      </c>
    </row>
    <row r="2666" spans="1:9" s="368" customFormat="1" ht="13.2" x14ac:dyDescent="0.25">
      <c r="A2666" s="390" t="s">
        <v>544</v>
      </c>
      <c r="B2666" s="379">
        <v>1205</v>
      </c>
      <c r="C2666" s="910"/>
      <c r="D2666" s="910"/>
      <c r="E2666" s="910"/>
      <c r="F2666" s="910"/>
      <c r="G2666" s="910"/>
      <c r="H2666" s="910"/>
      <c r="I2666" s="910"/>
    </row>
    <row r="2667" spans="1:9" s="368" customFormat="1" ht="13.2" customHeight="1" x14ac:dyDescent="0.25">
      <c r="A2667" s="390" t="s">
        <v>547</v>
      </c>
      <c r="B2667" s="379">
        <v>12012</v>
      </c>
      <c r="C2667" s="920" t="s">
        <v>1478</v>
      </c>
      <c r="D2667" s="887" t="s">
        <v>1479</v>
      </c>
      <c r="E2667" s="887" t="s">
        <v>1480</v>
      </c>
      <c r="F2667" s="887" t="s">
        <v>1481</v>
      </c>
      <c r="G2667" s="887" t="s">
        <v>1482</v>
      </c>
      <c r="H2667" s="916" t="s">
        <v>3</v>
      </c>
      <c r="I2667" s="916" t="s">
        <v>108</v>
      </c>
    </row>
    <row r="2668" spans="1:9" s="368" customFormat="1" ht="13.2" x14ac:dyDescent="0.25">
      <c r="A2668" s="390" t="s">
        <v>549</v>
      </c>
      <c r="B2668" s="379" t="s">
        <v>1278</v>
      </c>
      <c r="C2668" s="910"/>
      <c r="D2668" s="888"/>
      <c r="E2668" s="888"/>
      <c r="F2668" s="888"/>
      <c r="G2668" s="888"/>
      <c r="H2668" s="888"/>
      <c r="I2668" s="888"/>
    </row>
    <row r="2669" spans="1:9" s="368" customFormat="1" ht="26.4" customHeight="1" x14ac:dyDescent="0.25">
      <c r="A2669" s="390" t="s">
        <v>551</v>
      </c>
      <c r="B2669" s="379" t="s">
        <v>1279</v>
      </c>
      <c r="C2669" s="910"/>
      <c r="D2669" s="888"/>
      <c r="E2669" s="888"/>
      <c r="F2669" s="888"/>
      <c r="G2669" s="888"/>
      <c r="H2669" s="888"/>
      <c r="I2669" s="888"/>
    </row>
    <row r="2670" spans="1:9" s="368" customFormat="1" ht="13.2" x14ac:dyDescent="0.25">
      <c r="A2670" s="390" t="s">
        <v>553</v>
      </c>
      <c r="B2670" s="379" t="s">
        <v>554</v>
      </c>
      <c r="C2670" s="910"/>
      <c r="D2670" s="888"/>
      <c r="E2670" s="888"/>
      <c r="F2670" s="888"/>
      <c r="G2670" s="888"/>
      <c r="H2670" s="888"/>
      <c r="I2670" s="888"/>
    </row>
    <row r="2671" spans="1:9" s="368" customFormat="1" ht="13.2" customHeight="1" x14ac:dyDescent="0.25">
      <c r="A2671" s="390" t="s">
        <v>1261</v>
      </c>
      <c r="B2671" s="379" t="s">
        <v>885</v>
      </c>
      <c r="C2671" s="910"/>
      <c r="D2671" s="888"/>
      <c r="E2671" s="888"/>
      <c r="F2671" s="888"/>
      <c r="G2671" s="888"/>
      <c r="H2671" s="888"/>
      <c r="I2671" s="888"/>
    </row>
    <row r="2672" spans="1:9" s="368" customFormat="1" ht="13.2" x14ac:dyDescent="0.25">
      <c r="A2672" s="890" t="s">
        <v>557</v>
      </c>
      <c r="B2672" s="891"/>
      <c r="C2672" s="910"/>
      <c r="D2672" s="889"/>
      <c r="E2672" s="889"/>
      <c r="F2672" s="889"/>
      <c r="G2672" s="889"/>
      <c r="H2672" s="889"/>
      <c r="I2672" s="889"/>
    </row>
    <row r="2673" spans="1:9" s="368" customFormat="1" ht="13.2" x14ac:dyDescent="0.25">
      <c r="A2673" s="392" t="s">
        <v>558</v>
      </c>
      <c r="B2673" s="392" t="s">
        <v>559</v>
      </c>
      <c r="C2673" s="818"/>
      <c r="D2673" s="393"/>
      <c r="E2673" s="393"/>
      <c r="F2673" s="393"/>
      <c r="G2673" s="393"/>
      <c r="H2673" s="393"/>
      <c r="I2673" s="393"/>
    </row>
    <row r="2674" spans="1:9" s="368" customFormat="1" ht="13.2" x14ac:dyDescent="0.25">
      <c r="A2674" s="394" t="s">
        <v>560</v>
      </c>
      <c r="B2674" s="379" t="s">
        <v>1280</v>
      </c>
      <c r="C2674" s="414">
        <v>11</v>
      </c>
      <c r="D2674" s="413"/>
      <c r="E2674" s="413"/>
      <c r="F2674" s="413"/>
      <c r="G2674" s="413"/>
      <c r="H2674" s="414"/>
      <c r="I2674" s="414"/>
    </row>
    <row r="2675" spans="1:9" s="368" customFormat="1" ht="13.2" x14ac:dyDescent="0.25">
      <c r="A2675" s="892" t="s">
        <v>565</v>
      </c>
      <c r="B2675" s="893"/>
      <c r="C2675" s="507">
        <f>'Հ3 Մաս 2'!G113</f>
        <v>10.69</v>
      </c>
      <c r="D2675" s="507">
        <f>'Հ3 Մաս 2'!H113</f>
        <v>78</v>
      </c>
      <c r="E2675" s="507">
        <f>'Հ3 Մաս 2'!I113</f>
        <v>19.600000000000001</v>
      </c>
      <c r="F2675" s="507">
        <f>'Հ3 Մաս 2'!J113</f>
        <v>0</v>
      </c>
      <c r="G2675" s="507">
        <f>'Հ3 Մաս 2'!K113</f>
        <v>0</v>
      </c>
      <c r="H2675" s="507">
        <f>'[3]Havelv 3 մաս 1 և մաս 2'!J826</f>
        <v>31.5</v>
      </c>
      <c r="I2675" s="507">
        <f>'[3]Havelv 3 մաս 1 և մաս 2'!K826</f>
        <v>0.4</v>
      </c>
    </row>
    <row r="2676" spans="1:9" hidden="1" x14ac:dyDescent="0.25"/>
    <row r="2677" spans="1:9" s="368" customFormat="1" ht="13.2" hidden="1" x14ac:dyDescent="0.25">
      <c r="A2677" s="390" t="s">
        <v>544</v>
      </c>
      <c r="B2677" s="379">
        <v>1205</v>
      </c>
      <c r="C2677" s="910"/>
      <c r="D2677" s="910"/>
      <c r="E2677" s="910"/>
      <c r="F2677" s="910"/>
      <c r="G2677" s="910"/>
      <c r="H2677" s="910"/>
      <c r="I2677" s="910"/>
    </row>
    <row r="2678" spans="1:9" s="368" customFormat="1" ht="13.2" hidden="1" customHeight="1" x14ac:dyDescent="0.25">
      <c r="A2678" s="390" t="s">
        <v>547</v>
      </c>
      <c r="B2678" s="379">
        <v>12026</v>
      </c>
      <c r="C2678" s="943" t="str">
        <f>C2623</f>
        <v>2024Ã. (÷³ëï³óÇ )</v>
      </c>
      <c r="D2678" s="887" t="s">
        <v>1322</v>
      </c>
      <c r="E2678" s="887" t="s">
        <v>1323</v>
      </c>
      <c r="F2678" s="887" t="s">
        <v>1324</v>
      </c>
      <c r="G2678" s="887" t="s">
        <v>1325</v>
      </c>
      <c r="H2678" s="916" t="s">
        <v>3</v>
      </c>
      <c r="I2678" s="916" t="s">
        <v>108</v>
      </c>
    </row>
    <row r="2679" spans="1:9" s="368" customFormat="1" ht="13.2" hidden="1" customHeight="1" x14ac:dyDescent="0.25">
      <c r="A2679" s="390" t="s">
        <v>549</v>
      </c>
      <c r="B2679" s="379" t="s">
        <v>1281</v>
      </c>
      <c r="C2679" s="914"/>
      <c r="D2679" s="888"/>
      <c r="E2679" s="888"/>
      <c r="F2679" s="888"/>
      <c r="G2679" s="888"/>
      <c r="H2679" s="888"/>
      <c r="I2679" s="888"/>
    </row>
    <row r="2680" spans="1:9" s="368" customFormat="1" ht="39.6" hidden="1" customHeight="1" x14ac:dyDescent="0.25">
      <c r="A2680" s="390" t="s">
        <v>551</v>
      </c>
      <c r="B2680" s="379" t="s">
        <v>1282</v>
      </c>
      <c r="C2680" s="914"/>
      <c r="D2680" s="888"/>
      <c r="E2680" s="888"/>
      <c r="F2680" s="888"/>
      <c r="G2680" s="888"/>
      <c r="H2680" s="888"/>
      <c r="I2680" s="888"/>
    </row>
    <row r="2681" spans="1:9" s="368" customFormat="1" ht="13.2" hidden="1" customHeight="1" x14ac:dyDescent="0.25">
      <c r="A2681" s="390" t="s">
        <v>553</v>
      </c>
      <c r="B2681" s="379" t="s">
        <v>554</v>
      </c>
      <c r="C2681" s="914"/>
      <c r="D2681" s="888"/>
      <c r="E2681" s="888"/>
      <c r="F2681" s="888"/>
      <c r="G2681" s="888"/>
      <c r="H2681" s="888"/>
      <c r="I2681" s="888"/>
    </row>
    <row r="2682" spans="1:9" s="368" customFormat="1" ht="26.4" hidden="1" customHeight="1" x14ac:dyDescent="0.25">
      <c r="A2682" s="390" t="s">
        <v>646</v>
      </c>
      <c r="B2682" s="379" t="s">
        <v>744</v>
      </c>
      <c r="C2682" s="914"/>
      <c r="D2682" s="888"/>
      <c r="E2682" s="888"/>
      <c r="F2682" s="888"/>
      <c r="G2682" s="888"/>
      <c r="H2682" s="888"/>
      <c r="I2682" s="888"/>
    </row>
    <row r="2683" spans="1:9" s="368" customFormat="1" ht="13.2" hidden="1" customHeight="1" x14ac:dyDescent="0.25">
      <c r="A2683" s="890" t="s">
        <v>557</v>
      </c>
      <c r="B2683" s="891"/>
      <c r="C2683" s="915"/>
      <c r="D2683" s="889"/>
      <c r="E2683" s="889"/>
      <c r="F2683" s="889"/>
      <c r="G2683" s="889"/>
      <c r="H2683" s="889"/>
      <c r="I2683" s="889"/>
    </row>
    <row r="2684" spans="1:9" s="368" customFormat="1" ht="13.2" hidden="1" x14ac:dyDescent="0.25">
      <c r="A2684" s="392" t="s">
        <v>558</v>
      </c>
      <c r="B2684" s="392" t="s">
        <v>559</v>
      </c>
      <c r="C2684" s="411"/>
      <c r="D2684" s="393"/>
      <c r="E2684" s="393"/>
      <c r="F2684" s="393"/>
      <c r="G2684" s="393"/>
      <c r="H2684" s="393"/>
      <c r="I2684" s="393"/>
    </row>
    <row r="2685" spans="1:9" s="368" customFormat="1" ht="13.2" hidden="1" x14ac:dyDescent="0.25">
      <c r="A2685" s="394" t="s">
        <v>560</v>
      </c>
      <c r="B2685" s="379" t="s">
        <v>745</v>
      </c>
      <c r="C2685" s="412">
        <v>15</v>
      </c>
      <c r="D2685" s="413"/>
      <c r="E2685" s="413"/>
      <c r="F2685" s="413"/>
      <c r="G2685" s="413"/>
      <c r="H2685" s="414"/>
      <c r="I2685" s="414"/>
    </row>
    <row r="2686" spans="1:9" s="368" customFormat="1" ht="13.2" hidden="1" x14ac:dyDescent="0.25">
      <c r="A2686" s="892" t="s">
        <v>565</v>
      </c>
      <c r="B2686" s="893"/>
      <c r="C2686" s="783">
        <f>'[2]Havelv 3 մաս 1 և մաս 2 (2)'!E889</f>
        <v>18000</v>
      </c>
      <c r="D2686" s="801">
        <f>'[2]Havelv 3 մաս 1 և մաս 2 (2)'!F889</f>
        <v>0</v>
      </c>
      <c r="E2686" s="801">
        <f>'[2]Havelv 3 մաս 1 և մաս 2 (2)'!G889</f>
        <v>0</v>
      </c>
      <c r="F2686" s="801">
        <f>'[2]Havelv 3 մաս 1 և մաս 2 (2)'!H889</f>
        <v>0</v>
      </c>
      <c r="G2686" s="801">
        <f>'[2]Havelv 3 մաս 1 և մաս 2 (2)'!I889</f>
        <v>0</v>
      </c>
      <c r="H2686" s="507" t="e">
        <f>'[3]Havelv 3 մաս 1 և մաս 2'!J832</f>
        <v>#REF!</v>
      </c>
      <c r="I2686" s="507" t="e">
        <f>'[3]Havelv 3 մաս 1 և մաս 2'!K832</f>
        <v>#REF!</v>
      </c>
    </row>
    <row r="2687" spans="1:9" x14ac:dyDescent="0.25">
      <c r="C2687" s="510"/>
      <c r="D2687" s="511"/>
      <c r="E2687" s="511"/>
      <c r="F2687" s="511"/>
      <c r="G2687" s="512"/>
      <c r="H2687" s="513"/>
      <c r="I2687" s="514"/>
    </row>
    <row r="2688" spans="1:9" s="368" customFormat="1" ht="13.2" hidden="1" x14ac:dyDescent="0.25">
      <c r="A2688" s="390" t="s">
        <v>544</v>
      </c>
      <c r="B2688" s="379">
        <v>1205</v>
      </c>
      <c r="C2688" s="924"/>
      <c r="D2688" s="924"/>
      <c r="E2688" s="924"/>
      <c r="F2688" s="924"/>
      <c r="G2688" s="924"/>
      <c r="H2688" s="924"/>
      <c r="I2688" s="924"/>
    </row>
    <row r="2689" spans="1:9" s="368" customFormat="1" ht="13.2" hidden="1" customHeight="1" x14ac:dyDescent="0.25">
      <c r="A2689" s="390" t="s">
        <v>547</v>
      </c>
      <c r="B2689" s="379">
        <v>12028</v>
      </c>
      <c r="C2689" s="943" t="str">
        <f>C2623</f>
        <v>2024Ã. (÷³ëï³óÇ )</v>
      </c>
      <c r="D2689" s="659"/>
      <c r="E2689" s="659"/>
      <c r="F2689" s="659"/>
      <c r="G2689" s="916" t="s">
        <v>573</v>
      </c>
      <c r="H2689" s="916" t="s">
        <v>3</v>
      </c>
      <c r="I2689" s="916" t="s">
        <v>108</v>
      </c>
    </row>
    <row r="2690" spans="1:9" s="368" customFormat="1" ht="26.4" hidden="1" customHeight="1" x14ac:dyDescent="0.25">
      <c r="A2690" s="390" t="s">
        <v>549</v>
      </c>
      <c r="B2690" s="379" t="s">
        <v>1283</v>
      </c>
      <c r="C2690" s="914"/>
      <c r="D2690" s="410"/>
      <c r="E2690" s="410"/>
      <c r="F2690" s="410"/>
      <c r="G2690" s="888"/>
      <c r="H2690" s="888"/>
      <c r="I2690" s="888"/>
    </row>
    <row r="2691" spans="1:9" s="368" customFormat="1" ht="52.95" hidden="1" customHeight="1" x14ac:dyDescent="0.25">
      <c r="A2691" s="390" t="s">
        <v>551</v>
      </c>
      <c r="B2691" s="379" t="s">
        <v>1284</v>
      </c>
      <c r="C2691" s="914"/>
      <c r="D2691" s="410"/>
      <c r="E2691" s="410"/>
      <c r="F2691" s="410"/>
      <c r="G2691" s="888"/>
      <c r="H2691" s="888"/>
      <c r="I2691" s="888"/>
    </row>
    <row r="2692" spans="1:9" s="368" customFormat="1" ht="13.2" hidden="1" customHeight="1" x14ac:dyDescent="0.25">
      <c r="A2692" s="390" t="s">
        <v>553</v>
      </c>
      <c r="B2692" s="379" t="s">
        <v>568</v>
      </c>
      <c r="C2692" s="914"/>
      <c r="D2692" s="410"/>
      <c r="E2692" s="410"/>
      <c r="F2692" s="410"/>
      <c r="G2692" s="888"/>
      <c r="H2692" s="888"/>
      <c r="I2692" s="888"/>
    </row>
    <row r="2693" spans="1:9" s="368" customFormat="1" ht="26.4" hidden="1" customHeight="1" x14ac:dyDescent="0.25">
      <c r="A2693" s="390" t="s">
        <v>646</v>
      </c>
      <c r="B2693" s="379" t="s">
        <v>1285</v>
      </c>
      <c r="C2693" s="914"/>
      <c r="D2693" s="410"/>
      <c r="E2693" s="410"/>
      <c r="F2693" s="410"/>
      <c r="G2693" s="888"/>
      <c r="H2693" s="888"/>
      <c r="I2693" s="888"/>
    </row>
    <row r="2694" spans="1:9" s="368" customFormat="1" ht="13.2" hidden="1" customHeight="1" x14ac:dyDescent="0.25">
      <c r="A2694" s="890" t="s">
        <v>557</v>
      </c>
      <c r="B2694" s="891"/>
      <c r="C2694" s="915"/>
      <c r="D2694" s="393"/>
      <c r="E2694" s="393"/>
      <c r="F2694" s="393"/>
      <c r="G2694" s="889"/>
      <c r="H2694" s="889"/>
      <c r="I2694" s="889"/>
    </row>
    <row r="2695" spans="1:9" s="368" customFormat="1" ht="13.2" hidden="1" x14ac:dyDescent="0.25">
      <c r="A2695" s="392" t="s">
        <v>558</v>
      </c>
      <c r="B2695" s="392" t="s">
        <v>559</v>
      </c>
      <c r="C2695" s="411"/>
      <c r="D2695" s="393"/>
      <c r="E2695" s="393"/>
      <c r="F2695" s="393"/>
      <c r="G2695" s="393"/>
      <c r="H2695" s="393"/>
      <c r="I2695" s="393"/>
    </row>
    <row r="2696" spans="1:9" s="368" customFormat="1" ht="26.4" hidden="1" x14ac:dyDescent="0.25">
      <c r="A2696" s="394" t="s">
        <v>560</v>
      </c>
      <c r="B2696" s="429" t="s">
        <v>1286</v>
      </c>
      <c r="C2696" s="562"/>
      <c r="D2696" s="396"/>
      <c r="E2696" s="396"/>
      <c r="F2696" s="396"/>
      <c r="G2696" s="396"/>
      <c r="H2696" s="398"/>
      <c r="I2696" s="398"/>
    </row>
    <row r="2697" spans="1:9" s="368" customFormat="1" ht="13.2" hidden="1" x14ac:dyDescent="0.25">
      <c r="A2697" s="892" t="s">
        <v>565</v>
      </c>
      <c r="B2697" s="893"/>
      <c r="C2697" s="622">
        <f>'[2]Havelv 3 մաս 1 և մաս 2 (2)'!E895</f>
        <v>0</v>
      </c>
      <c r="D2697" s="623"/>
      <c r="E2697" s="623"/>
      <c r="F2697" s="623"/>
      <c r="G2697" s="623">
        <f>'[2]Havelv 3 մաս 1 և մաս 2 (2)'!H895</f>
        <v>0</v>
      </c>
      <c r="H2697" s="624" t="e">
        <f>'[3]Havelv 3 մաս 1 և մաս 2'!J838</f>
        <v>#REF!</v>
      </c>
      <c r="I2697" s="624" t="e">
        <f>'[3]Havelv 3 մաս 1 և մաս 2'!K838</f>
        <v>#REF!</v>
      </c>
    </row>
    <row r="2698" spans="1:9" s="397" customFormat="1" ht="13.2" hidden="1" x14ac:dyDescent="0.25">
      <c r="A2698" s="400"/>
      <c r="B2698" s="401"/>
      <c r="C2698" s="802"/>
      <c r="D2698" s="803"/>
      <c r="E2698" s="803"/>
      <c r="F2698" s="803"/>
      <c r="G2698" s="803"/>
      <c r="H2698" s="804"/>
    </row>
    <row r="2699" spans="1:9" s="368" customFormat="1" ht="13.2" x14ac:dyDescent="0.25">
      <c r="A2699" s="390" t="s">
        <v>544</v>
      </c>
      <c r="B2699" s="379">
        <v>1205</v>
      </c>
      <c r="C2699" s="910"/>
      <c r="D2699" s="910"/>
      <c r="E2699" s="910"/>
      <c r="F2699" s="910"/>
      <c r="G2699" s="910"/>
      <c r="H2699" s="910"/>
      <c r="I2699" s="910"/>
    </row>
    <row r="2700" spans="1:9" s="368" customFormat="1" ht="13.2" customHeight="1" x14ac:dyDescent="0.25">
      <c r="A2700" s="390" t="s">
        <v>547</v>
      </c>
      <c r="B2700" s="379">
        <v>12029</v>
      </c>
      <c r="C2700" s="920" t="s">
        <v>1478</v>
      </c>
      <c r="D2700" s="887" t="s">
        <v>1479</v>
      </c>
      <c r="E2700" s="887" t="s">
        <v>1480</v>
      </c>
      <c r="F2700" s="887" t="s">
        <v>1481</v>
      </c>
      <c r="G2700" s="887" t="s">
        <v>1482</v>
      </c>
      <c r="H2700" s="910" t="s">
        <v>3</v>
      </c>
      <c r="I2700" s="910" t="s">
        <v>108</v>
      </c>
    </row>
    <row r="2701" spans="1:9" s="368" customFormat="1" ht="13.2" x14ac:dyDescent="0.25">
      <c r="A2701" s="390" t="s">
        <v>549</v>
      </c>
      <c r="B2701" s="379" t="s">
        <v>1287</v>
      </c>
      <c r="C2701" s="910"/>
      <c r="D2701" s="888"/>
      <c r="E2701" s="888"/>
      <c r="F2701" s="888"/>
      <c r="G2701" s="888"/>
      <c r="H2701" s="910"/>
      <c r="I2701" s="910"/>
    </row>
    <row r="2702" spans="1:9" s="368" customFormat="1" ht="39.6" customHeight="1" x14ac:dyDescent="0.25">
      <c r="A2702" s="390" t="s">
        <v>551</v>
      </c>
      <c r="B2702" s="379" t="s">
        <v>1288</v>
      </c>
      <c r="C2702" s="910"/>
      <c r="D2702" s="888"/>
      <c r="E2702" s="888"/>
      <c r="F2702" s="888"/>
      <c r="G2702" s="888"/>
      <c r="H2702" s="910"/>
      <c r="I2702" s="910"/>
    </row>
    <row r="2703" spans="1:9" s="368" customFormat="1" ht="13.2" x14ac:dyDescent="0.25">
      <c r="A2703" s="390" t="s">
        <v>553</v>
      </c>
      <c r="B2703" s="379" t="s">
        <v>568</v>
      </c>
      <c r="C2703" s="910"/>
      <c r="D2703" s="888"/>
      <c r="E2703" s="888"/>
      <c r="F2703" s="888"/>
      <c r="G2703" s="888"/>
      <c r="H2703" s="910"/>
      <c r="I2703" s="910"/>
    </row>
    <row r="2704" spans="1:9" s="368" customFormat="1" ht="26.4" x14ac:dyDescent="0.25">
      <c r="A2704" s="390" t="s">
        <v>646</v>
      </c>
      <c r="B2704" s="379" t="s">
        <v>1289</v>
      </c>
      <c r="C2704" s="910"/>
      <c r="D2704" s="888"/>
      <c r="E2704" s="888"/>
      <c r="F2704" s="888"/>
      <c r="G2704" s="888"/>
      <c r="H2704" s="910"/>
      <c r="I2704" s="910"/>
    </row>
    <row r="2705" spans="1:9" s="368" customFormat="1" ht="13.2" x14ac:dyDescent="0.25">
      <c r="A2705" s="890" t="s">
        <v>557</v>
      </c>
      <c r="B2705" s="891"/>
      <c r="C2705" s="910"/>
      <c r="D2705" s="889"/>
      <c r="E2705" s="889"/>
      <c r="F2705" s="889"/>
      <c r="G2705" s="889"/>
      <c r="H2705" s="910"/>
      <c r="I2705" s="910"/>
    </row>
    <row r="2706" spans="1:9" s="368" customFormat="1" ht="13.2" x14ac:dyDescent="0.25">
      <c r="A2706" s="392" t="s">
        <v>558</v>
      </c>
      <c r="B2706" s="392" t="s">
        <v>559</v>
      </c>
      <c r="C2706" s="818"/>
      <c r="D2706" s="393"/>
      <c r="E2706" s="393"/>
      <c r="F2706" s="393"/>
      <c r="G2706" s="393"/>
      <c r="H2706" s="393"/>
      <c r="I2706" s="393"/>
    </row>
    <row r="2707" spans="1:9" s="384" customFormat="1" ht="13.2" x14ac:dyDescent="0.25">
      <c r="A2707" s="394" t="s">
        <v>560</v>
      </c>
      <c r="B2707" s="394" t="s">
        <v>1290</v>
      </c>
      <c r="C2707" s="398">
        <v>234410</v>
      </c>
      <c r="D2707" s="805">
        <v>280000</v>
      </c>
      <c r="E2707" s="805">
        <v>361700</v>
      </c>
      <c r="F2707" s="805">
        <v>416000</v>
      </c>
      <c r="G2707" s="805">
        <v>478400</v>
      </c>
      <c r="H2707" s="806">
        <v>330625</v>
      </c>
      <c r="I2707" s="806">
        <v>380219</v>
      </c>
    </row>
    <row r="2708" spans="1:9" s="384" customFormat="1" ht="13.2" x14ac:dyDescent="0.25">
      <c r="A2708" s="394" t="s">
        <v>560</v>
      </c>
      <c r="B2708" s="394" t="s">
        <v>1291</v>
      </c>
      <c r="C2708" s="398">
        <v>234410</v>
      </c>
      <c r="D2708" s="396"/>
      <c r="E2708" s="396"/>
      <c r="F2708" s="396"/>
      <c r="G2708" s="396"/>
      <c r="H2708" s="806">
        <f>+H2707-H2709</f>
        <v>321399</v>
      </c>
      <c r="I2708" s="806">
        <f>+I2707-I2709</f>
        <v>370716</v>
      </c>
    </row>
    <row r="2709" spans="1:9" s="384" customFormat="1" ht="13.2" x14ac:dyDescent="0.25">
      <c r="A2709" s="394" t="s">
        <v>560</v>
      </c>
      <c r="B2709" s="394" t="s">
        <v>1292</v>
      </c>
      <c r="C2709" s="398">
        <v>0</v>
      </c>
      <c r="D2709" s="396"/>
      <c r="E2709" s="396"/>
      <c r="F2709" s="396"/>
      <c r="G2709" s="396"/>
      <c r="H2709" s="806">
        <v>9226</v>
      </c>
      <c r="I2709" s="806">
        <v>9503</v>
      </c>
    </row>
    <row r="2710" spans="1:9" s="384" customFormat="1" ht="13.2" x14ac:dyDescent="0.25">
      <c r="A2710" s="394" t="s">
        <v>560</v>
      </c>
      <c r="B2710" s="394" t="s">
        <v>1293</v>
      </c>
      <c r="C2710" s="398">
        <v>3555</v>
      </c>
      <c r="D2710" s="396"/>
      <c r="E2710" s="396"/>
      <c r="F2710" s="396"/>
      <c r="G2710" s="396"/>
      <c r="H2710" s="806">
        <v>5960</v>
      </c>
      <c r="I2710" s="806">
        <v>6160</v>
      </c>
    </row>
    <row r="2711" spans="1:9" s="368" customFormat="1" ht="13.2" x14ac:dyDescent="0.25">
      <c r="A2711" s="892" t="s">
        <v>565</v>
      </c>
      <c r="B2711" s="893"/>
      <c r="C2711" s="507">
        <f>'Հ3 Մաս 2'!G114</f>
        <v>9999550.9399999995</v>
      </c>
      <c r="D2711" s="507">
        <f>'Հ3 Մաս 2'!H114</f>
        <v>12432000</v>
      </c>
      <c r="E2711" s="507">
        <f>'Հ3 Մաս 2'!I114</f>
        <v>23429500</v>
      </c>
      <c r="F2711" s="507">
        <f>'Հ3 Մաս 2'!J114</f>
        <v>26946800</v>
      </c>
      <c r="G2711" s="507">
        <f>'Հ3 Մաս 2'!K114</f>
        <v>31000300</v>
      </c>
      <c r="H2711" s="507">
        <f>'[2]Havelv 3 մաս 1 և մաս 2 (2)'!J901</f>
        <v>27690600</v>
      </c>
      <c r="I2711" s="507">
        <f>'[2]Havelv 3 մաս 1 և մաս 2 (2)'!K901</f>
        <v>0</v>
      </c>
    </row>
    <row r="2712" spans="1:9" s="397" customFormat="1" ht="13.2" hidden="1" x14ac:dyDescent="0.25">
      <c r="A2712" s="400"/>
      <c r="B2712" s="401"/>
      <c r="C2712" s="616"/>
      <c r="D2712" s="617"/>
      <c r="E2712" s="617"/>
      <c r="F2712" s="617"/>
      <c r="G2712" s="617"/>
      <c r="H2712" s="618"/>
    </row>
    <row r="2713" spans="1:9" s="368" customFormat="1" ht="13.2" hidden="1" x14ac:dyDescent="0.25">
      <c r="A2713" s="390" t="s">
        <v>581</v>
      </c>
      <c r="B2713" s="390" t="s">
        <v>582</v>
      </c>
      <c r="C2713" s="719"/>
      <c r="D2713" s="720"/>
      <c r="E2713" s="720"/>
      <c r="F2713" s="720"/>
      <c r="G2713" s="721"/>
      <c r="H2713" s="423"/>
    </row>
    <row r="2714" spans="1:9" s="368" customFormat="1" ht="13.2" hidden="1" x14ac:dyDescent="0.25">
      <c r="A2714" s="379">
        <v>1206</v>
      </c>
      <c r="B2714" s="519" t="s">
        <v>1294</v>
      </c>
      <c r="C2714" s="722"/>
      <c r="D2714" s="723"/>
      <c r="E2714" s="723"/>
      <c r="F2714" s="723"/>
      <c r="G2714" s="724"/>
      <c r="H2714" s="423"/>
    </row>
    <row r="2715" spans="1:9" hidden="1" x14ac:dyDescent="0.25"/>
    <row r="2716" spans="1:9" s="368" customFormat="1" ht="13.2" hidden="1" x14ac:dyDescent="0.25">
      <c r="A2716" s="390" t="s">
        <v>544</v>
      </c>
      <c r="B2716" s="379">
        <v>1206</v>
      </c>
      <c r="C2716" s="910"/>
      <c r="D2716" s="910"/>
      <c r="E2716" s="910"/>
      <c r="F2716" s="910"/>
      <c r="G2716" s="910"/>
      <c r="H2716" s="910"/>
      <c r="I2716" s="910"/>
    </row>
    <row r="2717" spans="1:9" s="368" customFormat="1" ht="13.2" hidden="1" customHeight="1" x14ac:dyDescent="0.25">
      <c r="A2717" s="390" t="s">
        <v>547</v>
      </c>
      <c r="B2717" s="379">
        <v>11001</v>
      </c>
      <c r="C2717" s="943" t="str">
        <f>C2623</f>
        <v>2024Ã. (÷³ëï³óÇ )</v>
      </c>
      <c r="D2717" s="887" t="s">
        <v>1322</v>
      </c>
      <c r="E2717" s="887" t="s">
        <v>1323</v>
      </c>
      <c r="F2717" s="887" t="s">
        <v>1324</v>
      </c>
      <c r="G2717" s="887" t="s">
        <v>1325</v>
      </c>
      <c r="H2717" s="916" t="s">
        <v>3</v>
      </c>
      <c r="I2717" s="916" t="s">
        <v>108</v>
      </c>
    </row>
    <row r="2718" spans="1:9" s="368" customFormat="1" ht="26.4" hidden="1" customHeight="1" x14ac:dyDescent="0.25">
      <c r="A2718" s="390" t="s">
        <v>549</v>
      </c>
      <c r="B2718" s="379" t="s">
        <v>1295</v>
      </c>
      <c r="C2718" s="914"/>
      <c r="D2718" s="888"/>
      <c r="E2718" s="888"/>
      <c r="F2718" s="888"/>
      <c r="G2718" s="888"/>
      <c r="H2718" s="888"/>
      <c r="I2718" s="888"/>
    </row>
    <row r="2719" spans="1:9" s="368" customFormat="1" ht="26.4" hidden="1" customHeight="1" x14ac:dyDescent="0.25">
      <c r="A2719" s="390" t="s">
        <v>551</v>
      </c>
      <c r="B2719" s="379" t="s">
        <v>1296</v>
      </c>
      <c r="C2719" s="914"/>
      <c r="D2719" s="888"/>
      <c r="E2719" s="888"/>
      <c r="F2719" s="888"/>
      <c r="G2719" s="888"/>
      <c r="H2719" s="888"/>
      <c r="I2719" s="888"/>
    </row>
    <row r="2720" spans="1:9" s="368" customFormat="1" ht="13.2" hidden="1" customHeight="1" x14ac:dyDescent="0.25">
      <c r="A2720" s="390" t="s">
        <v>553</v>
      </c>
      <c r="B2720" s="379" t="s">
        <v>613</v>
      </c>
      <c r="C2720" s="914"/>
      <c r="D2720" s="888"/>
      <c r="E2720" s="888"/>
      <c r="F2720" s="888"/>
      <c r="G2720" s="888"/>
      <c r="H2720" s="888"/>
      <c r="I2720" s="888"/>
    </row>
    <row r="2721" spans="1:9" s="368" customFormat="1" ht="13.2" hidden="1" customHeight="1" x14ac:dyDescent="0.25">
      <c r="A2721" s="390" t="s">
        <v>592</v>
      </c>
      <c r="B2721" s="379" t="s">
        <v>846</v>
      </c>
      <c r="C2721" s="914"/>
      <c r="D2721" s="888"/>
      <c r="E2721" s="888"/>
      <c r="F2721" s="888"/>
      <c r="G2721" s="888"/>
      <c r="H2721" s="888"/>
      <c r="I2721" s="888"/>
    </row>
    <row r="2722" spans="1:9" s="368" customFormat="1" ht="13.2" hidden="1" customHeight="1" x14ac:dyDescent="0.25">
      <c r="A2722" s="890" t="s">
        <v>557</v>
      </c>
      <c r="B2722" s="891"/>
      <c r="C2722" s="915"/>
      <c r="D2722" s="889"/>
      <c r="E2722" s="889"/>
      <c r="F2722" s="889"/>
      <c r="G2722" s="889"/>
      <c r="H2722" s="889"/>
      <c r="I2722" s="889"/>
    </row>
    <row r="2723" spans="1:9" s="368" customFormat="1" ht="13.2" hidden="1" x14ac:dyDescent="0.25">
      <c r="A2723" s="392" t="s">
        <v>558</v>
      </c>
      <c r="B2723" s="392" t="s">
        <v>559</v>
      </c>
      <c r="C2723" s="411"/>
      <c r="D2723" s="393"/>
      <c r="E2723" s="393"/>
      <c r="F2723" s="393"/>
      <c r="G2723" s="393"/>
      <c r="H2723" s="393"/>
      <c r="I2723" s="393"/>
    </row>
    <row r="2724" spans="1:9" s="368" customFormat="1" ht="26.4" hidden="1" x14ac:dyDescent="0.25">
      <c r="A2724" s="394" t="s">
        <v>560</v>
      </c>
      <c r="B2724" s="395" t="s">
        <v>1297</v>
      </c>
      <c r="C2724" s="807">
        <v>8</v>
      </c>
      <c r="D2724" s="485"/>
      <c r="E2724" s="485"/>
      <c r="F2724" s="485"/>
      <c r="G2724" s="485"/>
      <c r="H2724" s="414"/>
      <c r="I2724" s="414"/>
    </row>
    <row r="2725" spans="1:9" s="368" customFormat="1" ht="26.4" hidden="1" x14ac:dyDescent="0.25">
      <c r="A2725" s="394" t="s">
        <v>560</v>
      </c>
      <c r="B2725" s="395" t="s">
        <v>1298</v>
      </c>
      <c r="C2725" s="456">
        <v>1</v>
      </c>
      <c r="D2725" s="430"/>
      <c r="E2725" s="430"/>
      <c r="F2725" s="430"/>
      <c r="G2725" s="430"/>
      <c r="H2725" s="414"/>
      <c r="I2725" s="414"/>
    </row>
    <row r="2726" spans="1:9" s="368" customFormat="1" ht="26.4" hidden="1" x14ac:dyDescent="0.25">
      <c r="A2726" s="394" t="s">
        <v>560</v>
      </c>
      <c r="B2726" s="395" t="s">
        <v>1299</v>
      </c>
      <c r="C2726" s="456">
        <v>1</v>
      </c>
      <c r="D2726" s="430"/>
      <c r="E2726" s="430"/>
      <c r="F2726" s="430"/>
      <c r="G2726" s="430"/>
      <c r="H2726" s="414"/>
      <c r="I2726" s="414"/>
    </row>
    <row r="2727" spans="1:9" s="384" customFormat="1" ht="27" hidden="1" customHeight="1" x14ac:dyDescent="0.25">
      <c r="A2727" s="394" t="s">
        <v>560</v>
      </c>
      <c r="B2727" s="395" t="s">
        <v>1300</v>
      </c>
      <c r="C2727" s="456">
        <v>0</v>
      </c>
      <c r="D2727" s="430"/>
      <c r="E2727" s="430"/>
      <c r="F2727" s="430"/>
      <c r="G2727" s="430"/>
      <c r="H2727" s="414"/>
      <c r="I2727" s="414"/>
    </row>
    <row r="2728" spans="1:9" s="384" customFormat="1" ht="30.75" hidden="1" customHeight="1" x14ac:dyDescent="0.25">
      <c r="A2728" s="394" t="s">
        <v>560</v>
      </c>
      <c r="B2728" s="395" t="s">
        <v>1301</v>
      </c>
      <c r="C2728" s="456">
        <v>0</v>
      </c>
      <c r="D2728" s="430"/>
      <c r="E2728" s="430"/>
      <c r="F2728" s="430"/>
      <c r="G2728" s="430"/>
      <c r="H2728" s="414"/>
      <c r="I2728" s="414"/>
    </row>
    <row r="2729" spans="1:9" s="384" customFormat="1" ht="24.75" hidden="1" customHeight="1" x14ac:dyDescent="0.25">
      <c r="A2729" s="395" t="s">
        <v>560</v>
      </c>
      <c r="B2729" s="591" t="s">
        <v>1302</v>
      </c>
      <c r="C2729" s="456">
        <v>0</v>
      </c>
      <c r="D2729" s="430"/>
      <c r="E2729" s="430"/>
      <c r="F2729" s="430"/>
      <c r="G2729" s="430"/>
      <c r="H2729" s="414"/>
      <c r="I2729" s="414"/>
    </row>
    <row r="2730" spans="1:9" s="384" customFormat="1" ht="24.75" hidden="1" customHeight="1" x14ac:dyDescent="0.25">
      <c r="A2730" s="395" t="s">
        <v>560</v>
      </c>
      <c r="B2730" s="591" t="s">
        <v>1303</v>
      </c>
      <c r="C2730" s="456">
        <v>0</v>
      </c>
      <c r="D2730" s="430"/>
      <c r="E2730" s="430"/>
      <c r="F2730" s="430"/>
      <c r="G2730" s="430"/>
      <c r="H2730" s="414"/>
      <c r="I2730" s="414"/>
    </row>
    <row r="2731" spans="1:9" s="384" customFormat="1" ht="26.4" hidden="1" x14ac:dyDescent="0.25">
      <c r="A2731" s="395" t="s">
        <v>603</v>
      </c>
      <c r="B2731" s="591" t="s">
        <v>1304</v>
      </c>
      <c r="C2731" s="456">
        <v>0</v>
      </c>
      <c r="D2731" s="430"/>
      <c r="E2731" s="430"/>
      <c r="F2731" s="430"/>
      <c r="G2731" s="430"/>
      <c r="H2731" s="414"/>
      <c r="I2731" s="414"/>
    </row>
    <row r="2732" spans="1:9" s="368" customFormat="1" ht="13.2" hidden="1" x14ac:dyDescent="0.25">
      <c r="A2732" s="892" t="s">
        <v>565</v>
      </c>
      <c r="B2732" s="893"/>
      <c r="C2732" s="783">
        <f>'[2]Havelv 3 մաս 1 և մաս 2 (2)'!E916</f>
        <v>39000</v>
      </c>
      <c r="D2732" s="801"/>
      <c r="E2732" s="801"/>
      <c r="F2732" s="801"/>
      <c r="G2732" s="801">
        <f>'[2]Havelv 3 մաս 1 և մաս 2 (2)'!H916</f>
        <v>0</v>
      </c>
      <c r="H2732" s="507" t="e">
        <f>'[3]Havelv 3 մաս 1 և մաս 2'!J859</f>
        <v>#REF!</v>
      </c>
      <c r="I2732" s="507" t="e">
        <f>'[3]Havelv 3 մաս 1 և մաս 2'!K859</f>
        <v>#REF!</v>
      </c>
    </row>
    <row r="2733" spans="1:9" hidden="1" x14ac:dyDescent="0.25"/>
    <row r="2734" spans="1:9" s="368" customFormat="1" ht="13.2" hidden="1" x14ac:dyDescent="0.25">
      <c r="A2734" s="443" t="s">
        <v>544</v>
      </c>
      <c r="B2734" s="379">
        <v>1206</v>
      </c>
      <c r="C2734" s="910"/>
      <c r="D2734" s="910"/>
      <c r="E2734" s="910"/>
      <c r="F2734" s="910"/>
      <c r="G2734" s="910"/>
      <c r="H2734" s="910"/>
      <c r="I2734" s="910"/>
    </row>
    <row r="2735" spans="1:9" s="368" customFormat="1" ht="13.2" hidden="1" customHeight="1" x14ac:dyDescent="0.25">
      <c r="A2735" s="443" t="s">
        <v>547</v>
      </c>
      <c r="B2735" s="379">
        <v>32001</v>
      </c>
      <c r="C2735" s="943" t="s">
        <v>1321</v>
      </c>
      <c r="D2735" s="887" t="s">
        <v>1322</v>
      </c>
      <c r="E2735" s="887" t="s">
        <v>1323</v>
      </c>
      <c r="F2735" s="887" t="s">
        <v>1324</v>
      </c>
      <c r="G2735" s="887" t="s">
        <v>1325</v>
      </c>
      <c r="H2735" s="916" t="s">
        <v>3</v>
      </c>
      <c r="I2735" s="916" t="s">
        <v>108</v>
      </c>
    </row>
    <row r="2736" spans="1:9" s="368" customFormat="1" ht="39.6" hidden="1" customHeight="1" x14ac:dyDescent="0.25">
      <c r="A2736" s="443" t="s">
        <v>549</v>
      </c>
      <c r="B2736" s="379" t="s">
        <v>1305</v>
      </c>
      <c r="C2736" s="914"/>
      <c r="D2736" s="895"/>
      <c r="E2736" s="895"/>
      <c r="F2736" s="895"/>
      <c r="G2736" s="895"/>
      <c r="H2736" s="888"/>
      <c r="I2736" s="888"/>
    </row>
    <row r="2737" spans="1:9" s="368" customFormat="1" ht="66" hidden="1" customHeight="1" x14ac:dyDescent="0.25">
      <c r="A2737" s="443" t="s">
        <v>551</v>
      </c>
      <c r="B2737" s="379" t="s">
        <v>1306</v>
      </c>
      <c r="C2737" s="914"/>
      <c r="D2737" s="895"/>
      <c r="E2737" s="895"/>
      <c r="F2737" s="895"/>
      <c r="G2737" s="895"/>
      <c r="H2737" s="888"/>
      <c r="I2737" s="888"/>
    </row>
    <row r="2738" spans="1:9" s="368" customFormat="1" ht="26.4" hidden="1" customHeight="1" x14ac:dyDescent="0.25">
      <c r="A2738" s="443" t="s">
        <v>553</v>
      </c>
      <c r="B2738" s="379" t="s">
        <v>1307</v>
      </c>
      <c r="C2738" s="914"/>
      <c r="D2738" s="895"/>
      <c r="E2738" s="895"/>
      <c r="F2738" s="895"/>
      <c r="G2738" s="895"/>
      <c r="H2738" s="888"/>
      <c r="I2738" s="888"/>
    </row>
    <row r="2739" spans="1:9" s="368" customFormat="1" ht="13.2" hidden="1" customHeight="1" x14ac:dyDescent="0.25">
      <c r="A2739" s="443" t="s">
        <v>592</v>
      </c>
      <c r="B2739" s="379" t="s">
        <v>846</v>
      </c>
      <c r="C2739" s="914"/>
      <c r="D2739" s="895"/>
      <c r="E2739" s="895"/>
      <c r="F2739" s="895"/>
      <c r="G2739" s="895"/>
      <c r="H2739" s="888"/>
      <c r="I2739" s="888"/>
    </row>
    <row r="2740" spans="1:9" s="368" customFormat="1" ht="13.2" hidden="1" customHeight="1" x14ac:dyDescent="0.25">
      <c r="A2740" s="890" t="s">
        <v>557</v>
      </c>
      <c r="B2740" s="891"/>
      <c r="C2740" s="915"/>
      <c r="D2740" s="896"/>
      <c r="E2740" s="896"/>
      <c r="F2740" s="896"/>
      <c r="G2740" s="896"/>
      <c r="H2740" s="889"/>
      <c r="I2740" s="889"/>
    </row>
    <row r="2741" spans="1:9" s="368" customFormat="1" ht="13.2" hidden="1" x14ac:dyDescent="0.25">
      <c r="A2741" s="392" t="s">
        <v>558</v>
      </c>
      <c r="B2741" s="392" t="s">
        <v>559</v>
      </c>
      <c r="C2741" s="411"/>
      <c r="D2741" s="393"/>
      <c r="E2741" s="393"/>
      <c r="F2741" s="393"/>
      <c r="G2741" s="393"/>
      <c r="H2741" s="393"/>
      <c r="I2741" s="393"/>
    </row>
    <row r="2742" spans="1:9" s="368" customFormat="1" ht="13.2" hidden="1" x14ac:dyDescent="0.25">
      <c r="A2742" s="395" t="s">
        <v>560</v>
      </c>
      <c r="B2742" s="591" t="s">
        <v>1308</v>
      </c>
      <c r="C2742" s="412"/>
      <c r="D2742" s="413"/>
      <c r="E2742" s="413"/>
      <c r="F2742" s="413"/>
      <c r="G2742" s="413"/>
      <c r="H2742" s="414"/>
      <c r="I2742" s="414"/>
    </row>
    <row r="2743" spans="1:9" s="368" customFormat="1" ht="13.2" hidden="1" x14ac:dyDescent="0.25">
      <c r="A2743" s="395" t="s">
        <v>560</v>
      </c>
      <c r="B2743" s="591" t="s">
        <v>1309</v>
      </c>
      <c r="C2743" s="412"/>
      <c r="D2743" s="413"/>
      <c r="E2743" s="413"/>
      <c r="F2743" s="413"/>
      <c r="G2743" s="413"/>
      <c r="H2743" s="414"/>
      <c r="I2743" s="414"/>
    </row>
    <row r="2744" spans="1:9" s="368" customFormat="1" ht="26.4" hidden="1" x14ac:dyDescent="0.25">
      <c r="A2744" s="395" t="s">
        <v>560</v>
      </c>
      <c r="B2744" s="591" t="s">
        <v>1310</v>
      </c>
      <c r="C2744" s="412">
        <v>10</v>
      </c>
      <c r="D2744" s="413"/>
      <c r="E2744" s="413"/>
      <c r="F2744" s="413"/>
      <c r="G2744" s="413"/>
      <c r="H2744" s="414"/>
      <c r="I2744" s="414"/>
    </row>
    <row r="2745" spans="1:9" s="384" customFormat="1" ht="26.4" hidden="1" x14ac:dyDescent="0.25">
      <c r="A2745" s="395" t="s">
        <v>603</v>
      </c>
      <c r="B2745" s="591" t="s">
        <v>1311</v>
      </c>
      <c r="C2745" s="412">
        <v>100</v>
      </c>
      <c r="D2745" s="413"/>
      <c r="E2745" s="413"/>
      <c r="F2745" s="413"/>
      <c r="G2745" s="413"/>
      <c r="H2745" s="414"/>
      <c r="I2745" s="414"/>
    </row>
    <row r="2746" spans="1:9" s="368" customFormat="1" ht="13.2" hidden="1" customHeight="1" x14ac:dyDescent="0.25">
      <c r="A2746" s="892" t="s">
        <v>565</v>
      </c>
      <c r="B2746" s="893"/>
      <c r="C2746" s="783">
        <f>'[2]Havelv 3 մաս 1 և մաս 2 (2)'!E922</f>
        <v>250000</v>
      </c>
      <c r="D2746" s="801"/>
      <c r="E2746" s="801"/>
      <c r="F2746" s="801"/>
      <c r="G2746" s="801">
        <f>'[2]Havelv 3 մաս 1 և մաս 2 (2)'!H922</f>
        <v>0</v>
      </c>
      <c r="H2746" s="507" t="e">
        <f>'[3]Havelv 3 մաս 1 և մաս 2'!J865</f>
        <v>#REF!</v>
      </c>
      <c r="I2746" s="507" t="e">
        <f>'[3]Havelv 3 մաս 1 և մաս 2'!K865</f>
        <v>#REF!</v>
      </c>
    </row>
    <row r="2747" spans="1:9" hidden="1" x14ac:dyDescent="0.25"/>
    <row r="2748" spans="1:9" s="368" customFormat="1" ht="13.2" hidden="1" customHeight="1" x14ac:dyDescent="0.25">
      <c r="A2748" s="390" t="s">
        <v>544</v>
      </c>
      <c r="B2748" s="379">
        <v>1206</v>
      </c>
      <c r="C2748" s="910"/>
      <c r="D2748" s="910"/>
      <c r="E2748" s="910"/>
      <c r="F2748" s="910"/>
      <c r="G2748" s="910"/>
      <c r="H2748" s="910"/>
      <c r="I2748" s="910"/>
    </row>
    <row r="2749" spans="1:9" s="368" customFormat="1" ht="13.2" hidden="1" customHeight="1" x14ac:dyDescent="0.25">
      <c r="A2749" s="390" t="s">
        <v>547</v>
      </c>
      <c r="B2749" s="379">
        <v>32002</v>
      </c>
      <c r="C2749" s="943" t="s">
        <v>1321</v>
      </c>
      <c r="D2749" s="887" t="s">
        <v>1322</v>
      </c>
      <c r="E2749" s="887" t="s">
        <v>1323</v>
      </c>
      <c r="F2749" s="887" t="s">
        <v>1324</v>
      </c>
      <c r="G2749" s="887" t="s">
        <v>1325</v>
      </c>
      <c r="H2749" s="916" t="s">
        <v>3</v>
      </c>
      <c r="I2749" s="916" t="s">
        <v>108</v>
      </c>
    </row>
    <row r="2750" spans="1:9" s="368" customFormat="1" ht="52.95" hidden="1" customHeight="1" x14ac:dyDescent="0.25">
      <c r="A2750" s="390" t="s">
        <v>549</v>
      </c>
      <c r="B2750" s="379" t="s">
        <v>1312</v>
      </c>
      <c r="C2750" s="914"/>
      <c r="D2750" s="895"/>
      <c r="E2750" s="895"/>
      <c r="F2750" s="895"/>
      <c r="G2750" s="895"/>
      <c r="H2750" s="888"/>
      <c r="I2750" s="888"/>
    </row>
    <row r="2751" spans="1:9" s="368" customFormat="1" ht="26.4" hidden="1" customHeight="1" x14ac:dyDescent="0.25">
      <c r="A2751" s="390" t="s">
        <v>551</v>
      </c>
      <c r="B2751" s="379" t="s">
        <v>1313</v>
      </c>
      <c r="C2751" s="914"/>
      <c r="D2751" s="895"/>
      <c r="E2751" s="895"/>
      <c r="F2751" s="895"/>
      <c r="G2751" s="895"/>
      <c r="H2751" s="888"/>
      <c r="I2751" s="888"/>
    </row>
    <row r="2752" spans="1:9" s="368" customFormat="1" ht="26.4" hidden="1" customHeight="1" x14ac:dyDescent="0.25">
      <c r="A2752" s="390" t="s">
        <v>553</v>
      </c>
      <c r="B2752" s="379" t="s">
        <v>1307</v>
      </c>
      <c r="C2752" s="914"/>
      <c r="D2752" s="895"/>
      <c r="E2752" s="895"/>
      <c r="F2752" s="895"/>
      <c r="G2752" s="895"/>
      <c r="H2752" s="888"/>
      <c r="I2752" s="888"/>
    </row>
    <row r="2753" spans="1:9" s="368" customFormat="1" ht="13.2" hidden="1" customHeight="1" x14ac:dyDescent="0.25">
      <c r="A2753" s="390" t="s">
        <v>592</v>
      </c>
      <c r="B2753" s="379" t="s">
        <v>846</v>
      </c>
      <c r="C2753" s="914"/>
      <c r="D2753" s="895"/>
      <c r="E2753" s="895"/>
      <c r="F2753" s="895"/>
      <c r="G2753" s="895"/>
      <c r="H2753" s="888"/>
      <c r="I2753" s="888"/>
    </row>
    <row r="2754" spans="1:9" s="368" customFormat="1" ht="13.2" hidden="1" customHeight="1" x14ac:dyDescent="0.25">
      <c r="A2754" s="890" t="s">
        <v>557</v>
      </c>
      <c r="B2754" s="891"/>
      <c r="C2754" s="915"/>
      <c r="D2754" s="896"/>
      <c r="E2754" s="896"/>
      <c r="F2754" s="896"/>
      <c r="G2754" s="896"/>
      <c r="H2754" s="889"/>
      <c r="I2754" s="889"/>
    </row>
    <row r="2755" spans="1:9" s="368" customFormat="1" ht="13.2" hidden="1" x14ac:dyDescent="0.25">
      <c r="A2755" s="392" t="s">
        <v>558</v>
      </c>
      <c r="B2755" s="392" t="s">
        <v>559</v>
      </c>
      <c r="C2755" s="411"/>
      <c r="D2755" s="393"/>
      <c r="E2755" s="393"/>
      <c r="F2755" s="393"/>
      <c r="G2755" s="393"/>
      <c r="H2755" s="393"/>
      <c r="I2755" s="393"/>
    </row>
    <row r="2756" spans="1:9" s="368" customFormat="1" ht="13.2" hidden="1" x14ac:dyDescent="0.25">
      <c r="A2756" s="395" t="s">
        <v>560</v>
      </c>
      <c r="B2756" s="394" t="s">
        <v>1314</v>
      </c>
      <c r="C2756" s="808">
        <v>2650</v>
      </c>
      <c r="D2756" s="809"/>
      <c r="E2756" s="809"/>
      <c r="F2756" s="809"/>
      <c r="G2756" s="810"/>
      <c r="H2756" s="414"/>
      <c r="I2756" s="414"/>
    </row>
    <row r="2757" spans="1:9" s="368" customFormat="1" ht="13.2" hidden="1" x14ac:dyDescent="0.25">
      <c r="A2757" s="395" t="s">
        <v>560</v>
      </c>
      <c r="B2757" s="394" t="s">
        <v>1315</v>
      </c>
      <c r="C2757" s="808"/>
      <c r="D2757" s="809"/>
      <c r="E2757" s="809"/>
      <c r="F2757" s="809"/>
      <c r="G2757" s="810"/>
      <c r="H2757" s="414"/>
      <c r="I2757" s="414"/>
    </row>
    <row r="2758" spans="1:9" s="368" customFormat="1" ht="13.2" hidden="1" x14ac:dyDescent="0.25">
      <c r="A2758" s="395" t="s">
        <v>560</v>
      </c>
      <c r="B2758" s="394" t="s">
        <v>1316</v>
      </c>
      <c r="C2758" s="808"/>
      <c r="D2758" s="809"/>
      <c r="E2758" s="809"/>
      <c r="F2758" s="809"/>
      <c r="G2758" s="810"/>
      <c r="H2758" s="414"/>
      <c r="I2758" s="414"/>
    </row>
    <row r="2759" spans="1:9" s="384" customFormat="1" ht="52.8" hidden="1" x14ac:dyDescent="0.25">
      <c r="A2759" s="395" t="s">
        <v>560</v>
      </c>
      <c r="B2759" s="394" t="s">
        <v>1317</v>
      </c>
      <c r="C2759" s="808"/>
      <c r="D2759" s="809"/>
      <c r="E2759" s="809"/>
      <c r="F2759" s="809"/>
      <c r="G2759" s="810"/>
      <c r="H2759" s="414"/>
      <c r="I2759" s="414"/>
    </row>
    <row r="2760" spans="1:9" s="384" customFormat="1" ht="13.2" hidden="1" x14ac:dyDescent="0.25">
      <c r="A2760" s="395" t="s">
        <v>560</v>
      </c>
      <c r="B2760" s="394" t="s">
        <v>1318</v>
      </c>
      <c r="C2760" s="808">
        <v>15</v>
      </c>
      <c r="D2760" s="809"/>
      <c r="E2760" s="809"/>
      <c r="F2760" s="809"/>
      <c r="G2760" s="810"/>
      <c r="H2760" s="414"/>
      <c r="I2760" s="414"/>
    </row>
    <row r="2761" spans="1:9" s="368" customFormat="1" ht="13.2" hidden="1" x14ac:dyDescent="0.25">
      <c r="A2761" s="892" t="s">
        <v>565</v>
      </c>
      <c r="B2761" s="893"/>
      <c r="C2761" s="783">
        <f>'[2]Havelv 3 մաս 1 և մաս 2 (2)'!E928</f>
        <v>565000</v>
      </c>
      <c r="D2761" s="801"/>
      <c r="E2761" s="801"/>
      <c r="F2761" s="801"/>
      <c r="G2761" s="801">
        <f>'[2]Havelv 3 մաս 1 և մաս 2 (2)'!H928</f>
        <v>0</v>
      </c>
      <c r="H2761" s="507" t="e">
        <f>'[3]Havelv 3 մաս 1 և մաս 2'!J871</f>
        <v>#REF!</v>
      </c>
      <c r="I2761" s="507" t="e">
        <f>'[3]Havelv 3 մաս 1 և մաս 2'!K871</f>
        <v>#REF!</v>
      </c>
    </row>
    <row r="2762" spans="1:9" s="384" customFormat="1" ht="13.2" x14ac:dyDescent="0.25">
      <c r="A2762" s="380"/>
      <c r="B2762" s="435"/>
      <c r="C2762" s="811"/>
      <c r="D2762" s="812"/>
      <c r="E2762" s="812"/>
      <c r="F2762" s="812"/>
      <c r="G2762" s="813"/>
      <c r="H2762" s="814"/>
    </row>
    <row r="2763" spans="1:9" s="368" customFormat="1" ht="13.2" x14ac:dyDescent="0.25">
      <c r="A2763" s="390" t="s">
        <v>581</v>
      </c>
      <c r="B2763" s="390" t="s">
        <v>582</v>
      </c>
      <c r="C2763" s="719"/>
      <c r="D2763" s="720"/>
      <c r="E2763" s="720"/>
      <c r="F2763" s="720"/>
      <c r="G2763" s="721"/>
      <c r="H2763" s="423"/>
    </row>
    <row r="2764" spans="1:9" s="368" customFormat="1" ht="39.6" x14ac:dyDescent="0.25">
      <c r="A2764" s="379">
        <v>1225</v>
      </c>
      <c r="B2764" s="519" t="s">
        <v>1476</v>
      </c>
      <c r="C2764" s="722"/>
      <c r="D2764" s="723"/>
      <c r="E2764" s="723"/>
      <c r="F2764" s="723"/>
      <c r="G2764" s="724"/>
      <c r="H2764" s="423"/>
    </row>
    <row r="2765" spans="1:9" x14ac:dyDescent="0.25">
      <c r="C2765" s="960"/>
      <c r="D2765" s="960"/>
      <c r="E2765" s="960"/>
      <c r="F2765" s="960"/>
      <c r="G2765" s="960"/>
    </row>
    <row r="2766" spans="1:9" s="368" customFormat="1" ht="13.2" x14ac:dyDescent="0.25">
      <c r="A2766" s="390" t="s">
        <v>544</v>
      </c>
      <c r="B2766" s="379">
        <v>1225</v>
      </c>
      <c r="C2766" s="910"/>
      <c r="D2766" s="910"/>
      <c r="E2766" s="910"/>
      <c r="F2766" s="910"/>
      <c r="G2766" s="910"/>
      <c r="H2766" s="910"/>
      <c r="I2766" s="910"/>
    </row>
    <row r="2767" spans="1:9" s="368" customFormat="1" ht="13.2" customHeight="1" x14ac:dyDescent="0.25">
      <c r="A2767" s="390" t="s">
        <v>547</v>
      </c>
      <c r="B2767" s="379">
        <v>12018</v>
      </c>
      <c r="C2767" s="887" t="s">
        <v>1478</v>
      </c>
      <c r="D2767" s="887" t="s">
        <v>1479</v>
      </c>
      <c r="E2767" s="887" t="s">
        <v>1480</v>
      </c>
      <c r="F2767" s="887" t="s">
        <v>1481</v>
      </c>
      <c r="G2767" s="887" t="s">
        <v>1482</v>
      </c>
      <c r="H2767" s="887" t="s">
        <v>3</v>
      </c>
      <c r="I2767" s="887" t="s">
        <v>108</v>
      </c>
    </row>
    <row r="2768" spans="1:9" s="368" customFormat="1" ht="13.2" x14ac:dyDescent="0.25">
      <c r="A2768" s="390" t="s">
        <v>549</v>
      </c>
      <c r="B2768" s="379" t="s">
        <v>1559</v>
      </c>
      <c r="C2768" s="888"/>
      <c r="D2768" s="888"/>
      <c r="E2768" s="888"/>
      <c r="F2768" s="888"/>
      <c r="G2768" s="888"/>
      <c r="H2768" s="888"/>
      <c r="I2768" s="888"/>
    </row>
    <row r="2769" spans="1:13" s="368" customFormat="1" ht="39.6" x14ac:dyDescent="0.25">
      <c r="A2769" s="390" t="s">
        <v>551</v>
      </c>
      <c r="B2769" s="379" t="s">
        <v>1477</v>
      </c>
      <c r="C2769" s="888"/>
      <c r="D2769" s="888"/>
      <c r="E2769" s="888"/>
      <c r="F2769" s="888"/>
      <c r="G2769" s="888"/>
      <c r="H2769" s="888"/>
      <c r="I2769" s="888"/>
    </row>
    <row r="2770" spans="1:13" s="368" customFormat="1" ht="13.2" x14ac:dyDescent="0.25">
      <c r="A2770" s="390" t="s">
        <v>553</v>
      </c>
      <c r="B2770" s="379" t="s">
        <v>554</v>
      </c>
      <c r="C2770" s="888"/>
      <c r="D2770" s="888"/>
      <c r="E2770" s="888"/>
      <c r="F2770" s="888"/>
      <c r="G2770" s="888"/>
      <c r="H2770" s="888"/>
      <c r="I2770" s="888"/>
    </row>
    <row r="2771" spans="1:13" s="368" customFormat="1" ht="13.2" x14ac:dyDescent="0.25">
      <c r="A2771" s="390" t="s">
        <v>646</v>
      </c>
      <c r="B2771" s="379" t="s">
        <v>973</v>
      </c>
      <c r="C2771" s="888"/>
      <c r="D2771" s="888"/>
      <c r="E2771" s="888"/>
      <c r="F2771" s="888"/>
      <c r="G2771" s="888"/>
      <c r="H2771" s="888"/>
      <c r="I2771" s="888"/>
    </row>
    <row r="2772" spans="1:13" s="368" customFormat="1" ht="13.2" x14ac:dyDescent="0.25">
      <c r="A2772" s="890" t="s">
        <v>557</v>
      </c>
      <c r="B2772" s="891"/>
      <c r="C2772" s="889"/>
      <c r="D2772" s="889"/>
      <c r="E2772" s="889"/>
      <c r="F2772" s="889"/>
      <c r="G2772" s="889"/>
      <c r="H2772" s="889"/>
      <c r="I2772" s="889"/>
    </row>
    <row r="2773" spans="1:13" s="368" customFormat="1" ht="13.2" x14ac:dyDescent="0.25">
      <c r="A2773" s="392" t="s">
        <v>558</v>
      </c>
      <c r="B2773" s="392" t="s">
        <v>559</v>
      </c>
      <c r="C2773" s="818"/>
      <c r="D2773" s="393"/>
      <c r="E2773" s="393"/>
      <c r="F2773" s="393"/>
      <c r="G2773" s="393"/>
      <c r="H2773" s="393"/>
      <c r="I2773" s="393"/>
    </row>
    <row r="2774" spans="1:13" s="368" customFormat="1" ht="13.2" x14ac:dyDescent="0.25">
      <c r="A2774" s="394" t="s">
        <v>560</v>
      </c>
      <c r="B2774" s="394" t="s">
        <v>1737</v>
      </c>
      <c r="C2774" s="394"/>
      <c r="D2774" s="394"/>
      <c r="E2774" s="451">
        <v>66506</v>
      </c>
      <c r="F2774" s="451">
        <v>70106</v>
      </c>
      <c r="G2774" s="451">
        <v>72506</v>
      </c>
      <c r="H2774" s="815"/>
      <c r="I2774" s="815"/>
      <c r="K2774" s="816"/>
      <c r="L2774" s="816"/>
      <c r="M2774" s="816"/>
    </row>
    <row r="2775" spans="1:13" s="368" customFormat="1" ht="13.2" x14ac:dyDescent="0.25">
      <c r="A2775" s="394" t="s">
        <v>560</v>
      </c>
      <c r="B2775" s="394" t="s">
        <v>1560</v>
      </c>
      <c r="C2775" s="451">
        <v>102433</v>
      </c>
      <c r="D2775" s="451">
        <v>53880</v>
      </c>
      <c r="E2775" s="451">
        <v>53880</v>
      </c>
      <c r="F2775" s="451">
        <v>53880</v>
      </c>
      <c r="G2775" s="451">
        <v>53880</v>
      </c>
      <c r="H2775" s="451"/>
      <c r="I2775" s="451"/>
    </row>
    <row r="2776" spans="1:13" s="368" customFormat="1" ht="13.2" x14ac:dyDescent="0.25">
      <c r="A2776" s="394" t="s">
        <v>560</v>
      </c>
      <c r="B2776" s="394" t="s">
        <v>1561</v>
      </c>
      <c r="C2776" s="451"/>
      <c r="D2776" s="451">
        <v>4200</v>
      </c>
      <c r="E2776" s="451">
        <v>4752</v>
      </c>
      <c r="F2776" s="451">
        <v>8352</v>
      </c>
      <c r="G2776" s="451">
        <v>10752</v>
      </c>
      <c r="H2776" s="451"/>
      <c r="I2776" s="451"/>
    </row>
    <row r="2777" spans="1:13" s="368" customFormat="1" ht="26.4" x14ac:dyDescent="0.25">
      <c r="A2777" s="394" t="s">
        <v>560</v>
      </c>
      <c r="B2777" s="394" t="s">
        <v>1750</v>
      </c>
      <c r="C2777" s="451"/>
      <c r="D2777" s="452"/>
      <c r="E2777" s="451">
        <v>7874</v>
      </c>
      <c r="F2777" s="451">
        <v>7087</v>
      </c>
      <c r="G2777" s="451">
        <v>7087</v>
      </c>
      <c r="H2777" s="817"/>
      <c r="I2777" s="817"/>
      <c r="J2777" s="816"/>
    </row>
    <row r="2778" spans="1:13" s="368" customFormat="1" ht="13.2" x14ac:dyDescent="0.25">
      <c r="A2778" s="394" t="s">
        <v>560</v>
      </c>
      <c r="B2778" s="394" t="s">
        <v>1319</v>
      </c>
      <c r="C2778" s="451">
        <v>12</v>
      </c>
      <c r="D2778" s="451">
        <v>12</v>
      </c>
      <c r="E2778" s="451">
        <v>12</v>
      </c>
      <c r="F2778" s="451">
        <v>12</v>
      </c>
      <c r="G2778" s="451">
        <v>12</v>
      </c>
      <c r="H2778" s="451"/>
      <c r="I2778" s="451"/>
    </row>
    <row r="2779" spans="1:13" s="368" customFormat="1" ht="13.2" x14ac:dyDescent="0.25">
      <c r="A2779" s="892" t="s">
        <v>565</v>
      </c>
      <c r="B2779" s="893"/>
      <c r="C2779" s="507">
        <f>'Հ3 Մաս 2'!G116</f>
        <v>58325430.5</v>
      </c>
      <c r="D2779" s="507">
        <f>'Հ3 Մաս 2'!H116</f>
        <v>35000000</v>
      </c>
      <c r="E2779" s="507">
        <f>'Հ3 Մաս 2'!I116</f>
        <v>38241117.399999999</v>
      </c>
      <c r="F2779" s="507">
        <f>'Հ3 Մաս 2'!J116</f>
        <v>49406095.299999997</v>
      </c>
      <c r="G2779" s="507">
        <f>'Հ3 Մաս 2'!K116</f>
        <v>59977278.700000003</v>
      </c>
      <c r="H2779" s="507" t="e">
        <f>'[3]Havelv 3 մաս 1 և մաս 2'!J892</f>
        <v>#REF!</v>
      </c>
      <c r="I2779" s="507" t="e">
        <f>'[3]Havelv 3 մաս 1 և մաս 2'!K892</f>
        <v>#REF!</v>
      </c>
    </row>
    <row r="2780" spans="1:13" s="397" customFormat="1" ht="13.2" x14ac:dyDescent="0.25">
      <c r="A2780" s="400"/>
      <c r="B2780" s="401"/>
      <c r="C2780" s="616"/>
      <c r="D2780" s="617"/>
      <c r="E2780" s="617"/>
      <c r="F2780" s="617"/>
      <c r="G2780" s="617"/>
      <c r="H2780" s="618"/>
    </row>
  </sheetData>
  <mergeCells count="1613">
    <mergeCell ref="A2772:B2772"/>
    <mergeCell ref="A2779:B2779"/>
    <mergeCell ref="D1157:D1162"/>
    <mergeCell ref="E1157:E1162"/>
    <mergeCell ref="F1157:F1162"/>
    <mergeCell ref="C2766:I2766"/>
    <mergeCell ref="C2767:C2772"/>
    <mergeCell ref="D2767:D2772"/>
    <mergeCell ref="E2767:E2772"/>
    <mergeCell ref="F2767:F2772"/>
    <mergeCell ref="G2767:G2772"/>
    <mergeCell ref="H2767:H2772"/>
    <mergeCell ref="I2767:I2772"/>
    <mergeCell ref="G2749:G2754"/>
    <mergeCell ref="H2749:H2754"/>
    <mergeCell ref="I2749:I2754"/>
    <mergeCell ref="A2754:B2754"/>
    <mergeCell ref="A2761:B2761"/>
    <mergeCell ref="C2765:G2765"/>
    <mergeCell ref="H2735:H2740"/>
    <mergeCell ref="I2735:I2740"/>
    <mergeCell ref="A2740:B2740"/>
    <mergeCell ref="A2746:B2746"/>
    <mergeCell ref="C2748:I2748"/>
    <mergeCell ref="C2749:C2754"/>
    <mergeCell ref="D2749:D2754"/>
    <mergeCell ref="E2749:E2754"/>
    <mergeCell ref="F2749:F2754"/>
    <mergeCell ref="I2717:I2722"/>
    <mergeCell ref="A2722:B2722"/>
    <mergeCell ref="A2732:B2732"/>
    <mergeCell ref="C2734:I2734"/>
    <mergeCell ref="C2735:C2740"/>
    <mergeCell ref="D2735:D2740"/>
    <mergeCell ref="E2735:E2740"/>
    <mergeCell ref="F2735:F2740"/>
    <mergeCell ref="G2735:G2740"/>
    <mergeCell ref="A2705:B2705"/>
    <mergeCell ref="A2711:B2711"/>
    <mergeCell ref="C2716:I2716"/>
    <mergeCell ref="C2717:C2722"/>
    <mergeCell ref="D2717:D2722"/>
    <mergeCell ref="E2717:E2722"/>
    <mergeCell ref="F2717:F2722"/>
    <mergeCell ref="G2717:G2722"/>
    <mergeCell ref="H2717:H2722"/>
    <mergeCell ref="A2697:B2697"/>
    <mergeCell ref="C2699:I2699"/>
    <mergeCell ref="C2700:C2705"/>
    <mergeCell ref="D2700:D2705"/>
    <mergeCell ref="E2700:E2705"/>
    <mergeCell ref="F2700:F2705"/>
    <mergeCell ref="G2700:G2705"/>
    <mergeCell ref="H2700:H2705"/>
    <mergeCell ref="I2700:I2705"/>
    <mergeCell ref="C2689:C2694"/>
    <mergeCell ref="G2689:G2694"/>
    <mergeCell ref="H2689:H2694"/>
    <mergeCell ref="I2689:I2694"/>
    <mergeCell ref="A2694:B2694"/>
    <mergeCell ref="G2678:G2683"/>
    <mergeCell ref="H2678:H2683"/>
    <mergeCell ref="I2678:I2683"/>
    <mergeCell ref="A2683:B2683"/>
    <mergeCell ref="A2686:B2686"/>
    <mergeCell ref="C2688:I2688"/>
    <mergeCell ref="H2667:H2672"/>
    <mergeCell ref="I2667:I2672"/>
    <mergeCell ref="A2672:B2672"/>
    <mergeCell ref="A2675:B2675"/>
    <mergeCell ref="C2677:I2677"/>
    <mergeCell ref="C2678:C2683"/>
    <mergeCell ref="D2678:D2683"/>
    <mergeCell ref="E2678:E2683"/>
    <mergeCell ref="F2678:F2683"/>
    <mergeCell ref="C2667:C2672"/>
    <mergeCell ref="D2667:D2672"/>
    <mergeCell ref="E2667:E2672"/>
    <mergeCell ref="F2667:F2672"/>
    <mergeCell ref="G2667:G2672"/>
    <mergeCell ref="G2656:G2661"/>
    <mergeCell ref="H2656:H2661"/>
    <mergeCell ref="I2656:I2661"/>
    <mergeCell ref="A2661:B2661"/>
    <mergeCell ref="A2664:B2664"/>
    <mergeCell ref="C2666:I2666"/>
    <mergeCell ref="H2645:H2650"/>
    <mergeCell ref="I2645:I2650"/>
    <mergeCell ref="A2650:B2650"/>
    <mergeCell ref="A2653:B2653"/>
    <mergeCell ref="C2655:I2655"/>
    <mergeCell ref="C2656:C2661"/>
    <mergeCell ref="D2656:D2661"/>
    <mergeCell ref="E2656:E2661"/>
    <mergeCell ref="F2656:F2661"/>
    <mergeCell ref="I2634:I2639"/>
    <mergeCell ref="A2639:B2639"/>
    <mergeCell ref="A2642:B2642"/>
    <mergeCell ref="C2644:I2644"/>
    <mergeCell ref="C2645:C2650"/>
    <mergeCell ref="D2645:D2650"/>
    <mergeCell ref="E2645:E2650"/>
    <mergeCell ref="F2645:F2650"/>
    <mergeCell ref="G2645:G2650"/>
    <mergeCell ref="A2628:B2628"/>
    <mergeCell ref="A2631:B2631"/>
    <mergeCell ref="C2633:I2633"/>
    <mergeCell ref="C2634:C2639"/>
    <mergeCell ref="D2634:D2639"/>
    <mergeCell ref="E2634:E2639"/>
    <mergeCell ref="F2634:F2639"/>
    <mergeCell ref="G2634:G2639"/>
    <mergeCell ref="H2634:H2639"/>
    <mergeCell ref="A2620:B2620"/>
    <mergeCell ref="C2622:I2622"/>
    <mergeCell ref="C2623:C2628"/>
    <mergeCell ref="D2623:D2628"/>
    <mergeCell ref="E2623:E2628"/>
    <mergeCell ref="F2623:F2628"/>
    <mergeCell ref="G2623:G2628"/>
    <mergeCell ref="H2623:H2628"/>
    <mergeCell ref="I2623:I2628"/>
    <mergeCell ref="A2606:B2606"/>
    <mergeCell ref="A2609:B2609"/>
    <mergeCell ref="C2611:I2611"/>
    <mergeCell ref="C2612:C2617"/>
    <mergeCell ref="G2612:G2617"/>
    <mergeCell ref="H2612:H2617"/>
    <mergeCell ref="I2612:I2617"/>
    <mergeCell ref="A2617:B2617"/>
    <mergeCell ref="H2590:H2595"/>
    <mergeCell ref="I2590:I2595"/>
    <mergeCell ref="A2595:B2595"/>
    <mergeCell ref="A2598:B2598"/>
    <mergeCell ref="C2600:I2600"/>
    <mergeCell ref="C2601:C2606"/>
    <mergeCell ref="G2601:G2606"/>
    <mergeCell ref="H2601:H2606"/>
    <mergeCell ref="I2601:I2606"/>
    <mergeCell ref="C2590:C2595"/>
    <mergeCell ref="D2590:D2595"/>
    <mergeCell ref="E2590:E2595"/>
    <mergeCell ref="F2590:F2595"/>
    <mergeCell ref="G2590:G2595"/>
    <mergeCell ref="D2601:D2606"/>
    <mergeCell ref="E2601:E2606"/>
    <mergeCell ref="F2601:F2606"/>
    <mergeCell ref="D2612:D2617"/>
    <mergeCell ref="E2612:E2617"/>
    <mergeCell ref="F2612:F2617"/>
    <mergeCell ref="G2577:G2582"/>
    <mergeCell ref="H2577:H2582"/>
    <mergeCell ref="I2577:I2582"/>
    <mergeCell ref="A2582:B2582"/>
    <mergeCell ref="A2587:B2587"/>
    <mergeCell ref="C2589:I2589"/>
    <mergeCell ref="H2561:H2566"/>
    <mergeCell ref="I2561:I2566"/>
    <mergeCell ref="A2566:B2566"/>
    <mergeCell ref="A2574:B2574"/>
    <mergeCell ref="C2576:I2576"/>
    <mergeCell ref="C2577:C2582"/>
    <mergeCell ref="D2577:D2582"/>
    <mergeCell ref="E2577:E2582"/>
    <mergeCell ref="F2577:F2582"/>
    <mergeCell ref="C2561:C2566"/>
    <mergeCell ref="D2561:D2566"/>
    <mergeCell ref="E2561:E2566"/>
    <mergeCell ref="F2561:F2566"/>
    <mergeCell ref="G2561:G2566"/>
    <mergeCell ref="G2547:G2552"/>
    <mergeCell ref="H2547:H2552"/>
    <mergeCell ref="I2547:I2552"/>
    <mergeCell ref="A2552:B2552"/>
    <mergeCell ref="A2555:B2555"/>
    <mergeCell ref="C2560:I2560"/>
    <mergeCell ref="H2536:H2541"/>
    <mergeCell ref="I2536:I2541"/>
    <mergeCell ref="A2541:B2541"/>
    <mergeCell ref="A2544:B2544"/>
    <mergeCell ref="C2546:I2546"/>
    <mergeCell ref="C2547:C2552"/>
    <mergeCell ref="D2547:D2552"/>
    <mergeCell ref="E2547:E2552"/>
    <mergeCell ref="F2547:F2552"/>
    <mergeCell ref="I2522:I2527"/>
    <mergeCell ref="A2527:B2527"/>
    <mergeCell ref="A2530:B2530"/>
    <mergeCell ref="C2535:I2535"/>
    <mergeCell ref="C2536:C2541"/>
    <mergeCell ref="D2536:D2541"/>
    <mergeCell ref="E2536:E2541"/>
    <mergeCell ref="F2536:F2541"/>
    <mergeCell ref="G2536:G2541"/>
    <mergeCell ref="A2510:B2510"/>
    <mergeCell ref="A2519:B2519"/>
    <mergeCell ref="C2521:I2521"/>
    <mergeCell ref="C2522:C2527"/>
    <mergeCell ref="D2522:D2527"/>
    <mergeCell ref="E2522:E2527"/>
    <mergeCell ref="F2522:F2527"/>
    <mergeCell ref="G2522:G2527"/>
    <mergeCell ref="H2522:H2527"/>
    <mergeCell ref="A2502:B2502"/>
    <mergeCell ref="C2504:I2504"/>
    <mergeCell ref="C2505:C2510"/>
    <mergeCell ref="D2505:D2510"/>
    <mergeCell ref="E2505:E2510"/>
    <mergeCell ref="F2505:F2510"/>
    <mergeCell ref="G2505:G2510"/>
    <mergeCell ref="H2505:H2510"/>
    <mergeCell ref="I2505:I2510"/>
    <mergeCell ref="C2494:C2499"/>
    <mergeCell ref="G2494:G2499"/>
    <mergeCell ref="H2494:H2499"/>
    <mergeCell ref="A2499:B2499"/>
    <mergeCell ref="C2482:C2487"/>
    <mergeCell ref="G2482:G2487"/>
    <mergeCell ref="H2482:H2487"/>
    <mergeCell ref="A2487:B2487"/>
    <mergeCell ref="A2491:B2491"/>
    <mergeCell ref="H2454:H2459"/>
    <mergeCell ref="I2454:I2459"/>
    <mergeCell ref="A2459:B2459"/>
    <mergeCell ref="A2467:B2467"/>
    <mergeCell ref="C2469:I2469"/>
    <mergeCell ref="I2438:I2443"/>
    <mergeCell ref="A2443:B2443"/>
    <mergeCell ref="A2451:B2451"/>
    <mergeCell ref="C2453:I2453"/>
    <mergeCell ref="C2454:C2459"/>
    <mergeCell ref="D2454:D2459"/>
    <mergeCell ref="E2454:E2459"/>
    <mergeCell ref="F2454:F2459"/>
    <mergeCell ref="G2454:G2459"/>
    <mergeCell ref="C2470:C2475"/>
    <mergeCell ref="D2470:D2475"/>
    <mergeCell ref="E2470:E2475"/>
    <mergeCell ref="F2470:F2475"/>
    <mergeCell ref="G2470:G2475"/>
    <mergeCell ref="A2432:B2432"/>
    <mergeCell ref="A2435:B2435"/>
    <mergeCell ref="C2437:I2437"/>
    <mergeCell ref="C2438:C2443"/>
    <mergeCell ref="D2438:D2443"/>
    <mergeCell ref="E2438:E2443"/>
    <mergeCell ref="F2438:F2443"/>
    <mergeCell ref="G2438:G2443"/>
    <mergeCell ref="H2438:H2443"/>
    <mergeCell ref="H2411:H2416"/>
    <mergeCell ref="A2416:B2416"/>
    <mergeCell ref="A2417:B2417"/>
    <mergeCell ref="A2420:B2420"/>
    <mergeCell ref="C2426:C2431"/>
    <mergeCell ref="G2426:G2431"/>
    <mergeCell ref="H2426:H2431"/>
    <mergeCell ref="A2431:B2431"/>
    <mergeCell ref="A2400:B2400"/>
    <mergeCell ref="A2405:B2405"/>
    <mergeCell ref="C2411:C2416"/>
    <mergeCell ref="G2411:G2416"/>
    <mergeCell ref="A2393:B2393"/>
    <mergeCell ref="C2394:I2394"/>
    <mergeCell ref="C2395:C2400"/>
    <mergeCell ref="D2395:D2400"/>
    <mergeCell ref="E2395:E2400"/>
    <mergeCell ref="F2395:F2400"/>
    <mergeCell ref="G2395:G2400"/>
    <mergeCell ref="H2395:H2400"/>
    <mergeCell ref="I2395:I2400"/>
    <mergeCell ref="C2384:C2389"/>
    <mergeCell ref="G2384:G2389"/>
    <mergeCell ref="H2384:H2389"/>
    <mergeCell ref="A2389:B2389"/>
    <mergeCell ref="A2390:B2390"/>
    <mergeCell ref="G2369:G2374"/>
    <mergeCell ref="H2369:H2374"/>
    <mergeCell ref="A2374:B2374"/>
    <mergeCell ref="A2375:B2375"/>
    <mergeCell ref="A2378:B2378"/>
    <mergeCell ref="A2360:B2360"/>
    <mergeCell ref="A2361:B2361"/>
    <mergeCell ref="A2362:B2362"/>
    <mergeCell ref="A2363:B2363"/>
    <mergeCell ref="C2369:C2374"/>
    <mergeCell ref="A2348:B2348"/>
    <mergeCell ref="C2354:C2359"/>
    <mergeCell ref="G2354:G2359"/>
    <mergeCell ref="H2354:H2359"/>
    <mergeCell ref="A2359:B2359"/>
    <mergeCell ref="C2340:C2345"/>
    <mergeCell ref="G2340:G2345"/>
    <mergeCell ref="H2340:H2345"/>
    <mergeCell ref="I2340:I2345"/>
    <mergeCell ref="A2345:B2345"/>
    <mergeCell ref="G2323:G2328"/>
    <mergeCell ref="H2323:H2328"/>
    <mergeCell ref="I2323:I2328"/>
    <mergeCell ref="A2328:B2328"/>
    <mergeCell ref="A2334:B2334"/>
    <mergeCell ref="C2339:I2339"/>
    <mergeCell ref="H2307:H2312"/>
    <mergeCell ref="I2307:I2312"/>
    <mergeCell ref="A2312:B2312"/>
    <mergeCell ref="A2320:B2320"/>
    <mergeCell ref="C2322:I2322"/>
    <mergeCell ref="C2323:C2328"/>
    <mergeCell ref="D2323:D2328"/>
    <mergeCell ref="E2323:E2328"/>
    <mergeCell ref="F2323:F2328"/>
    <mergeCell ref="C2307:C2312"/>
    <mergeCell ref="D2307:D2312"/>
    <mergeCell ref="E2307:E2312"/>
    <mergeCell ref="F2307:F2312"/>
    <mergeCell ref="G2307:G2312"/>
    <mergeCell ref="G2283:G2288"/>
    <mergeCell ref="H2283:H2288"/>
    <mergeCell ref="I2283:I2288"/>
    <mergeCell ref="A2288:B2288"/>
    <mergeCell ref="A2301:B2301"/>
    <mergeCell ref="C2306:I2306"/>
    <mergeCell ref="H2262:H2267"/>
    <mergeCell ref="I2262:I2267"/>
    <mergeCell ref="A2267:B2267"/>
    <mergeCell ref="A2280:B2280"/>
    <mergeCell ref="C2282:I2282"/>
    <mergeCell ref="C2283:C2288"/>
    <mergeCell ref="D2283:D2288"/>
    <mergeCell ref="E2283:E2288"/>
    <mergeCell ref="F2283:F2288"/>
    <mergeCell ref="C2262:C2267"/>
    <mergeCell ref="D2262:D2267"/>
    <mergeCell ref="E2262:E2267"/>
    <mergeCell ref="F2262:F2267"/>
    <mergeCell ref="G2262:G2267"/>
    <mergeCell ref="G2242:G2247"/>
    <mergeCell ref="H2242:H2247"/>
    <mergeCell ref="I2242:I2247"/>
    <mergeCell ref="A2247:B2247"/>
    <mergeCell ref="A2259:B2259"/>
    <mergeCell ref="C2261:I2261"/>
    <mergeCell ref="H2219:H2224"/>
    <mergeCell ref="I2219:I2224"/>
    <mergeCell ref="A2224:B2224"/>
    <mergeCell ref="A2239:B2239"/>
    <mergeCell ref="C2241:I2241"/>
    <mergeCell ref="C2242:C2247"/>
    <mergeCell ref="D2242:D2247"/>
    <mergeCell ref="E2242:E2247"/>
    <mergeCell ref="F2242:F2247"/>
    <mergeCell ref="I2200:I2205"/>
    <mergeCell ref="A2205:B2205"/>
    <mergeCell ref="A2216:B2216"/>
    <mergeCell ref="C2218:I2218"/>
    <mergeCell ref="C2219:C2224"/>
    <mergeCell ref="D2219:D2224"/>
    <mergeCell ref="E2219:E2224"/>
    <mergeCell ref="F2219:F2224"/>
    <mergeCell ref="G2219:G2224"/>
    <mergeCell ref="A2190:B2190"/>
    <mergeCell ref="A2194:B2194"/>
    <mergeCell ref="C2199:I2199"/>
    <mergeCell ref="C2200:C2205"/>
    <mergeCell ref="D2200:D2205"/>
    <mergeCell ref="E2200:E2205"/>
    <mergeCell ref="F2200:F2205"/>
    <mergeCell ref="G2200:G2205"/>
    <mergeCell ref="H2200:H2205"/>
    <mergeCell ref="A2182:B2182"/>
    <mergeCell ref="C2184:I2184"/>
    <mergeCell ref="C2185:C2190"/>
    <mergeCell ref="D2185:D2190"/>
    <mergeCell ref="E2185:E2190"/>
    <mergeCell ref="F2185:F2190"/>
    <mergeCell ref="G2185:G2190"/>
    <mergeCell ref="H2185:H2190"/>
    <mergeCell ref="I2185:I2190"/>
    <mergeCell ref="A2157:B2157"/>
    <mergeCell ref="A2170:B2170"/>
    <mergeCell ref="C2172:I2172"/>
    <mergeCell ref="C2173:C2178"/>
    <mergeCell ref="G2173:G2178"/>
    <mergeCell ref="H2173:H2178"/>
    <mergeCell ref="I2173:I2178"/>
    <mergeCell ref="A2178:B2178"/>
    <mergeCell ref="A2149:B2149"/>
    <mergeCell ref="C2151:I2151"/>
    <mergeCell ref="C2152:C2157"/>
    <mergeCell ref="D2152:D2157"/>
    <mergeCell ref="E2152:E2157"/>
    <mergeCell ref="F2152:F2157"/>
    <mergeCell ref="G2152:G2157"/>
    <mergeCell ref="H2152:H2157"/>
    <mergeCell ref="I2152:I2157"/>
    <mergeCell ref="A2137:B2137"/>
    <mergeCell ref="A2138:B2138"/>
    <mergeCell ref="C2140:I2140"/>
    <mergeCell ref="C2141:C2146"/>
    <mergeCell ref="G2141:G2146"/>
    <mergeCell ref="H2141:H2146"/>
    <mergeCell ref="I2141:I2146"/>
    <mergeCell ref="A2146:B2146"/>
    <mergeCell ref="C2131:C2136"/>
    <mergeCell ref="G2131:G2136"/>
    <mergeCell ref="H2131:H2136"/>
    <mergeCell ref="A2136:B2136"/>
    <mergeCell ref="C2111:C2116"/>
    <mergeCell ref="G2111:G2116"/>
    <mergeCell ref="H2111:H2116"/>
    <mergeCell ref="A2116:B2116"/>
    <mergeCell ref="A2125:B2125"/>
    <mergeCell ref="G2094:G2099"/>
    <mergeCell ref="H2094:H2099"/>
    <mergeCell ref="I2094:I2099"/>
    <mergeCell ref="A2099:B2099"/>
    <mergeCell ref="A2108:B2108"/>
    <mergeCell ref="H2061:H2066"/>
    <mergeCell ref="I2061:I2066"/>
    <mergeCell ref="A2066:B2066"/>
    <mergeCell ref="A2070:B2070"/>
    <mergeCell ref="C2093:I2093"/>
    <mergeCell ref="C2094:C2099"/>
    <mergeCell ref="D2094:D2099"/>
    <mergeCell ref="E2094:E2099"/>
    <mergeCell ref="F2094:F2099"/>
    <mergeCell ref="C2061:C2066"/>
    <mergeCell ref="D2061:D2066"/>
    <mergeCell ref="E2061:E2066"/>
    <mergeCell ref="F2061:F2066"/>
    <mergeCell ref="G2061:G2066"/>
    <mergeCell ref="C2073:C2078"/>
    <mergeCell ref="D2073:D2078"/>
    <mergeCell ref="E2073:E2078"/>
    <mergeCell ref="F2073:F2078"/>
    <mergeCell ref="G2073:G2078"/>
    <mergeCell ref="H2073:H2078"/>
    <mergeCell ref="I2073:I2078"/>
    <mergeCell ref="A2078:B2078"/>
    <mergeCell ref="A2091:B2091"/>
    <mergeCell ref="C2072:G2072"/>
    <mergeCell ref="G2040:G2045"/>
    <mergeCell ref="H2040:H2045"/>
    <mergeCell ref="I2040:I2045"/>
    <mergeCell ref="A2045:B2045"/>
    <mergeCell ref="A2058:B2058"/>
    <mergeCell ref="C2060:I2060"/>
    <mergeCell ref="H2018:H2023"/>
    <mergeCell ref="I2018:I2023"/>
    <mergeCell ref="A2023:B2023"/>
    <mergeCell ref="A2037:B2037"/>
    <mergeCell ref="C2039:I2039"/>
    <mergeCell ref="C2040:C2045"/>
    <mergeCell ref="D2040:D2045"/>
    <mergeCell ref="E2040:E2045"/>
    <mergeCell ref="F2040:F2045"/>
    <mergeCell ref="C2018:C2023"/>
    <mergeCell ref="D2018:D2023"/>
    <mergeCell ref="E2018:E2023"/>
    <mergeCell ref="F2018:F2023"/>
    <mergeCell ref="G2018:G2023"/>
    <mergeCell ref="G1996:G2001"/>
    <mergeCell ref="H1996:H2001"/>
    <mergeCell ref="I1996:I2001"/>
    <mergeCell ref="A2001:B2001"/>
    <mergeCell ref="A2015:B2015"/>
    <mergeCell ref="C2017:I2017"/>
    <mergeCell ref="A1990:B1990"/>
    <mergeCell ref="A1991:B1991"/>
    <mergeCell ref="A1992:B1992"/>
    <mergeCell ref="A1993:B1993"/>
    <mergeCell ref="C1995:I1995"/>
    <mergeCell ref="C1996:C2001"/>
    <mergeCell ref="D1996:D2001"/>
    <mergeCell ref="E1996:E2001"/>
    <mergeCell ref="F1996:F2001"/>
    <mergeCell ref="H1962:H1967"/>
    <mergeCell ref="A1967:B1967"/>
    <mergeCell ref="A1978:B1978"/>
    <mergeCell ref="C1984:C1989"/>
    <mergeCell ref="G1984:G1989"/>
    <mergeCell ref="H1984:H1989"/>
    <mergeCell ref="A1989:B1989"/>
    <mergeCell ref="A1947:B1947"/>
    <mergeCell ref="A1956:B1956"/>
    <mergeCell ref="C1962:C1967"/>
    <mergeCell ref="G1962:G1967"/>
    <mergeCell ref="C1941:I1941"/>
    <mergeCell ref="C1942:C1947"/>
    <mergeCell ref="D1942:D1947"/>
    <mergeCell ref="E1942:E1947"/>
    <mergeCell ref="F1942:F1947"/>
    <mergeCell ref="G1942:G1947"/>
    <mergeCell ref="H1942:H1947"/>
    <mergeCell ref="I1942:I1947"/>
    <mergeCell ref="H1927:H1933"/>
    <mergeCell ref="I1927:I1933"/>
    <mergeCell ref="A1932:B1932"/>
    <mergeCell ref="A1934:B1934"/>
    <mergeCell ref="A1938:B1938"/>
    <mergeCell ref="A1939:B1939"/>
    <mergeCell ref="C1927:C1932"/>
    <mergeCell ref="D1927:D1932"/>
    <mergeCell ref="E1927:E1932"/>
    <mergeCell ref="F1927:F1932"/>
    <mergeCell ref="G1927:G1932"/>
    <mergeCell ref="G1913:G1918"/>
    <mergeCell ref="H1913:H1919"/>
    <mergeCell ref="I1913:I1919"/>
    <mergeCell ref="A1918:B1918"/>
    <mergeCell ref="A1924:B1924"/>
    <mergeCell ref="C1926:I1926"/>
    <mergeCell ref="H1898:H1903"/>
    <mergeCell ref="I1898:I1903"/>
    <mergeCell ref="A1903:B1903"/>
    <mergeCell ref="A1910:B1910"/>
    <mergeCell ref="C1912:I1912"/>
    <mergeCell ref="C1913:C1918"/>
    <mergeCell ref="D1913:D1918"/>
    <mergeCell ref="E1913:E1918"/>
    <mergeCell ref="F1913:F1918"/>
    <mergeCell ref="I1887:I1893"/>
    <mergeCell ref="A1892:B1892"/>
    <mergeCell ref="A1895:B1895"/>
    <mergeCell ref="C1897:I1897"/>
    <mergeCell ref="C1898:C1903"/>
    <mergeCell ref="D1898:D1903"/>
    <mergeCell ref="E1898:E1903"/>
    <mergeCell ref="F1898:F1903"/>
    <mergeCell ref="G1898:G1903"/>
    <mergeCell ref="A1881:B1881"/>
    <mergeCell ref="A1884:B1884"/>
    <mergeCell ref="C1886:I1886"/>
    <mergeCell ref="C1887:C1892"/>
    <mergeCell ref="D1887:D1892"/>
    <mergeCell ref="E1887:E1892"/>
    <mergeCell ref="F1887:F1892"/>
    <mergeCell ref="G1887:G1892"/>
    <mergeCell ref="H1887:H1893"/>
    <mergeCell ref="C1875:I1875"/>
    <mergeCell ref="C1876:C1881"/>
    <mergeCell ref="D1876:D1881"/>
    <mergeCell ref="E1876:E1881"/>
    <mergeCell ref="F1876:F1881"/>
    <mergeCell ref="G1876:G1881"/>
    <mergeCell ref="H1876:H1881"/>
    <mergeCell ref="I1876:I1881"/>
    <mergeCell ref="G1860:G1865"/>
    <mergeCell ref="H1860:H1865"/>
    <mergeCell ref="I1860:I1865"/>
    <mergeCell ref="A1865:B1865"/>
    <mergeCell ref="A1870:B1870"/>
    <mergeCell ref="H1849:H1854"/>
    <mergeCell ref="I1849:I1854"/>
    <mergeCell ref="A1854:B1854"/>
    <mergeCell ref="A1857:B1857"/>
    <mergeCell ref="C1859:I1859"/>
    <mergeCell ref="C1860:C1865"/>
    <mergeCell ref="D1860:D1865"/>
    <mergeCell ref="E1860:E1865"/>
    <mergeCell ref="F1860:F1865"/>
    <mergeCell ref="C1849:C1854"/>
    <mergeCell ref="D1849:D1854"/>
    <mergeCell ref="E1849:E1854"/>
    <mergeCell ref="F1849:F1854"/>
    <mergeCell ref="G1849:G1854"/>
    <mergeCell ref="G1836:G1841"/>
    <mergeCell ref="H1836:H1841"/>
    <mergeCell ref="I1836:I1841"/>
    <mergeCell ref="A1841:B1841"/>
    <mergeCell ref="A1846:B1846"/>
    <mergeCell ref="C1848:I1848"/>
    <mergeCell ref="H1824:H1829"/>
    <mergeCell ref="I1824:I1829"/>
    <mergeCell ref="A1829:B1829"/>
    <mergeCell ref="A1833:B1833"/>
    <mergeCell ref="C1835:I1835"/>
    <mergeCell ref="C1836:C1841"/>
    <mergeCell ref="D1836:D1841"/>
    <mergeCell ref="E1836:E1841"/>
    <mergeCell ref="F1836:F1841"/>
    <mergeCell ref="I1808:I1813"/>
    <mergeCell ref="A1813:B1813"/>
    <mergeCell ref="A1821:B1821"/>
    <mergeCell ref="C1823:I1823"/>
    <mergeCell ref="C1824:C1829"/>
    <mergeCell ref="D1824:D1829"/>
    <mergeCell ref="E1824:E1829"/>
    <mergeCell ref="F1824:F1829"/>
    <mergeCell ref="G1824:G1829"/>
    <mergeCell ref="A1802:B1802"/>
    <mergeCell ref="A1805:B1805"/>
    <mergeCell ref="C1807:I1807"/>
    <mergeCell ref="C1808:C1813"/>
    <mergeCell ref="D1808:D1813"/>
    <mergeCell ref="E1808:E1813"/>
    <mergeCell ref="F1808:F1813"/>
    <mergeCell ref="G1808:G1813"/>
    <mergeCell ref="H1808:H1813"/>
    <mergeCell ref="H1786:H1791"/>
    <mergeCell ref="I1786:I1791"/>
    <mergeCell ref="A1791:B1791"/>
    <mergeCell ref="A1794:B1794"/>
    <mergeCell ref="C1796:I1796"/>
    <mergeCell ref="C1797:C1802"/>
    <mergeCell ref="G1797:G1802"/>
    <mergeCell ref="H1797:H1802"/>
    <mergeCell ref="I1797:I1802"/>
    <mergeCell ref="I1775:I1780"/>
    <mergeCell ref="A1780:B1780"/>
    <mergeCell ref="A1783:B1783"/>
    <mergeCell ref="C1785:I1785"/>
    <mergeCell ref="C1786:C1791"/>
    <mergeCell ref="D1786:D1791"/>
    <mergeCell ref="E1786:E1791"/>
    <mergeCell ref="F1786:F1791"/>
    <mergeCell ref="G1786:G1791"/>
    <mergeCell ref="A1760:B1760"/>
    <mergeCell ref="A1767:B1767"/>
    <mergeCell ref="C1774:I1774"/>
    <mergeCell ref="C1775:C1780"/>
    <mergeCell ref="D1775:D1780"/>
    <mergeCell ref="E1775:E1780"/>
    <mergeCell ref="F1775:F1780"/>
    <mergeCell ref="G1775:G1780"/>
    <mergeCell ref="H1775:H1780"/>
    <mergeCell ref="H1744:H1749"/>
    <mergeCell ref="I1744:I1749"/>
    <mergeCell ref="A1749:B1749"/>
    <mergeCell ref="A1753:I1753"/>
    <mergeCell ref="C1754:I1754"/>
    <mergeCell ref="C1755:C1760"/>
    <mergeCell ref="G1755:G1760"/>
    <mergeCell ref="H1755:H1760"/>
    <mergeCell ref="I1755:I1760"/>
    <mergeCell ref="H1733:H1738"/>
    <mergeCell ref="I1733:I1738"/>
    <mergeCell ref="A1738:B1738"/>
    <mergeCell ref="C1743:I1743"/>
    <mergeCell ref="C1744:C1749"/>
    <mergeCell ref="D1744:D1749"/>
    <mergeCell ref="E1744:E1749"/>
    <mergeCell ref="F1744:F1749"/>
    <mergeCell ref="G1744:G1749"/>
    <mergeCell ref="H1723:H1728"/>
    <mergeCell ref="I1723:I1728"/>
    <mergeCell ref="A1728:B1728"/>
    <mergeCell ref="C1732:I1732"/>
    <mergeCell ref="C1733:C1738"/>
    <mergeCell ref="D1733:D1738"/>
    <mergeCell ref="E1733:E1738"/>
    <mergeCell ref="F1733:F1738"/>
    <mergeCell ref="G1733:G1738"/>
    <mergeCell ref="H1701:H1706"/>
    <mergeCell ref="I1701:I1706"/>
    <mergeCell ref="A1706:B1706"/>
    <mergeCell ref="C1722:I1722"/>
    <mergeCell ref="C1723:C1728"/>
    <mergeCell ref="D1723:D1728"/>
    <mergeCell ref="E1723:E1728"/>
    <mergeCell ref="F1723:F1728"/>
    <mergeCell ref="G1723:G1728"/>
    <mergeCell ref="I1667:I1672"/>
    <mergeCell ref="A1672:B1672"/>
    <mergeCell ref="A1698:B1698"/>
    <mergeCell ref="C1700:I1700"/>
    <mergeCell ref="C1701:C1706"/>
    <mergeCell ref="D1701:D1706"/>
    <mergeCell ref="E1701:E1706"/>
    <mergeCell ref="F1701:F1706"/>
    <mergeCell ref="G1701:G1706"/>
    <mergeCell ref="A1660:B1660"/>
    <mergeCell ref="A1664:B1664"/>
    <mergeCell ref="C1666:I1666"/>
    <mergeCell ref="C1667:C1672"/>
    <mergeCell ref="D1667:D1672"/>
    <mergeCell ref="E1667:E1672"/>
    <mergeCell ref="F1667:F1672"/>
    <mergeCell ref="G1667:G1672"/>
    <mergeCell ref="H1667:H1672"/>
    <mergeCell ref="A1637:B1637"/>
    <mergeCell ref="C1654:I1654"/>
    <mergeCell ref="C1655:C1660"/>
    <mergeCell ref="D1655:D1660"/>
    <mergeCell ref="E1655:E1660"/>
    <mergeCell ref="F1655:F1660"/>
    <mergeCell ref="G1655:G1660"/>
    <mergeCell ref="H1655:H1660"/>
    <mergeCell ref="I1655:I1660"/>
    <mergeCell ref="A1620:B1620"/>
    <mergeCell ref="A1626:B1626"/>
    <mergeCell ref="C1628:I1628"/>
    <mergeCell ref="C1629:C1634"/>
    <mergeCell ref="G1629:G1634"/>
    <mergeCell ref="H1629:H1634"/>
    <mergeCell ref="I1629:I1634"/>
    <mergeCell ref="A1634:B1634"/>
    <mergeCell ref="C1639:I1639"/>
    <mergeCell ref="C1640:C1645"/>
    <mergeCell ref="D1640:D1645"/>
    <mergeCell ref="E1640:E1645"/>
    <mergeCell ref="F1640:F1645"/>
    <mergeCell ref="G1640:G1645"/>
    <mergeCell ref="H1640:H1645"/>
    <mergeCell ref="I1640:I1645"/>
    <mergeCell ref="A1645:B1645"/>
    <mergeCell ref="A1648:B1648"/>
    <mergeCell ref="A1612:B1612"/>
    <mergeCell ref="C1614:I1614"/>
    <mergeCell ref="C1615:C1620"/>
    <mergeCell ref="D1615:D1620"/>
    <mergeCell ref="E1615:E1620"/>
    <mergeCell ref="F1615:F1620"/>
    <mergeCell ref="G1615:G1620"/>
    <mergeCell ref="H1615:H1620"/>
    <mergeCell ref="I1615:I1620"/>
    <mergeCell ref="A1599:B1599"/>
    <mergeCell ref="C1601:I1601"/>
    <mergeCell ref="C1602:C1607"/>
    <mergeCell ref="G1602:G1607"/>
    <mergeCell ref="H1602:H1607"/>
    <mergeCell ref="I1602:I1607"/>
    <mergeCell ref="A1607:B1607"/>
    <mergeCell ref="A1573:B1573"/>
    <mergeCell ref="A1583:B1583"/>
    <mergeCell ref="C1585:I1585"/>
    <mergeCell ref="C1586:C1591"/>
    <mergeCell ref="G1586:G1591"/>
    <mergeCell ref="H1586:H1591"/>
    <mergeCell ref="I1586:I1591"/>
    <mergeCell ref="A1591:B1591"/>
    <mergeCell ref="A1565:B1565"/>
    <mergeCell ref="C1567:I1567"/>
    <mergeCell ref="C1568:C1573"/>
    <mergeCell ref="D1568:D1573"/>
    <mergeCell ref="E1568:E1573"/>
    <mergeCell ref="F1568:F1573"/>
    <mergeCell ref="G1568:G1573"/>
    <mergeCell ref="H1568:H1573"/>
    <mergeCell ref="I1568:I1573"/>
    <mergeCell ref="H1538:H1543"/>
    <mergeCell ref="A1543:B1543"/>
    <mergeCell ref="A1551:B1551"/>
    <mergeCell ref="C1554:C1559"/>
    <mergeCell ref="G1554:G1559"/>
    <mergeCell ref="H1554:H1559"/>
    <mergeCell ref="A1559:B1559"/>
    <mergeCell ref="A1529:B1529"/>
    <mergeCell ref="A1535:B1535"/>
    <mergeCell ref="C1538:C1543"/>
    <mergeCell ref="G1538:G1543"/>
    <mergeCell ref="H1508:H1513"/>
    <mergeCell ref="A1513:B1513"/>
    <mergeCell ref="A1521:B1521"/>
    <mergeCell ref="A1522:B1522"/>
    <mergeCell ref="C1523:I1523"/>
    <mergeCell ref="C1524:C1529"/>
    <mergeCell ref="G1524:G1529"/>
    <mergeCell ref="H1524:H1529"/>
    <mergeCell ref="I1524:I1529"/>
    <mergeCell ref="A1498:B1498"/>
    <mergeCell ref="A1505:B1505"/>
    <mergeCell ref="C1508:C1513"/>
    <mergeCell ref="G1508:G1513"/>
    <mergeCell ref="A1490:B1490"/>
    <mergeCell ref="C1492:I1492"/>
    <mergeCell ref="C1493:C1498"/>
    <mergeCell ref="D1493:D1498"/>
    <mergeCell ref="E1493:E1498"/>
    <mergeCell ref="F1493:F1498"/>
    <mergeCell ref="G1493:G1498"/>
    <mergeCell ref="H1493:H1498"/>
    <mergeCell ref="I1493:I1498"/>
    <mergeCell ref="A1475:B1475"/>
    <mergeCell ref="C1478:C1483"/>
    <mergeCell ref="G1478:G1483"/>
    <mergeCell ref="H1478:H1483"/>
    <mergeCell ref="A1483:B1483"/>
    <mergeCell ref="A1459:B1459"/>
    <mergeCell ref="C1462:C1467"/>
    <mergeCell ref="G1462:G1467"/>
    <mergeCell ref="H1462:H1467"/>
    <mergeCell ref="A1467:B1467"/>
    <mergeCell ref="A1442:B1442"/>
    <mergeCell ref="C1445:C1450"/>
    <mergeCell ref="G1445:G1450"/>
    <mergeCell ref="H1445:H1450"/>
    <mergeCell ref="A1450:B1450"/>
    <mergeCell ref="A1427:B1427"/>
    <mergeCell ref="C1430:C1435"/>
    <mergeCell ref="G1430:G1435"/>
    <mergeCell ref="H1430:H1435"/>
    <mergeCell ref="A1435:B1435"/>
    <mergeCell ref="A1414:B1414"/>
    <mergeCell ref="C1416:I1416"/>
    <mergeCell ref="C1417:C1422"/>
    <mergeCell ref="G1417:G1422"/>
    <mergeCell ref="H1417:H1422"/>
    <mergeCell ref="I1417:I1422"/>
    <mergeCell ref="A1422:B1422"/>
    <mergeCell ref="A1407:B1407"/>
    <mergeCell ref="A1408:B1408"/>
    <mergeCell ref="A1409:B1409"/>
    <mergeCell ref="A1411:B1411"/>
    <mergeCell ref="A1412:B1412"/>
    <mergeCell ref="A1413:B1413"/>
    <mergeCell ref="A1395:B1395"/>
    <mergeCell ref="C1401:C1406"/>
    <mergeCell ref="G1401:G1406"/>
    <mergeCell ref="H1401:H1406"/>
    <mergeCell ref="A1406:B1406"/>
    <mergeCell ref="A1379:B1379"/>
    <mergeCell ref="C1382:C1387"/>
    <mergeCell ref="G1382:G1387"/>
    <mergeCell ref="H1382:H1387"/>
    <mergeCell ref="A1360:B1360"/>
    <mergeCell ref="C1364:C1369"/>
    <mergeCell ref="G1364:G1369"/>
    <mergeCell ref="H1364:H1369"/>
    <mergeCell ref="H1350:H1355"/>
    <mergeCell ref="A1355:B1355"/>
    <mergeCell ref="A1356:B1356"/>
    <mergeCell ref="A1357:B1357"/>
    <mergeCell ref="A1358:B1358"/>
    <mergeCell ref="A1359:B1359"/>
    <mergeCell ref="A1337:B1337"/>
    <mergeCell ref="A1345:B1345"/>
    <mergeCell ref="C1350:C1355"/>
    <mergeCell ref="G1350:G1355"/>
    <mergeCell ref="H1318:H1323"/>
    <mergeCell ref="I1318:I1323"/>
    <mergeCell ref="A1323:B1323"/>
    <mergeCell ref="A1326:B1326"/>
    <mergeCell ref="C1331:I1331"/>
    <mergeCell ref="C1332:C1337"/>
    <mergeCell ref="G1332:G1337"/>
    <mergeCell ref="H1332:H1337"/>
    <mergeCell ref="I1332:I1337"/>
    <mergeCell ref="H1301:H1306"/>
    <mergeCell ref="I1301:I1306"/>
    <mergeCell ref="A1306:B1306"/>
    <mergeCell ref="C1317:I1317"/>
    <mergeCell ref="C1318:C1323"/>
    <mergeCell ref="D1318:D1323"/>
    <mergeCell ref="E1318:E1323"/>
    <mergeCell ref="F1318:F1323"/>
    <mergeCell ref="G1318:G1323"/>
    <mergeCell ref="C1301:C1306"/>
    <mergeCell ref="D1301:D1306"/>
    <mergeCell ref="E1301:E1306"/>
    <mergeCell ref="F1301:F1306"/>
    <mergeCell ref="G1301:G1306"/>
    <mergeCell ref="G1290:G1295"/>
    <mergeCell ref="H1290:H1295"/>
    <mergeCell ref="I1290:I1295"/>
    <mergeCell ref="A1295:B1295"/>
    <mergeCell ref="A1298:B1298"/>
    <mergeCell ref="C1300:I1300"/>
    <mergeCell ref="H1279:H1284"/>
    <mergeCell ref="I1279:I1284"/>
    <mergeCell ref="A1284:B1284"/>
    <mergeCell ref="A1287:B1287"/>
    <mergeCell ref="C1289:I1289"/>
    <mergeCell ref="C1290:C1295"/>
    <mergeCell ref="D1290:D1295"/>
    <mergeCell ref="E1290:E1295"/>
    <mergeCell ref="F1290:F1295"/>
    <mergeCell ref="A1266:B1266"/>
    <mergeCell ref="A1271:B1271"/>
    <mergeCell ref="A1276:B1276"/>
    <mergeCell ref="C1278:I1278"/>
    <mergeCell ref="C1279:C1284"/>
    <mergeCell ref="D1279:D1284"/>
    <mergeCell ref="E1279:E1284"/>
    <mergeCell ref="F1279:F1284"/>
    <mergeCell ref="G1279:G1284"/>
    <mergeCell ref="A1253:B1253"/>
    <mergeCell ref="C1260:I1260"/>
    <mergeCell ref="C1261:C1266"/>
    <mergeCell ref="D1261:D1266"/>
    <mergeCell ref="E1261:E1266"/>
    <mergeCell ref="F1261:F1266"/>
    <mergeCell ref="G1261:G1266"/>
    <mergeCell ref="H1261:H1266"/>
    <mergeCell ref="I1261:I1266"/>
    <mergeCell ref="A1235:B1235"/>
    <mergeCell ref="C1247:I1247"/>
    <mergeCell ref="C1248:C1253"/>
    <mergeCell ref="D1248:D1253"/>
    <mergeCell ref="E1248:E1253"/>
    <mergeCell ref="F1248:F1253"/>
    <mergeCell ref="G1248:G1253"/>
    <mergeCell ref="H1248:H1253"/>
    <mergeCell ref="I1248:I1253"/>
    <mergeCell ref="C1229:I1229"/>
    <mergeCell ref="C1230:C1235"/>
    <mergeCell ref="D1230:D1235"/>
    <mergeCell ref="E1230:E1235"/>
    <mergeCell ref="F1230:F1235"/>
    <mergeCell ref="G1230:G1235"/>
    <mergeCell ref="H1230:H1235"/>
    <mergeCell ref="I1230:I1235"/>
    <mergeCell ref="G1213:G1218"/>
    <mergeCell ref="H1213:H1218"/>
    <mergeCell ref="I1213:I1218"/>
    <mergeCell ref="A1218:B1218"/>
    <mergeCell ref="A1227:B1227"/>
    <mergeCell ref="A1228:B1228"/>
    <mergeCell ref="H1200:H1205"/>
    <mergeCell ref="I1200:I1205"/>
    <mergeCell ref="A1205:B1205"/>
    <mergeCell ref="A1210:B1210"/>
    <mergeCell ref="C1212:I1212"/>
    <mergeCell ref="C1213:C1218"/>
    <mergeCell ref="D1213:D1218"/>
    <mergeCell ref="E1213:E1218"/>
    <mergeCell ref="F1213:F1218"/>
    <mergeCell ref="I1187:I1192"/>
    <mergeCell ref="A1192:B1192"/>
    <mergeCell ref="A1197:B1197"/>
    <mergeCell ref="C1199:I1199"/>
    <mergeCell ref="C1200:C1205"/>
    <mergeCell ref="D1200:D1205"/>
    <mergeCell ref="E1200:E1205"/>
    <mergeCell ref="F1200:F1205"/>
    <mergeCell ref="G1200:G1205"/>
    <mergeCell ref="A1173:B1173"/>
    <mergeCell ref="A1179:B1179"/>
    <mergeCell ref="C1186:I1186"/>
    <mergeCell ref="C1187:C1192"/>
    <mergeCell ref="D1187:D1192"/>
    <mergeCell ref="E1187:E1192"/>
    <mergeCell ref="F1187:F1192"/>
    <mergeCell ref="G1187:G1192"/>
    <mergeCell ref="H1187:H1192"/>
    <mergeCell ref="A1165:B1165"/>
    <mergeCell ref="C1167:I1167"/>
    <mergeCell ref="C1168:C1173"/>
    <mergeCell ref="D1168:D1173"/>
    <mergeCell ref="E1168:E1173"/>
    <mergeCell ref="F1168:F1173"/>
    <mergeCell ref="G1168:G1173"/>
    <mergeCell ref="H1168:H1173"/>
    <mergeCell ref="I1168:I1173"/>
    <mergeCell ref="A1151:B1151"/>
    <mergeCell ref="A1154:B1154"/>
    <mergeCell ref="C1156:I1156"/>
    <mergeCell ref="C1157:C1162"/>
    <mergeCell ref="G1157:G1162"/>
    <mergeCell ref="H1157:H1162"/>
    <mergeCell ref="I1157:I1162"/>
    <mergeCell ref="A1162:B1162"/>
    <mergeCell ref="A1143:B1143"/>
    <mergeCell ref="C1145:I1145"/>
    <mergeCell ref="C1146:C1151"/>
    <mergeCell ref="D1146:D1151"/>
    <mergeCell ref="E1146:E1151"/>
    <mergeCell ref="F1146:F1151"/>
    <mergeCell ref="G1146:G1151"/>
    <mergeCell ref="H1146:H1151"/>
    <mergeCell ref="I1146:I1151"/>
    <mergeCell ref="A1101:B1101"/>
    <mergeCell ref="A1110:B1110"/>
    <mergeCell ref="C1112:I1112"/>
    <mergeCell ref="C1113:C1118"/>
    <mergeCell ref="G1113:G1118"/>
    <mergeCell ref="H1113:H1118"/>
    <mergeCell ref="I1113:I1118"/>
    <mergeCell ref="A1118:B1118"/>
    <mergeCell ref="H1063:H1068"/>
    <mergeCell ref="I1063:I1068"/>
    <mergeCell ref="A1068:B1068"/>
    <mergeCell ref="A1093:B1093"/>
    <mergeCell ref="C1095:I1095"/>
    <mergeCell ref="C1096:C1101"/>
    <mergeCell ref="G1096:G1101"/>
    <mergeCell ref="H1096:H1101"/>
    <mergeCell ref="I1096:I1101"/>
    <mergeCell ref="I1015:I1020"/>
    <mergeCell ref="A1020:B1020"/>
    <mergeCell ref="A1060:B1060"/>
    <mergeCell ref="C1062:I1062"/>
    <mergeCell ref="C1063:C1068"/>
    <mergeCell ref="D1063:D1068"/>
    <mergeCell ref="E1063:E1068"/>
    <mergeCell ref="F1063:F1068"/>
    <mergeCell ref="G1063:G1068"/>
    <mergeCell ref="A994:B994"/>
    <mergeCell ref="A1012:B1012"/>
    <mergeCell ref="C1014:I1014"/>
    <mergeCell ref="C1015:C1020"/>
    <mergeCell ref="D1015:D1020"/>
    <mergeCell ref="E1015:E1020"/>
    <mergeCell ref="F1015:F1020"/>
    <mergeCell ref="G1015:G1020"/>
    <mergeCell ref="H1015:H1020"/>
    <mergeCell ref="A981:B981"/>
    <mergeCell ref="C988:I988"/>
    <mergeCell ref="C989:C994"/>
    <mergeCell ref="D989:D994"/>
    <mergeCell ref="E989:E994"/>
    <mergeCell ref="F989:F994"/>
    <mergeCell ref="G989:G994"/>
    <mergeCell ref="H989:H994"/>
    <mergeCell ref="I989:I994"/>
    <mergeCell ref="A968:B968"/>
    <mergeCell ref="C971:G971"/>
    <mergeCell ref="C972:C978"/>
    <mergeCell ref="D972:D978"/>
    <mergeCell ref="E972:E978"/>
    <mergeCell ref="F972:F978"/>
    <mergeCell ref="G972:G978"/>
    <mergeCell ref="A978:B978"/>
    <mergeCell ref="A955:B955"/>
    <mergeCell ref="C958:G958"/>
    <mergeCell ref="C959:C965"/>
    <mergeCell ref="D959:D965"/>
    <mergeCell ref="E959:E965"/>
    <mergeCell ref="F959:F965"/>
    <mergeCell ref="G959:G965"/>
    <mergeCell ref="A965:B965"/>
    <mergeCell ref="A942:B942"/>
    <mergeCell ref="C945:G945"/>
    <mergeCell ref="C946:C952"/>
    <mergeCell ref="D946:D952"/>
    <mergeCell ref="E946:E952"/>
    <mergeCell ref="F946:F952"/>
    <mergeCell ref="G946:G952"/>
    <mergeCell ref="A952:B952"/>
    <mergeCell ref="A929:B929"/>
    <mergeCell ref="C932:G932"/>
    <mergeCell ref="C933:C939"/>
    <mergeCell ref="D933:D939"/>
    <mergeCell ref="E933:E939"/>
    <mergeCell ref="F933:F939"/>
    <mergeCell ref="G933:G939"/>
    <mergeCell ref="A939:B939"/>
    <mergeCell ref="A916:B916"/>
    <mergeCell ref="C919:G919"/>
    <mergeCell ref="C920:C926"/>
    <mergeCell ref="D920:D926"/>
    <mergeCell ref="E920:E926"/>
    <mergeCell ref="F920:F926"/>
    <mergeCell ref="G920:G926"/>
    <mergeCell ref="A926:B926"/>
    <mergeCell ref="A903:B903"/>
    <mergeCell ref="C906:G906"/>
    <mergeCell ref="C907:C913"/>
    <mergeCell ref="D907:D913"/>
    <mergeCell ref="E907:E913"/>
    <mergeCell ref="F907:F913"/>
    <mergeCell ref="G907:G913"/>
    <mergeCell ref="A913:B913"/>
    <mergeCell ref="A890:B890"/>
    <mergeCell ref="C893:G893"/>
    <mergeCell ref="C894:C900"/>
    <mergeCell ref="D894:D900"/>
    <mergeCell ref="E894:E900"/>
    <mergeCell ref="F894:F900"/>
    <mergeCell ref="G894:G900"/>
    <mergeCell ref="A900:B900"/>
    <mergeCell ref="A877:B877"/>
    <mergeCell ref="C880:G880"/>
    <mergeCell ref="C881:C887"/>
    <mergeCell ref="D881:D887"/>
    <mergeCell ref="E881:E887"/>
    <mergeCell ref="F881:F887"/>
    <mergeCell ref="G881:G887"/>
    <mergeCell ref="A887:B887"/>
    <mergeCell ref="A864:B864"/>
    <mergeCell ref="C867:G867"/>
    <mergeCell ref="C868:C874"/>
    <mergeCell ref="D868:D874"/>
    <mergeCell ref="E868:E874"/>
    <mergeCell ref="F868:F874"/>
    <mergeCell ref="G868:G874"/>
    <mergeCell ref="A874:B874"/>
    <mergeCell ref="A851:B851"/>
    <mergeCell ref="C854:G854"/>
    <mergeCell ref="C855:C861"/>
    <mergeCell ref="D855:D861"/>
    <mergeCell ref="E855:E861"/>
    <mergeCell ref="F855:F861"/>
    <mergeCell ref="G855:G861"/>
    <mergeCell ref="A861:B861"/>
    <mergeCell ref="A838:B838"/>
    <mergeCell ref="C841:G841"/>
    <mergeCell ref="C842:C848"/>
    <mergeCell ref="D842:D848"/>
    <mergeCell ref="E842:E848"/>
    <mergeCell ref="F842:F848"/>
    <mergeCell ref="G842:G848"/>
    <mergeCell ref="A848:B848"/>
    <mergeCell ref="A825:B825"/>
    <mergeCell ref="C828:G828"/>
    <mergeCell ref="C829:C835"/>
    <mergeCell ref="D829:D835"/>
    <mergeCell ref="E829:E835"/>
    <mergeCell ref="F829:F835"/>
    <mergeCell ref="G829:G835"/>
    <mergeCell ref="A835:B835"/>
    <mergeCell ref="A812:B812"/>
    <mergeCell ref="C815:G815"/>
    <mergeCell ref="C816:C822"/>
    <mergeCell ref="D816:D822"/>
    <mergeCell ref="E816:E822"/>
    <mergeCell ref="F816:F822"/>
    <mergeCell ref="G816:G822"/>
    <mergeCell ref="A822:B822"/>
    <mergeCell ref="A799:B799"/>
    <mergeCell ref="C802:G802"/>
    <mergeCell ref="C803:C809"/>
    <mergeCell ref="D803:D809"/>
    <mergeCell ref="E803:E809"/>
    <mergeCell ref="F803:F809"/>
    <mergeCell ref="G803:G809"/>
    <mergeCell ref="A809:B809"/>
    <mergeCell ref="A786:B786"/>
    <mergeCell ref="C789:G789"/>
    <mergeCell ref="C790:C796"/>
    <mergeCell ref="D790:D796"/>
    <mergeCell ref="E790:E796"/>
    <mergeCell ref="F790:F796"/>
    <mergeCell ref="G790:G796"/>
    <mergeCell ref="A796:B796"/>
    <mergeCell ref="A773:B773"/>
    <mergeCell ref="C776:G776"/>
    <mergeCell ref="C777:C783"/>
    <mergeCell ref="D777:D783"/>
    <mergeCell ref="E777:E783"/>
    <mergeCell ref="F777:F783"/>
    <mergeCell ref="G777:G783"/>
    <mergeCell ref="A783:B783"/>
    <mergeCell ref="A760:B760"/>
    <mergeCell ref="C763:G763"/>
    <mergeCell ref="C764:C770"/>
    <mergeCell ref="D764:D770"/>
    <mergeCell ref="E764:E770"/>
    <mergeCell ref="F764:F770"/>
    <mergeCell ref="G764:G770"/>
    <mergeCell ref="A770:B770"/>
    <mergeCell ref="A747:B747"/>
    <mergeCell ref="C750:G750"/>
    <mergeCell ref="C751:C757"/>
    <mergeCell ref="D751:D757"/>
    <mergeCell ref="E751:E757"/>
    <mergeCell ref="F751:F757"/>
    <mergeCell ref="G751:G757"/>
    <mergeCell ref="A757:B757"/>
    <mergeCell ref="A734:B734"/>
    <mergeCell ref="C737:G737"/>
    <mergeCell ref="C738:C744"/>
    <mergeCell ref="D738:D744"/>
    <mergeCell ref="E738:E744"/>
    <mergeCell ref="F738:F744"/>
    <mergeCell ref="G738:G744"/>
    <mergeCell ref="A744:B744"/>
    <mergeCell ref="A721:B721"/>
    <mergeCell ref="C724:G724"/>
    <mergeCell ref="C725:C731"/>
    <mergeCell ref="D725:D731"/>
    <mergeCell ref="E725:E731"/>
    <mergeCell ref="F725:F731"/>
    <mergeCell ref="G725:G731"/>
    <mergeCell ref="A731:B731"/>
    <mergeCell ref="A708:B708"/>
    <mergeCell ref="C711:G711"/>
    <mergeCell ref="C712:C718"/>
    <mergeCell ref="D712:D718"/>
    <mergeCell ref="E712:E718"/>
    <mergeCell ref="F712:F718"/>
    <mergeCell ref="G712:G718"/>
    <mergeCell ref="A718:B718"/>
    <mergeCell ref="A695:B695"/>
    <mergeCell ref="C698:G698"/>
    <mergeCell ref="C699:C705"/>
    <mergeCell ref="D699:D705"/>
    <mergeCell ref="E699:E705"/>
    <mergeCell ref="F699:F705"/>
    <mergeCell ref="G699:G705"/>
    <mergeCell ref="A705:B705"/>
    <mergeCell ref="A682:B682"/>
    <mergeCell ref="C685:G685"/>
    <mergeCell ref="C686:C692"/>
    <mergeCell ref="D686:D692"/>
    <mergeCell ref="E686:E692"/>
    <mergeCell ref="F686:F692"/>
    <mergeCell ref="G686:G692"/>
    <mergeCell ref="A692:B692"/>
    <mergeCell ref="A668:B668"/>
    <mergeCell ref="C672:G672"/>
    <mergeCell ref="C673:C679"/>
    <mergeCell ref="D673:D679"/>
    <mergeCell ref="E673:E679"/>
    <mergeCell ref="F673:F679"/>
    <mergeCell ref="G673:G679"/>
    <mergeCell ref="A679:B679"/>
    <mergeCell ref="A655:B655"/>
    <mergeCell ref="C658:G658"/>
    <mergeCell ref="C659:C665"/>
    <mergeCell ref="D659:D665"/>
    <mergeCell ref="E659:E665"/>
    <mergeCell ref="F659:F665"/>
    <mergeCell ref="G659:G665"/>
    <mergeCell ref="A665:B665"/>
    <mergeCell ref="A642:B642"/>
    <mergeCell ref="C645:G645"/>
    <mergeCell ref="C646:C652"/>
    <mergeCell ref="D646:D652"/>
    <mergeCell ref="E646:E652"/>
    <mergeCell ref="F646:F652"/>
    <mergeCell ref="G646:G652"/>
    <mergeCell ref="A652:B652"/>
    <mergeCell ref="A629:B629"/>
    <mergeCell ref="C632:G632"/>
    <mergeCell ref="C633:C639"/>
    <mergeCell ref="D633:D639"/>
    <mergeCell ref="E633:E639"/>
    <mergeCell ref="F633:F639"/>
    <mergeCell ref="G633:G639"/>
    <mergeCell ref="A639:B639"/>
    <mergeCell ref="A616:B616"/>
    <mergeCell ref="C619:G619"/>
    <mergeCell ref="C620:C626"/>
    <mergeCell ref="D620:D626"/>
    <mergeCell ref="E620:E626"/>
    <mergeCell ref="F620:F626"/>
    <mergeCell ref="G620:G626"/>
    <mergeCell ref="A626:B626"/>
    <mergeCell ref="A603:B603"/>
    <mergeCell ref="C606:G606"/>
    <mergeCell ref="C607:C613"/>
    <mergeCell ref="D607:D613"/>
    <mergeCell ref="E607:E613"/>
    <mergeCell ref="F607:F613"/>
    <mergeCell ref="G607:G613"/>
    <mergeCell ref="A613:B613"/>
    <mergeCell ref="A590:B590"/>
    <mergeCell ref="C593:G593"/>
    <mergeCell ref="C594:C600"/>
    <mergeCell ref="D594:D600"/>
    <mergeCell ref="E594:E600"/>
    <mergeCell ref="F594:F600"/>
    <mergeCell ref="G594:G600"/>
    <mergeCell ref="A600:B600"/>
    <mergeCell ref="A577:B577"/>
    <mergeCell ref="C580:G580"/>
    <mergeCell ref="C581:C587"/>
    <mergeCell ref="D581:D587"/>
    <mergeCell ref="E581:E587"/>
    <mergeCell ref="F581:F587"/>
    <mergeCell ref="G581:G587"/>
    <mergeCell ref="A587:B587"/>
    <mergeCell ref="A564:B564"/>
    <mergeCell ref="C567:G567"/>
    <mergeCell ref="C568:C574"/>
    <mergeCell ref="D568:D574"/>
    <mergeCell ref="E568:E574"/>
    <mergeCell ref="F568:F574"/>
    <mergeCell ref="G568:G574"/>
    <mergeCell ref="A574:B574"/>
    <mergeCell ref="A551:B551"/>
    <mergeCell ref="C554:G554"/>
    <mergeCell ref="C555:C561"/>
    <mergeCell ref="D555:D561"/>
    <mergeCell ref="E555:E561"/>
    <mergeCell ref="F555:F561"/>
    <mergeCell ref="G555:G561"/>
    <mergeCell ref="A561:B561"/>
    <mergeCell ref="A538:B538"/>
    <mergeCell ref="C541:G541"/>
    <mergeCell ref="C542:C548"/>
    <mergeCell ref="D542:D548"/>
    <mergeCell ref="E542:E548"/>
    <mergeCell ref="F542:F548"/>
    <mergeCell ref="G542:G548"/>
    <mergeCell ref="A548:B548"/>
    <mergeCell ref="A525:B525"/>
    <mergeCell ref="C528:G528"/>
    <mergeCell ref="C529:C535"/>
    <mergeCell ref="D529:D535"/>
    <mergeCell ref="E529:E535"/>
    <mergeCell ref="F529:F535"/>
    <mergeCell ref="G529:G535"/>
    <mergeCell ref="A535:B535"/>
    <mergeCell ref="A512:B512"/>
    <mergeCell ref="C515:G515"/>
    <mergeCell ref="C516:C522"/>
    <mergeCell ref="D516:D522"/>
    <mergeCell ref="E516:E522"/>
    <mergeCell ref="F516:F522"/>
    <mergeCell ref="G516:G522"/>
    <mergeCell ref="A522:B522"/>
    <mergeCell ref="A499:B499"/>
    <mergeCell ref="C502:G502"/>
    <mergeCell ref="C503:C509"/>
    <mergeCell ref="D503:D509"/>
    <mergeCell ref="E503:E509"/>
    <mergeCell ref="F503:F509"/>
    <mergeCell ref="G503:G509"/>
    <mergeCell ref="A509:B509"/>
    <mergeCell ref="A486:B486"/>
    <mergeCell ref="C489:G489"/>
    <mergeCell ref="C490:C496"/>
    <mergeCell ref="D490:D496"/>
    <mergeCell ref="E490:E496"/>
    <mergeCell ref="F490:F496"/>
    <mergeCell ref="G490:G496"/>
    <mergeCell ref="A496:B496"/>
    <mergeCell ref="A473:B473"/>
    <mergeCell ref="C476:G476"/>
    <mergeCell ref="C477:C483"/>
    <mergeCell ref="D477:D483"/>
    <mergeCell ref="E477:E483"/>
    <mergeCell ref="F477:F483"/>
    <mergeCell ref="G477:G483"/>
    <mergeCell ref="A483:B483"/>
    <mergeCell ref="A460:B460"/>
    <mergeCell ref="C463:G463"/>
    <mergeCell ref="C464:C470"/>
    <mergeCell ref="D464:D470"/>
    <mergeCell ref="E464:E470"/>
    <mergeCell ref="F464:F470"/>
    <mergeCell ref="G464:G470"/>
    <mergeCell ref="A470:B470"/>
    <mergeCell ref="A447:B447"/>
    <mergeCell ref="C450:G450"/>
    <mergeCell ref="C451:C457"/>
    <mergeCell ref="D451:D457"/>
    <mergeCell ref="E451:E457"/>
    <mergeCell ref="F451:F457"/>
    <mergeCell ref="G451:G457"/>
    <mergeCell ref="A457:B457"/>
    <mergeCell ref="A434:B434"/>
    <mergeCell ref="C437:G437"/>
    <mergeCell ref="C438:C444"/>
    <mergeCell ref="D438:D444"/>
    <mergeCell ref="E438:E444"/>
    <mergeCell ref="F438:F444"/>
    <mergeCell ref="G438:G444"/>
    <mergeCell ref="A444:B444"/>
    <mergeCell ref="A421:B421"/>
    <mergeCell ref="C424:G424"/>
    <mergeCell ref="C425:C431"/>
    <mergeCell ref="D425:D431"/>
    <mergeCell ref="E425:E431"/>
    <mergeCell ref="F425:F431"/>
    <mergeCell ref="G425:G431"/>
    <mergeCell ref="A431:B431"/>
    <mergeCell ref="A408:B408"/>
    <mergeCell ref="C411:G411"/>
    <mergeCell ref="C412:C418"/>
    <mergeCell ref="D412:D418"/>
    <mergeCell ref="E412:E418"/>
    <mergeCell ref="F412:F418"/>
    <mergeCell ref="G412:G418"/>
    <mergeCell ref="A418:B418"/>
    <mergeCell ref="A395:B395"/>
    <mergeCell ref="C398:G398"/>
    <mergeCell ref="C399:C405"/>
    <mergeCell ref="D399:D405"/>
    <mergeCell ref="E399:E405"/>
    <mergeCell ref="F399:F405"/>
    <mergeCell ref="G399:G405"/>
    <mergeCell ref="A405:B405"/>
    <mergeCell ref="A382:B382"/>
    <mergeCell ref="C385:G385"/>
    <mergeCell ref="C386:C392"/>
    <mergeCell ref="D386:D392"/>
    <mergeCell ref="E386:E392"/>
    <mergeCell ref="F386:F392"/>
    <mergeCell ref="G386:G392"/>
    <mergeCell ref="A392:B392"/>
    <mergeCell ref="A369:B369"/>
    <mergeCell ref="C372:G372"/>
    <mergeCell ref="C373:C379"/>
    <mergeCell ref="D373:D379"/>
    <mergeCell ref="E373:E379"/>
    <mergeCell ref="F373:F379"/>
    <mergeCell ref="G373:G379"/>
    <mergeCell ref="A379:B379"/>
    <mergeCell ref="A356:B356"/>
    <mergeCell ref="C359:G359"/>
    <mergeCell ref="C360:C366"/>
    <mergeCell ref="D360:D366"/>
    <mergeCell ref="E360:E366"/>
    <mergeCell ref="F360:F366"/>
    <mergeCell ref="G360:G366"/>
    <mergeCell ref="A366:B366"/>
    <mergeCell ref="A343:B343"/>
    <mergeCell ref="C346:G346"/>
    <mergeCell ref="C347:C353"/>
    <mergeCell ref="D347:D353"/>
    <mergeCell ref="E347:E353"/>
    <mergeCell ref="F347:F353"/>
    <mergeCell ref="G347:G353"/>
    <mergeCell ref="A353:B353"/>
    <mergeCell ref="A330:B330"/>
    <mergeCell ref="C333:G333"/>
    <mergeCell ref="C334:C340"/>
    <mergeCell ref="D334:D340"/>
    <mergeCell ref="E334:E340"/>
    <mergeCell ref="F334:F340"/>
    <mergeCell ref="G334:G340"/>
    <mergeCell ref="A340:B340"/>
    <mergeCell ref="A314:B314"/>
    <mergeCell ref="A317:B317"/>
    <mergeCell ref="C320:G320"/>
    <mergeCell ref="C321:C327"/>
    <mergeCell ref="D321:D327"/>
    <mergeCell ref="E321:E327"/>
    <mergeCell ref="F321:F327"/>
    <mergeCell ref="G321:G327"/>
    <mergeCell ref="A327:B327"/>
    <mergeCell ref="G295:G300"/>
    <mergeCell ref="A301:B301"/>
    <mergeCell ref="A304:B304"/>
    <mergeCell ref="C307:G307"/>
    <mergeCell ref="C308:C314"/>
    <mergeCell ref="D308:D314"/>
    <mergeCell ref="E308:E314"/>
    <mergeCell ref="F308:F314"/>
    <mergeCell ref="G308:G314"/>
    <mergeCell ref="H283:H288"/>
    <mergeCell ref="I283:I288"/>
    <mergeCell ref="A288:B288"/>
    <mergeCell ref="A291:B291"/>
    <mergeCell ref="C294:G294"/>
    <mergeCell ref="C295:C300"/>
    <mergeCell ref="D295:D300"/>
    <mergeCell ref="E295:E300"/>
    <mergeCell ref="F295:F300"/>
    <mergeCell ref="I262:I267"/>
    <mergeCell ref="A267:B267"/>
    <mergeCell ref="A280:C280"/>
    <mergeCell ref="C282:I282"/>
    <mergeCell ref="C283:C288"/>
    <mergeCell ref="D283:D288"/>
    <mergeCell ref="E283:E288"/>
    <mergeCell ref="F283:F288"/>
    <mergeCell ref="G283:G288"/>
    <mergeCell ref="H249:H254"/>
    <mergeCell ref="I249:I254"/>
    <mergeCell ref="C261:I261"/>
    <mergeCell ref="C262:C267"/>
    <mergeCell ref="D262:D267"/>
    <mergeCell ref="E262:E267"/>
    <mergeCell ref="F262:F267"/>
    <mergeCell ref="G262:G267"/>
    <mergeCell ref="H262:H267"/>
    <mergeCell ref="G236:G241"/>
    <mergeCell ref="H236:H241"/>
    <mergeCell ref="I236:I241"/>
    <mergeCell ref="C248:I248"/>
    <mergeCell ref="C249:C254"/>
    <mergeCell ref="D249:D254"/>
    <mergeCell ref="E249:E254"/>
    <mergeCell ref="F249:F254"/>
    <mergeCell ref="G249:G254"/>
    <mergeCell ref="H223:H228"/>
    <mergeCell ref="I223:I228"/>
    <mergeCell ref="A228:B228"/>
    <mergeCell ref="A233:B233"/>
    <mergeCell ref="C235:I235"/>
    <mergeCell ref="C236:C241"/>
    <mergeCell ref="D236:D241"/>
    <mergeCell ref="E236:E241"/>
    <mergeCell ref="F236:F241"/>
    <mergeCell ref="C223:C228"/>
    <mergeCell ref="D223:D228"/>
    <mergeCell ref="E223:E228"/>
    <mergeCell ref="F223:F228"/>
    <mergeCell ref="G223:G228"/>
    <mergeCell ref="G210:G215"/>
    <mergeCell ref="H210:H215"/>
    <mergeCell ref="I210:I215"/>
    <mergeCell ref="A215:B215"/>
    <mergeCell ref="A220:B220"/>
    <mergeCell ref="C222:I222"/>
    <mergeCell ref="H199:H204"/>
    <mergeCell ref="I199:I204"/>
    <mergeCell ref="A204:B204"/>
    <mergeCell ref="A207:B207"/>
    <mergeCell ref="C209:I209"/>
    <mergeCell ref="C210:C215"/>
    <mergeCell ref="D210:D215"/>
    <mergeCell ref="E210:E215"/>
    <mergeCell ref="F210:F215"/>
    <mergeCell ref="C199:C204"/>
    <mergeCell ref="D199:D204"/>
    <mergeCell ref="E199:E204"/>
    <mergeCell ref="F199:F204"/>
    <mergeCell ref="G199:G204"/>
    <mergeCell ref="G183:G188"/>
    <mergeCell ref="H183:H188"/>
    <mergeCell ref="I183:I188"/>
    <mergeCell ref="A188:B188"/>
    <mergeCell ref="A196:B196"/>
    <mergeCell ref="C198:I198"/>
    <mergeCell ref="H167:H172"/>
    <mergeCell ref="I167:I172"/>
    <mergeCell ref="A172:B172"/>
    <mergeCell ref="A180:B180"/>
    <mergeCell ref="C182:I182"/>
    <mergeCell ref="C183:C188"/>
    <mergeCell ref="D183:D188"/>
    <mergeCell ref="E183:E188"/>
    <mergeCell ref="F183:F188"/>
    <mergeCell ref="I149:I154"/>
    <mergeCell ref="A154:B154"/>
    <mergeCell ref="A164:B164"/>
    <mergeCell ref="C166:I166"/>
    <mergeCell ref="C167:C172"/>
    <mergeCell ref="D167:D172"/>
    <mergeCell ref="E167:E172"/>
    <mergeCell ref="F167:F172"/>
    <mergeCell ref="G167:G172"/>
    <mergeCell ref="H136:H141"/>
    <mergeCell ref="I136:I141"/>
    <mergeCell ref="C148:I148"/>
    <mergeCell ref="C149:C154"/>
    <mergeCell ref="D149:D154"/>
    <mergeCell ref="E149:E154"/>
    <mergeCell ref="F149:F154"/>
    <mergeCell ref="G149:G154"/>
    <mergeCell ref="H149:H154"/>
    <mergeCell ref="C136:C141"/>
    <mergeCell ref="D136:D141"/>
    <mergeCell ref="E136:E141"/>
    <mergeCell ref="F136:F141"/>
    <mergeCell ref="G136:G141"/>
    <mergeCell ref="G118:G123"/>
    <mergeCell ref="H118:H123"/>
    <mergeCell ref="I118:I123"/>
    <mergeCell ref="A123:B123"/>
    <mergeCell ref="A133:B133"/>
    <mergeCell ref="C135:I135"/>
    <mergeCell ref="H105:H110"/>
    <mergeCell ref="I105:I110"/>
    <mergeCell ref="A110:B110"/>
    <mergeCell ref="A115:B115"/>
    <mergeCell ref="C117:I117"/>
    <mergeCell ref="C118:C123"/>
    <mergeCell ref="D118:D123"/>
    <mergeCell ref="E118:E123"/>
    <mergeCell ref="F118:F123"/>
    <mergeCell ref="I82:I87"/>
    <mergeCell ref="A87:B87"/>
    <mergeCell ref="A102:B102"/>
    <mergeCell ref="C104:I104"/>
    <mergeCell ref="C105:C110"/>
    <mergeCell ref="D105:D110"/>
    <mergeCell ref="E105:E110"/>
    <mergeCell ref="F105:F110"/>
    <mergeCell ref="G105:G110"/>
    <mergeCell ref="A75:B75"/>
    <mergeCell ref="A79:B79"/>
    <mergeCell ref="C81:I81"/>
    <mergeCell ref="C82:C87"/>
    <mergeCell ref="D82:D87"/>
    <mergeCell ref="E82:E87"/>
    <mergeCell ref="F82:F87"/>
    <mergeCell ref="G82:G87"/>
    <mergeCell ref="H82:H87"/>
    <mergeCell ref="C69:I69"/>
    <mergeCell ref="C70:C75"/>
    <mergeCell ref="D70:D75"/>
    <mergeCell ref="E70:E75"/>
    <mergeCell ref="F70:F75"/>
    <mergeCell ref="G70:G75"/>
    <mergeCell ref="H70:H75"/>
    <mergeCell ref="I70:I75"/>
    <mergeCell ref="I53:I58"/>
    <mergeCell ref="A58:B58"/>
    <mergeCell ref="A62:B62"/>
    <mergeCell ref="A63:C63"/>
    <mergeCell ref="A67:B67"/>
    <mergeCell ref="A68:C68"/>
    <mergeCell ref="A46:B46"/>
    <mergeCell ref="A50:B50"/>
    <mergeCell ref="C52:I52"/>
    <mergeCell ref="C53:C58"/>
    <mergeCell ref="D53:D58"/>
    <mergeCell ref="E53:E58"/>
    <mergeCell ref="F53:F58"/>
    <mergeCell ref="G53:G58"/>
    <mergeCell ref="H53:H58"/>
    <mergeCell ref="H27:H32"/>
    <mergeCell ref="I27:I32"/>
    <mergeCell ref="A32:B32"/>
    <mergeCell ref="A38:B38"/>
    <mergeCell ref="C40:I40"/>
    <mergeCell ref="C41:C46"/>
    <mergeCell ref="G41:G46"/>
    <mergeCell ref="H41:H46"/>
    <mergeCell ref="I41:I46"/>
    <mergeCell ref="I12:I17"/>
    <mergeCell ref="A17:B17"/>
    <mergeCell ref="A23:B23"/>
    <mergeCell ref="C26:I26"/>
    <mergeCell ref="C27:C32"/>
    <mergeCell ref="D27:D32"/>
    <mergeCell ref="E27:E32"/>
    <mergeCell ref="F27:F32"/>
    <mergeCell ref="G27:G32"/>
    <mergeCell ref="A3:H3"/>
    <mergeCell ref="A9:B9"/>
    <mergeCell ref="C11:I11"/>
    <mergeCell ref="C12:C17"/>
    <mergeCell ref="D12:D17"/>
    <mergeCell ref="E12:E17"/>
    <mergeCell ref="F12:F17"/>
    <mergeCell ref="G12:G17"/>
    <mergeCell ref="H12:H17"/>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sheetPr>
  <dimension ref="A1:N1759"/>
  <sheetViews>
    <sheetView topLeftCell="A4" zoomScale="90" zoomScaleNormal="90" workbookViewId="0">
      <pane ySplit="7" topLeftCell="A101" activePane="bottomLeft" state="frozen"/>
      <selection activeCell="A4" sqref="A4"/>
      <selection pane="bottomLeft" activeCell="I82" sqref="I82:I84"/>
    </sheetView>
  </sheetViews>
  <sheetFormatPr defaultColWidth="9.109375" defaultRowHeight="13.2" x14ac:dyDescent="0.25"/>
  <cols>
    <col min="1" max="1" width="9.109375" style="221"/>
    <col min="2" max="2" width="8.88671875" style="221" customWidth="1"/>
    <col min="3" max="3" width="13.77734375" style="221" customWidth="1"/>
    <col min="4" max="4" width="13.6640625" style="221" customWidth="1"/>
    <col min="5" max="5" width="12" style="221" customWidth="1"/>
    <col min="6" max="6" width="10.21875" style="221" customWidth="1"/>
    <col min="7" max="7" width="11.33203125" style="221" customWidth="1"/>
    <col min="8" max="8" width="15.5546875" style="221" customWidth="1"/>
    <col min="9" max="9" width="36.6640625" style="221" customWidth="1"/>
    <col min="10" max="10" width="16.109375" style="278" customWidth="1"/>
    <col min="11" max="11" width="15.88671875" style="278" customWidth="1"/>
    <col min="12" max="14" width="14.88671875" style="278" customWidth="1"/>
    <col min="15" max="16384" width="9.109375" style="221"/>
  </cols>
  <sheetData>
    <row r="1" spans="1:14" x14ac:dyDescent="0.25">
      <c r="A1" s="220" t="s">
        <v>133</v>
      </c>
    </row>
    <row r="3" spans="1:14" ht="14.4" x14ac:dyDescent="0.25">
      <c r="A3" s="222" t="s">
        <v>1526</v>
      </c>
      <c r="B3" s="223"/>
      <c r="C3" s="224"/>
      <c r="D3" s="224"/>
      <c r="E3" s="224"/>
      <c r="F3" s="225"/>
      <c r="G3" s="225"/>
      <c r="H3" s="225"/>
      <c r="I3" s="222"/>
    </row>
    <row r="6" spans="1:14" ht="14.4" x14ac:dyDescent="0.25">
      <c r="A6" s="220" t="s">
        <v>1527</v>
      </c>
      <c r="C6" s="226"/>
      <c r="D6" s="226"/>
      <c r="E6" s="226"/>
      <c r="F6" s="226"/>
      <c r="G6" s="226"/>
      <c r="H6" s="226"/>
      <c r="I6" s="226"/>
    </row>
    <row r="7" spans="1:14" x14ac:dyDescent="0.25">
      <c r="J7" s="279"/>
    </row>
    <row r="8" spans="1:14" s="227" customFormat="1" ht="25.8" customHeight="1" x14ac:dyDescent="0.3">
      <c r="A8" s="286" t="s">
        <v>1513</v>
      </c>
      <c r="B8" s="1003" t="s">
        <v>1514</v>
      </c>
      <c r="C8" s="1005"/>
      <c r="D8" s="287" t="s">
        <v>1520</v>
      </c>
      <c r="E8" s="289"/>
      <c r="F8" s="289"/>
      <c r="G8" s="288"/>
      <c r="H8" s="992" t="s">
        <v>1522</v>
      </c>
      <c r="I8" s="992" t="s">
        <v>1515</v>
      </c>
      <c r="J8" s="1003" t="s">
        <v>546</v>
      </c>
      <c r="K8" s="1004"/>
      <c r="L8" s="1004"/>
      <c r="M8" s="1004"/>
      <c r="N8" s="1005"/>
    </row>
    <row r="9" spans="1:14" s="227" customFormat="1" ht="93.75" customHeight="1" x14ac:dyDescent="0.3">
      <c r="A9" s="290"/>
      <c r="B9" s="291" t="s">
        <v>1516</v>
      </c>
      <c r="C9" s="291" t="s">
        <v>1517</v>
      </c>
      <c r="D9" s="291" t="s">
        <v>1518</v>
      </c>
      <c r="E9" s="291" t="s">
        <v>1517</v>
      </c>
      <c r="F9" s="291" t="s">
        <v>1519</v>
      </c>
      <c r="G9" s="291" t="s">
        <v>1521</v>
      </c>
      <c r="H9" s="993"/>
      <c r="I9" s="993"/>
      <c r="J9" s="291" t="s">
        <v>1478</v>
      </c>
      <c r="K9" s="291" t="s">
        <v>1479</v>
      </c>
      <c r="L9" s="291" t="s">
        <v>1480</v>
      </c>
      <c r="M9" s="291" t="s">
        <v>1481</v>
      </c>
      <c r="N9" s="291" t="s">
        <v>1482</v>
      </c>
    </row>
    <row r="10" spans="1:14" s="227" customFormat="1" ht="0.75" customHeight="1" x14ac:dyDescent="0.3">
      <c r="A10" s="991" t="s">
        <v>190</v>
      </c>
      <c r="B10" s="991"/>
      <c r="C10" s="991"/>
      <c r="D10" s="991"/>
      <c r="E10" s="991"/>
      <c r="F10" s="991"/>
      <c r="G10" s="991"/>
      <c r="H10" s="991"/>
      <c r="I10" s="991"/>
      <c r="J10" s="280">
        <v>0</v>
      </c>
      <c r="K10" s="280">
        <v>0</v>
      </c>
      <c r="L10" s="280">
        <v>0</v>
      </c>
      <c r="M10" s="280">
        <v>0</v>
      </c>
      <c r="N10" s="281"/>
    </row>
    <row r="11" spans="1:14" s="227" customFormat="1" ht="23.25" customHeight="1" x14ac:dyDescent="0.3">
      <c r="A11" s="1006" t="s">
        <v>1320</v>
      </c>
      <c r="B11" s="1007"/>
      <c r="C11" s="1007"/>
      <c r="D11" s="1007"/>
      <c r="E11" s="1007"/>
      <c r="F11" s="1007"/>
      <c r="G11" s="1007"/>
      <c r="H11" s="1007"/>
      <c r="I11" s="1008"/>
      <c r="J11" s="294">
        <f>'Հ3 Մաս 2'!G8</f>
        <v>849047827.65999997</v>
      </c>
      <c r="K11" s="294">
        <f>'Հ3 Մաս 2'!H8</f>
        <v>905640416.60000014</v>
      </c>
      <c r="L11" s="295">
        <f>'Հ3 Մաս 2'!I8</f>
        <v>1125066415.3563008</v>
      </c>
      <c r="M11" s="295">
        <f>'Հ3 Մաս 2'!J8</f>
        <v>1162866781.8126655</v>
      </c>
      <c r="N11" s="295">
        <f>'Հ3 Մաս 2'!K8</f>
        <v>1191924402.8871477</v>
      </c>
    </row>
    <row r="12" spans="1:14" s="227" customFormat="1" ht="26.4" customHeight="1" x14ac:dyDescent="0.3">
      <c r="A12" s="229"/>
      <c r="B12" s="296">
        <v>1005</v>
      </c>
      <c r="C12" s="994" t="s">
        <v>542</v>
      </c>
      <c r="D12" s="995"/>
      <c r="E12" s="995"/>
      <c r="F12" s="995"/>
      <c r="G12" s="995"/>
      <c r="H12" s="995"/>
      <c r="I12" s="996"/>
      <c r="J12" s="297">
        <v>10792987.800000001</v>
      </c>
      <c r="K12" s="297">
        <v>11107100</v>
      </c>
      <c r="L12" s="297">
        <v>0</v>
      </c>
      <c r="M12" s="297">
        <v>0</v>
      </c>
      <c r="N12" s="297">
        <v>0</v>
      </c>
    </row>
    <row r="13" spans="1:14" s="227" customFormat="1" ht="15" x14ac:dyDescent="0.3">
      <c r="A13" s="258"/>
      <c r="B13" s="259"/>
      <c r="C13" s="230"/>
      <c r="D13" s="219" t="s">
        <v>1523</v>
      </c>
      <c r="E13" s="988" t="s">
        <v>550</v>
      </c>
      <c r="F13" s="989"/>
      <c r="G13" s="989"/>
      <c r="H13" s="989"/>
      <c r="I13" s="989"/>
      <c r="J13" s="274">
        <v>10707987.77</v>
      </c>
      <c r="K13" s="282">
        <v>11017100</v>
      </c>
      <c r="L13" s="274">
        <v>0</v>
      </c>
      <c r="M13" s="274">
        <v>0</v>
      </c>
      <c r="N13" s="274">
        <v>0</v>
      </c>
    </row>
    <row r="14" spans="1:14" s="227" customFormat="1" ht="52.2" customHeight="1" x14ac:dyDescent="0.3">
      <c r="A14" s="229"/>
      <c r="B14" s="230"/>
      <c r="C14" s="230"/>
      <c r="D14" s="230"/>
      <c r="E14" s="231"/>
      <c r="F14" s="987" t="s">
        <v>552</v>
      </c>
      <c r="G14" s="987"/>
      <c r="H14" s="987"/>
      <c r="I14" s="987"/>
      <c r="J14" s="283"/>
      <c r="K14" s="283"/>
      <c r="L14" s="283"/>
      <c r="M14" s="283"/>
      <c r="N14" s="284"/>
    </row>
    <row r="15" spans="1:14" s="227" customFormat="1" ht="18.600000000000001" customHeight="1" x14ac:dyDescent="0.3">
      <c r="A15" s="229"/>
      <c r="B15" s="230"/>
      <c r="C15" s="230"/>
      <c r="D15" s="230"/>
      <c r="E15" s="231"/>
      <c r="F15" s="268"/>
      <c r="G15" s="988" t="s">
        <v>554</v>
      </c>
      <c r="H15" s="989"/>
      <c r="I15" s="990"/>
      <c r="J15" s="271"/>
      <c r="K15" s="271"/>
      <c r="L15" s="271"/>
      <c r="M15" s="271"/>
      <c r="N15" s="272"/>
    </row>
    <row r="16" spans="1:14" s="227" customFormat="1" ht="13.2" customHeight="1" x14ac:dyDescent="0.3">
      <c r="A16" s="229"/>
      <c r="B16" s="230"/>
      <c r="C16" s="230"/>
      <c r="D16" s="230"/>
      <c r="E16" s="231"/>
      <c r="F16" s="268"/>
      <c r="G16" s="268"/>
      <c r="H16" s="987" t="s">
        <v>556</v>
      </c>
      <c r="I16" s="987"/>
      <c r="J16" s="283"/>
      <c r="K16" s="283"/>
      <c r="L16" s="283"/>
      <c r="M16" s="283"/>
      <c r="N16" s="284"/>
    </row>
    <row r="17" spans="1:14" s="227" customFormat="1" ht="26.4" x14ac:dyDescent="0.25">
      <c r="A17" s="229"/>
      <c r="B17" s="230"/>
      <c r="C17" s="230"/>
      <c r="D17" s="230"/>
      <c r="E17" s="230"/>
      <c r="F17" s="230"/>
      <c r="G17" s="230"/>
      <c r="H17" s="230"/>
      <c r="I17" s="232" t="s">
        <v>1680</v>
      </c>
      <c r="J17" s="179">
        <v>39613</v>
      </c>
      <c r="K17" s="179">
        <v>38048</v>
      </c>
      <c r="L17" s="179"/>
      <c r="M17" s="179"/>
      <c r="N17" s="179"/>
    </row>
    <row r="18" spans="1:14" s="227" customFormat="1" ht="26.4" x14ac:dyDescent="0.25">
      <c r="A18" s="229"/>
      <c r="B18" s="230"/>
      <c r="C18" s="230"/>
      <c r="D18" s="230"/>
      <c r="E18" s="230"/>
      <c r="F18" s="230"/>
      <c r="G18" s="230"/>
      <c r="H18" s="230"/>
      <c r="I18" s="233" t="s">
        <v>561</v>
      </c>
      <c r="J18" s="179">
        <v>36483</v>
      </c>
      <c r="K18" s="179"/>
      <c r="L18" s="179"/>
      <c r="M18" s="179"/>
      <c r="N18" s="179"/>
    </row>
    <row r="19" spans="1:14" s="227" customFormat="1" ht="26.4" x14ac:dyDescent="0.25">
      <c r="A19" s="229"/>
      <c r="B19" s="230"/>
      <c r="C19" s="230"/>
      <c r="D19" s="230"/>
      <c r="E19" s="230"/>
      <c r="F19" s="230"/>
      <c r="G19" s="230"/>
      <c r="H19" s="230"/>
      <c r="I19" s="233" t="s">
        <v>562</v>
      </c>
      <c r="J19" s="179">
        <v>3130</v>
      </c>
      <c r="K19" s="179"/>
      <c r="L19" s="179"/>
      <c r="M19" s="179"/>
      <c r="N19" s="179"/>
    </row>
    <row r="20" spans="1:14" s="227" customFormat="1" ht="26.4" x14ac:dyDescent="0.25">
      <c r="A20" s="229"/>
      <c r="B20" s="230"/>
      <c r="C20" s="230"/>
      <c r="D20" s="230"/>
      <c r="E20" s="230"/>
      <c r="F20" s="230"/>
      <c r="G20" s="230"/>
      <c r="H20" s="230"/>
      <c r="I20" s="233" t="s">
        <v>564</v>
      </c>
      <c r="J20" s="179">
        <v>1</v>
      </c>
      <c r="K20" s="179">
        <v>1</v>
      </c>
      <c r="L20" s="179"/>
      <c r="M20" s="179"/>
      <c r="N20" s="179"/>
    </row>
    <row r="21" spans="1:14" s="227" customFormat="1" ht="15" x14ac:dyDescent="0.3">
      <c r="A21" s="968"/>
      <c r="B21" s="969"/>
      <c r="C21" s="969"/>
      <c r="D21" s="218" t="s">
        <v>1524</v>
      </c>
      <c r="E21" s="997" t="s">
        <v>566</v>
      </c>
      <c r="F21" s="998"/>
      <c r="G21" s="998"/>
      <c r="H21" s="998"/>
      <c r="I21" s="999"/>
      <c r="J21" s="274">
        <v>76500</v>
      </c>
      <c r="K21" s="274">
        <v>78000</v>
      </c>
      <c r="L21" s="274">
        <v>0</v>
      </c>
      <c r="M21" s="274">
        <v>0</v>
      </c>
      <c r="N21" s="274">
        <v>0</v>
      </c>
    </row>
    <row r="22" spans="1:14" s="227" customFormat="1" x14ac:dyDescent="0.25">
      <c r="A22" s="229"/>
      <c r="B22" s="230"/>
      <c r="C22" s="230"/>
      <c r="D22" s="230"/>
      <c r="E22" s="230"/>
      <c r="F22" s="970" t="s">
        <v>567</v>
      </c>
      <c r="G22" s="971"/>
      <c r="H22" s="971"/>
      <c r="I22" s="971"/>
      <c r="J22" s="971"/>
      <c r="K22" s="971"/>
      <c r="L22" s="971"/>
      <c r="M22" s="971"/>
      <c r="N22" s="972"/>
    </row>
    <row r="23" spans="1:14" s="227" customFormat="1" x14ac:dyDescent="0.3">
      <c r="A23" s="229"/>
      <c r="B23" s="230"/>
      <c r="C23" s="230"/>
      <c r="D23" s="230"/>
      <c r="E23" s="230"/>
      <c r="F23" s="231"/>
      <c r="G23" s="981" t="s">
        <v>568</v>
      </c>
      <c r="H23" s="982"/>
      <c r="I23" s="982"/>
      <c r="J23" s="982"/>
      <c r="K23" s="982"/>
      <c r="L23" s="982"/>
      <c r="M23" s="982"/>
      <c r="N23" s="983"/>
    </row>
    <row r="24" spans="1:14" s="227" customFormat="1" x14ac:dyDescent="0.3">
      <c r="A24" s="229"/>
      <c r="B24" s="230"/>
      <c r="C24" s="230"/>
      <c r="D24" s="230"/>
      <c r="E24" s="230"/>
      <c r="F24" s="231"/>
      <c r="G24" s="231"/>
      <c r="H24" s="961" t="s">
        <v>569</v>
      </c>
      <c r="I24" s="962"/>
      <c r="J24" s="962"/>
      <c r="K24" s="962"/>
      <c r="L24" s="962"/>
      <c r="M24" s="962"/>
      <c r="N24" s="980"/>
    </row>
    <row r="25" spans="1:14" s="227" customFormat="1" ht="26.4" x14ac:dyDescent="0.25">
      <c r="A25" s="229"/>
      <c r="B25" s="230"/>
      <c r="C25" s="230"/>
      <c r="D25" s="230"/>
      <c r="E25" s="230"/>
      <c r="F25" s="230"/>
      <c r="G25" s="230"/>
      <c r="H25" s="230"/>
      <c r="I25" s="232" t="s">
        <v>1525</v>
      </c>
      <c r="J25" s="179">
        <v>63</v>
      </c>
      <c r="K25" s="179" t="s">
        <v>1483</v>
      </c>
      <c r="L25" s="179"/>
      <c r="M25" s="179"/>
      <c r="N25" s="179"/>
    </row>
    <row r="26" spans="1:14" s="227" customFormat="1" ht="26.4" x14ac:dyDescent="0.25">
      <c r="A26" s="229"/>
      <c r="B26" s="230"/>
      <c r="C26" s="230"/>
      <c r="D26" s="230"/>
      <c r="E26" s="230"/>
      <c r="F26" s="230"/>
      <c r="G26" s="230"/>
      <c r="H26" s="230"/>
      <c r="I26" s="233" t="s">
        <v>570</v>
      </c>
      <c r="J26" s="179">
        <v>61</v>
      </c>
      <c r="K26" s="179" t="s">
        <v>1484</v>
      </c>
      <c r="L26" s="179"/>
      <c r="M26" s="179"/>
      <c r="N26" s="179"/>
    </row>
    <row r="27" spans="1:14" s="227" customFormat="1" ht="26.4" x14ac:dyDescent="0.25">
      <c r="A27" s="229"/>
      <c r="B27" s="230"/>
      <c r="C27" s="230"/>
      <c r="D27" s="230"/>
      <c r="E27" s="230"/>
      <c r="F27" s="230"/>
      <c r="G27" s="230"/>
      <c r="H27" s="230"/>
      <c r="I27" s="233" t="s">
        <v>571</v>
      </c>
      <c r="J27" s="179">
        <v>2</v>
      </c>
      <c r="K27" s="179" t="s">
        <v>1484</v>
      </c>
      <c r="L27" s="179"/>
      <c r="M27" s="179"/>
      <c r="N27" s="179"/>
    </row>
    <row r="28" spans="1:14" s="227" customFormat="1" ht="26.4" x14ac:dyDescent="0.25">
      <c r="A28" s="229"/>
      <c r="B28" s="230"/>
      <c r="C28" s="230"/>
      <c r="D28" s="230"/>
      <c r="E28" s="230"/>
      <c r="F28" s="230"/>
      <c r="G28" s="230"/>
      <c r="H28" s="230"/>
      <c r="I28" s="233" t="s">
        <v>572</v>
      </c>
      <c r="J28" s="179">
        <v>1</v>
      </c>
      <c r="K28" s="179" t="s">
        <v>1485</v>
      </c>
      <c r="L28" s="179"/>
      <c r="M28" s="179"/>
      <c r="N28" s="179"/>
    </row>
    <row r="29" spans="1:14" s="227" customFormat="1" ht="15" x14ac:dyDescent="0.3">
      <c r="A29" s="968"/>
      <c r="B29" s="969"/>
      <c r="C29" s="969"/>
      <c r="D29" s="254" t="s">
        <v>1528</v>
      </c>
      <c r="E29" s="1000" t="s">
        <v>578</v>
      </c>
      <c r="F29" s="1001"/>
      <c r="G29" s="1001"/>
      <c r="H29" s="1001"/>
      <c r="I29" s="1002"/>
      <c r="J29" s="274">
        <v>8500</v>
      </c>
      <c r="K29" s="274">
        <v>12000</v>
      </c>
      <c r="L29" s="274">
        <v>0</v>
      </c>
      <c r="M29" s="274">
        <v>0</v>
      </c>
      <c r="N29" s="274">
        <v>0</v>
      </c>
    </row>
    <row r="30" spans="1:14" s="227" customFormat="1" x14ac:dyDescent="0.25">
      <c r="A30" s="229"/>
      <c r="B30" s="230"/>
      <c r="C30" s="230"/>
      <c r="D30" s="230"/>
      <c r="E30" s="231"/>
      <c r="F30" s="970" t="s">
        <v>578</v>
      </c>
      <c r="G30" s="971"/>
      <c r="H30" s="971"/>
      <c r="I30" s="971"/>
      <c r="J30" s="971"/>
      <c r="K30" s="971"/>
      <c r="L30" s="971"/>
      <c r="M30" s="971"/>
      <c r="N30" s="972"/>
    </row>
    <row r="31" spans="1:14" s="227" customFormat="1" x14ac:dyDescent="0.3">
      <c r="A31" s="229"/>
      <c r="B31" s="230"/>
      <c r="C31" s="230"/>
      <c r="D31" s="230"/>
      <c r="E31" s="231"/>
      <c r="F31" s="231"/>
      <c r="G31" s="981" t="s">
        <v>579</v>
      </c>
      <c r="H31" s="982"/>
      <c r="I31" s="982"/>
      <c r="J31" s="982"/>
      <c r="K31" s="982"/>
      <c r="L31" s="982"/>
      <c r="M31" s="982"/>
      <c r="N31" s="983"/>
    </row>
    <row r="32" spans="1:14" s="227" customFormat="1" x14ac:dyDescent="0.3">
      <c r="A32" s="229"/>
      <c r="B32" s="230"/>
      <c r="C32" s="230"/>
      <c r="D32" s="230"/>
      <c r="E32" s="231"/>
      <c r="F32" s="231"/>
      <c r="G32" s="231"/>
      <c r="H32" s="961" t="s">
        <v>579</v>
      </c>
      <c r="I32" s="962"/>
      <c r="J32" s="962"/>
      <c r="K32" s="962"/>
      <c r="L32" s="962"/>
      <c r="M32" s="962"/>
      <c r="N32" s="980"/>
    </row>
    <row r="33" spans="1:14" s="227" customFormat="1" ht="26.4" x14ac:dyDescent="0.25">
      <c r="A33" s="229"/>
      <c r="B33" s="230"/>
      <c r="C33" s="230"/>
      <c r="D33" s="230"/>
      <c r="E33" s="230"/>
      <c r="F33" s="230"/>
      <c r="G33" s="230"/>
      <c r="H33" s="230"/>
      <c r="I33" s="232" t="s">
        <v>580</v>
      </c>
      <c r="J33" s="179">
        <v>10</v>
      </c>
      <c r="K33" s="179">
        <v>10</v>
      </c>
      <c r="L33" s="179"/>
      <c r="M33" s="179"/>
      <c r="N33" s="179"/>
    </row>
    <row r="34" spans="1:14" s="227" customFormat="1" ht="26.4" x14ac:dyDescent="0.25">
      <c r="A34" s="229"/>
      <c r="B34" s="230"/>
      <c r="C34" s="230"/>
      <c r="D34" s="230"/>
      <c r="E34" s="230"/>
      <c r="F34" s="230"/>
      <c r="G34" s="230"/>
      <c r="H34" s="230"/>
      <c r="I34" s="233" t="s">
        <v>572</v>
      </c>
      <c r="J34" s="179">
        <v>1</v>
      </c>
      <c r="K34" s="179">
        <v>1</v>
      </c>
      <c r="L34" s="179"/>
      <c r="M34" s="179"/>
      <c r="N34" s="179"/>
    </row>
    <row r="35" spans="1:14" s="227" customFormat="1" x14ac:dyDescent="0.25">
      <c r="A35" s="229"/>
      <c r="B35" s="298" t="s">
        <v>239</v>
      </c>
      <c r="C35" s="965" t="s">
        <v>1326</v>
      </c>
      <c r="D35" s="966"/>
      <c r="E35" s="966"/>
      <c r="F35" s="966"/>
      <c r="G35" s="966"/>
      <c r="H35" s="966"/>
      <c r="I35" s="967"/>
      <c r="J35" s="299">
        <v>24066260.579999998</v>
      </c>
      <c r="K35" s="299">
        <v>23410935.100000001</v>
      </c>
      <c r="L35" s="299">
        <v>0</v>
      </c>
      <c r="M35" s="299">
        <v>0</v>
      </c>
      <c r="N35" s="299">
        <v>0</v>
      </c>
    </row>
    <row r="36" spans="1:14" s="227" customFormat="1" ht="26.25" customHeight="1" x14ac:dyDescent="0.25">
      <c r="A36" s="968"/>
      <c r="B36" s="969"/>
      <c r="C36" s="969"/>
      <c r="D36" s="228" t="s">
        <v>243</v>
      </c>
      <c r="E36" s="970" t="s">
        <v>583</v>
      </c>
      <c r="F36" s="971"/>
      <c r="G36" s="971"/>
      <c r="H36" s="971"/>
      <c r="I36" s="972"/>
      <c r="J36" s="274">
        <v>27478.45</v>
      </c>
      <c r="K36" s="274">
        <v>111762</v>
      </c>
      <c r="L36" s="274">
        <v>0</v>
      </c>
      <c r="M36" s="274">
        <v>0</v>
      </c>
      <c r="N36" s="274">
        <v>0</v>
      </c>
    </row>
    <row r="37" spans="1:14" s="227" customFormat="1" ht="26.25" customHeight="1" x14ac:dyDescent="0.25">
      <c r="A37" s="229"/>
      <c r="B37" s="230"/>
      <c r="C37" s="230"/>
      <c r="D37" s="231"/>
      <c r="E37" s="231"/>
      <c r="F37" s="964" t="s">
        <v>584</v>
      </c>
      <c r="G37" s="964"/>
      <c r="H37" s="964"/>
      <c r="I37" s="964"/>
      <c r="J37" s="964"/>
      <c r="K37" s="964"/>
      <c r="L37" s="964"/>
      <c r="M37" s="964"/>
      <c r="N37" s="964"/>
    </row>
    <row r="38" spans="1:14" s="227" customFormat="1" x14ac:dyDescent="0.3">
      <c r="A38" s="229"/>
      <c r="B38" s="230"/>
      <c r="C38" s="230"/>
      <c r="D38" s="231"/>
      <c r="E38" s="231"/>
      <c r="F38" s="231"/>
      <c r="G38" s="974" t="s">
        <v>585</v>
      </c>
      <c r="H38" s="974"/>
      <c r="I38" s="974"/>
      <c r="J38" s="974"/>
      <c r="K38" s="974"/>
      <c r="L38" s="974"/>
      <c r="M38" s="974"/>
      <c r="N38" s="974"/>
    </row>
    <row r="39" spans="1:14" s="227" customFormat="1" x14ac:dyDescent="0.25">
      <c r="A39" s="229"/>
      <c r="B39" s="230"/>
      <c r="C39" s="230"/>
      <c r="D39" s="231"/>
      <c r="E39" s="231"/>
      <c r="F39" s="231"/>
      <c r="G39" s="231"/>
      <c r="H39" s="964" t="s">
        <v>587</v>
      </c>
      <c r="I39" s="964"/>
      <c r="J39" s="964"/>
      <c r="K39" s="964"/>
      <c r="L39" s="964"/>
      <c r="M39" s="964"/>
      <c r="N39" s="964"/>
    </row>
    <row r="40" spans="1:14" s="227" customFormat="1" ht="39.6" x14ac:dyDescent="0.25">
      <c r="A40" s="229"/>
      <c r="B40" s="230"/>
      <c r="C40" s="230"/>
      <c r="D40" s="230"/>
      <c r="E40" s="230"/>
      <c r="F40" s="230"/>
      <c r="G40" s="230"/>
      <c r="H40" s="230"/>
      <c r="I40" s="232" t="s">
        <v>588</v>
      </c>
      <c r="J40" s="275" t="s">
        <v>1327</v>
      </c>
      <c r="K40" s="275" t="s">
        <v>1486</v>
      </c>
      <c r="L40" s="275"/>
      <c r="M40" s="275"/>
      <c r="N40" s="275"/>
    </row>
    <row r="41" spans="1:14" s="227" customFormat="1" ht="66" x14ac:dyDescent="0.25">
      <c r="A41" s="229"/>
      <c r="B41" s="230"/>
      <c r="C41" s="230"/>
      <c r="D41" s="230"/>
      <c r="E41" s="230"/>
      <c r="F41" s="230"/>
      <c r="G41" s="230"/>
      <c r="H41" s="230"/>
      <c r="I41" s="233" t="s">
        <v>589</v>
      </c>
      <c r="J41" s="273" t="s">
        <v>1328</v>
      </c>
      <c r="K41" s="273" t="s">
        <v>1487</v>
      </c>
      <c r="L41" s="273"/>
      <c r="M41" s="273"/>
      <c r="N41" s="273"/>
    </row>
    <row r="42" spans="1:14" s="237" customFormat="1" x14ac:dyDescent="0.25">
      <c r="A42" s="975"/>
      <c r="B42" s="976"/>
      <c r="C42" s="976"/>
      <c r="D42" s="356" t="s">
        <v>247</v>
      </c>
      <c r="E42" s="970" t="s">
        <v>1681</v>
      </c>
      <c r="F42" s="971"/>
      <c r="G42" s="971"/>
      <c r="H42" s="971"/>
      <c r="I42" s="972"/>
      <c r="J42" s="274">
        <v>73498.11</v>
      </c>
      <c r="K42" s="274">
        <v>78750</v>
      </c>
      <c r="L42" s="274">
        <v>0</v>
      </c>
      <c r="M42" s="274">
        <v>0</v>
      </c>
      <c r="N42" s="274">
        <v>0</v>
      </c>
    </row>
    <row r="43" spans="1:14" s="237" customFormat="1" ht="25.8" customHeight="1" x14ac:dyDescent="0.25">
      <c r="A43" s="238"/>
      <c r="B43" s="231"/>
      <c r="C43" s="231"/>
      <c r="D43" s="231"/>
      <c r="E43" s="231"/>
      <c r="F43" s="970" t="s">
        <v>1682</v>
      </c>
      <c r="G43" s="971"/>
      <c r="H43" s="971"/>
      <c r="I43" s="971"/>
      <c r="J43" s="971"/>
      <c r="K43" s="971"/>
      <c r="L43" s="971"/>
      <c r="M43" s="971"/>
      <c r="N43" s="971"/>
    </row>
    <row r="44" spans="1:14" s="237" customFormat="1" x14ac:dyDescent="0.25">
      <c r="A44" s="238"/>
      <c r="B44" s="231"/>
      <c r="C44" s="231"/>
      <c r="D44" s="231"/>
      <c r="E44" s="231"/>
      <c r="F44" s="231"/>
      <c r="G44" s="977" t="s">
        <v>1539</v>
      </c>
      <c r="H44" s="978"/>
      <c r="I44" s="978"/>
      <c r="J44" s="978"/>
      <c r="K44" s="978"/>
      <c r="L44" s="978"/>
      <c r="M44" s="978"/>
      <c r="N44" s="979"/>
    </row>
    <row r="45" spans="1:14" s="237" customFormat="1" ht="13.2" customHeight="1" x14ac:dyDescent="0.25">
      <c r="A45" s="238"/>
      <c r="B45" s="231"/>
      <c r="C45" s="231"/>
      <c r="D45" s="231"/>
      <c r="E45" s="231"/>
      <c r="F45" s="231"/>
      <c r="G45" s="231"/>
      <c r="H45" s="970" t="s">
        <v>593</v>
      </c>
      <c r="I45" s="971"/>
      <c r="J45" s="971"/>
      <c r="K45" s="971"/>
      <c r="L45" s="971"/>
      <c r="M45" s="971"/>
      <c r="N45" s="972"/>
    </row>
    <row r="46" spans="1:14" s="227" customFormat="1" x14ac:dyDescent="0.25">
      <c r="A46" s="229"/>
      <c r="B46" s="230"/>
      <c r="C46" s="230"/>
      <c r="D46" s="230"/>
      <c r="E46" s="230"/>
      <c r="F46" s="230"/>
      <c r="G46" s="230"/>
      <c r="H46" s="230"/>
      <c r="I46" s="232" t="s">
        <v>594</v>
      </c>
      <c r="J46" s="276" t="s">
        <v>1329</v>
      </c>
      <c r="K46" s="276" t="s">
        <v>1488</v>
      </c>
      <c r="L46" s="276"/>
      <c r="M46" s="276"/>
      <c r="N46" s="276"/>
    </row>
    <row r="47" spans="1:14" s="227" customFormat="1" ht="26.4" x14ac:dyDescent="0.25">
      <c r="A47" s="229"/>
      <c r="B47" s="230"/>
      <c r="C47" s="230"/>
      <c r="D47" s="230"/>
      <c r="E47" s="230"/>
      <c r="F47" s="230"/>
      <c r="G47" s="230"/>
      <c r="H47" s="230"/>
      <c r="I47" s="233" t="s">
        <v>595</v>
      </c>
      <c r="J47" s="277" t="s">
        <v>1330</v>
      </c>
      <c r="K47" s="277" t="s">
        <v>1489</v>
      </c>
      <c r="L47" s="277"/>
      <c r="M47" s="277"/>
      <c r="N47" s="277"/>
    </row>
    <row r="48" spans="1:14" s="227" customFormat="1" ht="26.4" x14ac:dyDescent="0.25">
      <c r="A48" s="229"/>
      <c r="B48" s="230"/>
      <c r="C48" s="230"/>
      <c r="D48" s="230"/>
      <c r="E48" s="230"/>
      <c r="F48" s="230"/>
      <c r="G48" s="230"/>
      <c r="H48" s="230"/>
      <c r="I48" s="233" t="s">
        <v>596</v>
      </c>
      <c r="J48" s="277" t="s">
        <v>1331</v>
      </c>
      <c r="K48" s="277" t="s">
        <v>1490</v>
      </c>
      <c r="L48" s="277"/>
      <c r="M48" s="277"/>
      <c r="N48" s="277"/>
    </row>
    <row r="49" spans="1:14" s="227" customFormat="1" ht="26.4" x14ac:dyDescent="0.25">
      <c r="A49" s="229"/>
      <c r="B49" s="230"/>
      <c r="C49" s="230"/>
      <c r="D49" s="230"/>
      <c r="E49" s="230"/>
      <c r="F49" s="230"/>
      <c r="G49" s="230"/>
      <c r="H49" s="230"/>
      <c r="I49" s="232" t="s">
        <v>597</v>
      </c>
      <c r="J49" s="276" t="s">
        <v>1332</v>
      </c>
      <c r="K49" s="276" t="s">
        <v>1491</v>
      </c>
      <c r="L49" s="276"/>
      <c r="M49" s="276"/>
      <c r="N49" s="276"/>
    </row>
    <row r="50" spans="1:14" s="227" customFormat="1" ht="26.4" x14ac:dyDescent="0.25">
      <c r="A50" s="229"/>
      <c r="B50" s="230"/>
      <c r="C50" s="230"/>
      <c r="D50" s="230"/>
      <c r="E50" s="230"/>
      <c r="F50" s="230"/>
      <c r="G50" s="230"/>
      <c r="H50" s="230"/>
      <c r="I50" s="233" t="s">
        <v>598</v>
      </c>
      <c r="J50" s="277" t="s">
        <v>1332</v>
      </c>
      <c r="K50" s="277" t="s">
        <v>1492</v>
      </c>
      <c r="L50" s="277"/>
      <c r="M50" s="277"/>
      <c r="N50" s="277"/>
    </row>
    <row r="51" spans="1:14" s="227" customFormat="1" x14ac:dyDescent="0.25">
      <c r="A51" s="229"/>
      <c r="B51" s="230"/>
      <c r="C51" s="230"/>
      <c r="D51" s="230"/>
      <c r="E51" s="230"/>
      <c r="F51" s="230"/>
      <c r="G51" s="230"/>
      <c r="H51" s="230"/>
      <c r="I51" s="233" t="s">
        <v>599</v>
      </c>
      <c r="J51" s="277" t="s">
        <v>1333</v>
      </c>
      <c r="K51" s="277" t="s">
        <v>1493</v>
      </c>
      <c r="L51" s="277"/>
      <c r="M51" s="277"/>
      <c r="N51" s="277"/>
    </row>
    <row r="52" spans="1:14" s="227" customFormat="1" ht="26.4" x14ac:dyDescent="0.25">
      <c r="A52" s="229"/>
      <c r="B52" s="230"/>
      <c r="C52" s="230"/>
      <c r="D52" s="230"/>
      <c r="E52" s="230"/>
      <c r="F52" s="230"/>
      <c r="G52" s="230"/>
      <c r="H52" s="230"/>
      <c r="I52" s="232" t="s">
        <v>596</v>
      </c>
      <c r="J52" s="276" t="s">
        <v>1334</v>
      </c>
      <c r="K52" s="276" t="s">
        <v>1494</v>
      </c>
      <c r="L52" s="276"/>
      <c r="M52" s="276"/>
      <c r="N52" s="276"/>
    </row>
    <row r="53" spans="1:14" s="227" customFormat="1" ht="26.4" x14ac:dyDescent="0.25">
      <c r="A53" s="229"/>
      <c r="B53" s="230"/>
      <c r="C53" s="230"/>
      <c r="D53" s="230"/>
      <c r="E53" s="230"/>
      <c r="F53" s="230"/>
      <c r="G53" s="230"/>
      <c r="H53" s="230"/>
      <c r="I53" s="233" t="s">
        <v>597</v>
      </c>
      <c r="J53" s="277" t="s">
        <v>1335</v>
      </c>
      <c r="K53" s="277" t="s">
        <v>1494</v>
      </c>
      <c r="L53" s="277"/>
      <c r="M53" s="277"/>
      <c r="N53" s="277"/>
    </row>
    <row r="54" spans="1:14" s="227" customFormat="1" ht="26.4" x14ac:dyDescent="0.25">
      <c r="A54" s="229"/>
      <c r="B54" s="230"/>
      <c r="C54" s="230"/>
      <c r="D54" s="230"/>
      <c r="E54" s="230"/>
      <c r="F54" s="230"/>
      <c r="G54" s="230"/>
      <c r="H54" s="230"/>
      <c r="I54" s="233" t="s">
        <v>598</v>
      </c>
      <c r="J54" s="277" t="s">
        <v>1336</v>
      </c>
      <c r="K54" s="277" t="s">
        <v>1494</v>
      </c>
      <c r="L54" s="277"/>
      <c r="M54" s="277"/>
      <c r="N54" s="277"/>
    </row>
    <row r="55" spans="1:14" s="227" customFormat="1" ht="52.8" x14ac:dyDescent="0.25">
      <c r="A55" s="229"/>
      <c r="B55" s="230"/>
      <c r="C55" s="230"/>
      <c r="D55" s="230"/>
      <c r="E55" s="230"/>
      <c r="F55" s="230"/>
      <c r="G55" s="230"/>
      <c r="H55" s="230"/>
      <c r="I55" s="232" t="s">
        <v>600</v>
      </c>
      <c r="J55" s="276" t="s">
        <v>1337</v>
      </c>
      <c r="K55" s="276" t="s">
        <v>1495</v>
      </c>
      <c r="L55" s="276"/>
      <c r="M55" s="276"/>
      <c r="N55" s="276"/>
    </row>
    <row r="56" spans="1:14" s="227" customFormat="1" ht="39.6" x14ac:dyDescent="0.25">
      <c r="A56" s="229"/>
      <c r="B56" s="230"/>
      <c r="C56" s="230"/>
      <c r="D56" s="230"/>
      <c r="E56" s="230"/>
      <c r="F56" s="230"/>
      <c r="G56" s="230"/>
      <c r="H56" s="230"/>
      <c r="I56" s="233" t="s">
        <v>601</v>
      </c>
      <c r="J56" s="277" t="s">
        <v>1338</v>
      </c>
      <c r="K56" s="277" t="s">
        <v>1496</v>
      </c>
      <c r="L56" s="277"/>
      <c r="M56" s="277"/>
      <c r="N56" s="277"/>
    </row>
    <row r="57" spans="1:14" s="227" customFormat="1" ht="39.6" x14ac:dyDescent="0.25">
      <c r="A57" s="229"/>
      <c r="B57" s="230"/>
      <c r="C57" s="230"/>
      <c r="D57" s="230"/>
      <c r="E57" s="230"/>
      <c r="F57" s="230"/>
      <c r="G57" s="230"/>
      <c r="H57" s="230"/>
      <c r="I57" s="233" t="s">
        <v>602</v>
      </c>
      <c r="J57" s="277" t="s">
        <v>1339</v>
      </c>
      <c r="K57" s="277" t="s">
        <v>1497</v>
      </c>
      <c r="L57" s="277"/>
      <c r="M57" s="277"/>
      <c r="N57" s="277"/>
    </row>
    <row r="58" spans="1:14" s="227" customFormat="1" ht="26.4" x14ac:dyDescent="0.3">
      <c r="A58" s="229"/>
      <c r="B58" s="230"/>
      <c r="C58" s="230"/>
      <c r="D58" s="230"/>
      <c r="E58" s="230"/>
      <c r="F58" s="230"/>
      <c r="G58" s="230"/>
      <c r="H58" s="230"/>
      <c r="I58" s="239" t="s">
        <v>604</v>
      </c>
      <c r="J58" s="277" t="s">
        <v>1340</v>
      </c>
      <c r="K58" s="277" t="s">
        <v>1498</v>
      </c>
      <c r="L58" s="277"/>
      <c r="M58" s="277"/>
      <c r="N58" s="277"/>
    </row>
    <row r="59" spans="1:14" s="227" customFormat="1" x14ac:dyDescent="0.3">
      <c r="A59" s="968"/>
      <c r="B59" s="969"/>
      <c r="C59" s="969"/>
      <c r="D59" s="240" t="str">
        <f>'Հ3 Մաս 2'!C16</f>
        <v>1011 - 11005</v>
      </c>
      <c r="E59" s="260" t="s">
        <v>1537</v>
      </c>
      <c r="F59" s="261"/>
      <c r="G59" s="261"/>
      <c r="H59" s="261"/>
      <c r="I59" s="262"/>
      <c r="J59" s="274">
        <v>27047.89</v>
      </c>
      <c r="K59" s="274">
        <v>27059.5</v>
      </c>
      <c r="L59" s="274">
        <v>0</v>
      </c>
      <c r="M59" s="274">
        <v>0</v>
      </c>
      <c r="N59" s="274">
        <v>0</v>
      </c>
    </row>
    <row r="60" spans="1:14" s="227" customFormat="1" x14ac:dyDescent="0.3">
      <c r="A60" s="229"/>
      <c r="B60" s="230"/>
      <c r="C60" s="230"/>
      <c r="D60" s="231"/>
      <c r="E60" s="231"/>
      <c r="F60" s="260" t="s">
        <v>1538</v>
      </c>
      <c r="G60" s="261"/>
      <c r="H60" s="261"/>
      <c r="I60" s="261"/>
      <c r="J60" s="271"/>
      <c r="K60" s="271"/>
      <c r="L60" s="271"/>
      <c r="M60" s="271"/>
      <c r="N60" s="272"/>
    </row>
    <row r="61" spans="1:14" s="227" customFormat="1" x14ac:dyDescent="0.3">
      <c r="A61" s="229"/>
      <c r="B61" s="230"/>
      <c r="C61" s="230"/>
      <c r="D61" s="231"/>
      <c r="E61" s="231"/>
      <c r="F61" s="231"/>
      <c r="G61" s="260" t="s">
        <v>1539</v>
      </c>
      <c r="H61" s="261"/>
      <c r="I61" s="261"/>
      <c r="J61" s="271"/>
      <c r="K61" s="271"/>
      <c r="L61" s="271"/>
      <c r="M61" s="271"/>
      <c r="N61" s="272"/>
    </row>
    <row r="62" spans="1:14" s="227" customFormat="1" x14ac:dyDescent="0.3">
      <c r="A62" s="229"/>
      <c r="B62" s="230"/>
      <c r="C62" s="230"/>
      <c r="D62" s="231"/>
      <c r="E62" s="231"/>
      <c r="F62" s="231"/>
      <c r="G62" s="231"/>
      <c r="H62" s="973" t="str">
        <f>'Հavelv 3 մաս 4 (2)'!B109</f>
        <v xml:space="preserve"> Ø³ëÝ³·Çï³óí³Í Ï³½Ù³Ï»ñåáõÃÛáõÝ </v>
      </c>
      <c r="I62" s="973"/>
      <c r="J62" s="973"/>
      <c r="K62" s="973"/>
      <c r="L62" s="973"/>
      <c r="M62" s="973"/>
      <c r="N62" s="973"/>
    </row>
    <row r="63" spans="1:14" s="227" customFormat="1" ht="26.25" customHeight="1" x14ac:dyDescent="0.25">
      <c r="A63" s="229"/>
      <c r="B63" s="230"/>
      <c r="C63" s="230"/>
      <c r="D63" s="230"/>
      <c r="E63" s="230"/>
      <c r="F63" s="230"/>
      <c r="G63" s="230"/>
      <c r="H63" s="230"/>
      <c r="I63" s="232" t="s">
        <v>608</v>
      </c>
      <c r="J63" s="275">
        <v>702</v>
      </c>
      <c r="K63" s="275" t="s">
        <v>1499</v>
      </c>
      <c r="L63" s="275"/>
      <c r="M63" s="275"/>
      <c r="N63" s="275"/>
    </row>
    <row r="64" spans="1:14" s="227" customFormat="1" ht="26.25" customHeight="1" x14ac:dyDescent="0.25">
      <c r="A64" s="229"/>
      <c r="B64" s="230"/>
      <c r="C64" s="230"/>
      <c r="D64" s="230"/>
      <c r="E64" s="230"/>
      <c r="F64" s="230"/>
      <c r="G64" s="230"/>
      <c r="H64" s="230"/>
      <c r="I64" s="233" t="s">
        <v>609</v>
      </c>
      <c r="J64" s="273">
        <v>392</v>
      </c>
      <c r="K64" s="273" t="s">
        <v>1499</v>
      </c>
      <c r="L64" s="273"/>
      <c r="M64" s="273"/>
      <c r="N64" s="273"/>
    </row>
    <row r="65" spans="1:14" s="227" customFormat="1" ht="26.25" customHeight="1" x14ac:dyDescent="0.25">
      <c r="A65" s="229"/>
      <c r="B65" s="230"/>
      <c r="C65" s="230"/>
      <c r="D65" s="230"/>
      <c r="E65" s="230"/>
      <c r="F65" s="230"/>
      <c r="G65" s="230"/>
      <c r="H65" s="230"/>
      <c r="I65" s="233" t="s">
        <v>610</v>
      </c>
      <c r="J65" s="273">
        <v>310</v>
      </c>
      <c r="K65" s="273" t="s">
        <v>1484</v>
      </c>
      <c r="L65" s="273"/>
      <c r="M65" s="273"/>
      <c r="N65" s="273"/>
    </row>
    <row r="66" spans="1:14" s="227" customFormat="1" ht="26.25" customHeight="1" x14ac:dyDescent="0.3">
      <c r="A66" s="968"/>
      <c r="B66" s="969"/>
      <c r="C66" s="969"/>
      <c r="D66" s="241" t="str">
        <f>'Հ3 Մաս 2'!C17</f>
        <v>1011 - 11007</v>
      </c>
      <c r="E66" s="981" t="s">
        <v>1683</v>
      </c>
      <c r="F66" s="982"/>
      <c r="G66" s="982"/>
      <c r="H66" s="982"/>
      <c r="I66" s="983"/>
      <c r="J66" s="274">
        <v>43709</v>
      </c>
      <c r="K66" s="274">
        <v>55441</v>
      </c>
      <c r="L66" s="274">
        <v>0</v>
      </c>
      <c r="M66" s="274">
        <v>0</v>
      </c>
      <c r="N66" s="274">
        <v>0</v>
      </c>
    </row>
    <row r="67" spans="1:14" s="227" customFormat="1" ht="26.25" customHeight="1" x14ac:dyDescent="0.3">
      <c r="A67" s="229"/>
      <c r="B67" s="230"/>
      <c r="C67" s="230"/>
      <c r="D67" s="243"/>
      <c r="E67" s="243"/>
      <c r="F67" s="961" t="s">
        <v>1684</v>
      </c>
      <c r="G67" s="962"/>
      <c r="H67" s="962"/>
      <c r="I67" s="962"/>
      <c r="J67" s="962"/>
      <c r="K67" s="962"/>
      <c r="L67" s="962"/>
      <c r="M67" s="962"/>
      <c r="N67" s="980"/>
    </row>
    <row r="68" spans="1:14" s="227" customFormat="1" x14ac:dyDescent="0.3">
      <c r="A68" s="229"/>
      <c r="B68" s="230"/>
      <c r="C68" s="230"/>
      <c r="D68" s="243"/>
      <c r="E68" s="243"/>
      <c r="F68" s="243"/>
      <c r="G68" s="981" t="s">
        <v>1539</v>
      </c>
      <c r="H68" s="982"/>
      <c r="I68" s="982"/>
      <c r="J68" s="982"/>
      <c r="K68" s="982"/>
      <c r="L68" s="982"/>
      <c r="M68" s="982"/>
      <c r="N68" s="983"/>
    </row>
    <row r="69" spans="1:14" s="227" customFormat="1" x14ac:dyDescent="0.3">
      <c r="A69" s="229"/>
      <c r="B69" s="230"/>
      <c r="C69" s="230"/>
      <c r="D69" s="243"/>
      <c r="E69" s="243"/>
      <c r="F69" s="243"/>
      <c r="G69" s="243"/>
      <c r="H69" s="1009" t="str">
        <f>'Հavelv 3 մաս 4 (2)'!B122</f>
        <v xml:space="preserve"> Ø³ëÝ³·Çï³óí³Í Ï³½Ù³Ï»ñåáõÃÛáõÝ </v>
      </c>
      <c r="I69" s="1009"/>
      <c r="J69" s="1009"/>
      <c r="K69" s="1009"/>
      <c r="L69" s="1009"/>
      <c r="M69" s="1009"/>
      <c r="N69" s="1009"/>
    </row>
    <row r="70" spans="1:14" s="227" customFormat="1" ht="26.25" customHeight="1" x14ac:dyDescent="0.25">
      <c r="A70" s="229"/>
      <c r="B70" s="230"/>
      <c r="C70" s="230"/>
      <c r="D70" s="230"/>
      <c r="E70" s="230"/>
      <c r="F70" s="230"/>
      <c r="G70" s="230"/>
      <c r="H70" s="230"/>
      <c r="I70" s="232" t="s">
        <v>614</v>
      </c>
      <c r="J70" s="275" t="s">
        <v>615</v>
      </c>
      <c r="K70" s="275" t="s">
        <v>1500</v>
      </c>
      <c r="L70" s="275"/>
      <c r="M70" s="275"/>
      <c r="N70" s="275"/>
    </row>
    <row r="71" spans="1:14" s="227" customFormat="1" ht="26.25" customHeight="1" x14ac:dyDescent="0.25">
      <c r="A71" s="229"/>
      <c r="B71" s="230"/>
      <c r="C71" s="230"/>
      <c r="D71" s="230"/>
      <c r="E71" s="230"/>
      <c r="F71" s="230"/>
      <c r="G71" s="230"/>
      <c r="H71" s="230"/>
      <c r="I71" s="233" t="s">
        <v>616</v>
      </c>
      <c r="J71" s="273" t="s">
        <v>617</v>
      </c>
      <c r="K71" s="273" t="s">
        <v>1501</v>
      </c>
      <c r="L71" s="273"/>
      <c r="M71" s="273"/>
      <c r="N71" s="273"/>
    </row>
    <row r="72" spans="1:14" s="227" customFormat="1" ht="26.25" customHeight="1" x14ac:dyDescent="0.25">
      <c r="A72" s="229"/>
      <c r="B72" s="230"/>
      <c r="C72" s="230"/>
      <c r="D72" s="230"/>
      <c r="E72" s="230"/>
      <c r="F72" s="230"/>
      <c r="G72" s="230"/>
      <c r="H72" s="230"/>
      <c r="I72" s="233" t="s">
        <v>618</v>
      </c>
      <c r="J72" s="273" t="s">
        <v>619</v>
      </c>
      <c r="K72" s="273" t="s">
        <v>1502</v>
      </c>
      <c r="L72" s="273"/>
      <c r="M72" s="273"/>
      <c r="N72" s="273"/>
    </row>
    <row r="73" spans="1:14" s="227" customFormat="1" ht="26.25" customHeight="1" x14ac:dyDescent="0.25">
      <c r="A73" s="229"/>
      <c r="B73" s="230"/>
      <c r="C73" s="230"/>
      <c r="D73" s="230"/>
      <c r="E73" s="230"/>
      <c r="F73" s="230"/>
      <c r="G73" s="230"/>
      <c r="H73" s="230"/>
      <c r="I73" s="232" t="s">
        <v>620</v>
      </c>
      <c r="J73" s="275" t="s">
        <v>621</v>
      </c>
      <c r="K73" s="275" t="s">
        <v>1503</v>
      </c>
      <c r="L73" s="275"/>
      <c r="M73" s="275"/>
      <c r="N73" s="275"/>
    </row>
    <row r="74" spans="1:14" s="227" customFormat="1" ht="26.25" customHeight="1" x14ac:dyDescent="0.25">
      <c r="A74" s="229"/>
      <c r="B74" s="230"/>
      <c r="C74" s="230"/>
      <c r="D74" s="230"/>
      <c r="E74" s="230"/>
      <c r="F74" s="230"/>
      <c r="G74" s="230"/>
      <c r="H74" s="230"/>
      <c r="I74" s="233" t="s">
        <v>622</v>
      </c>
      <c r="J74" s="273" t="s">
        <v>623</v>
      </c>
      <c r="K74" s="273" t="s">
        <v>1485</v>
      </c>
      <c r="L74" s="273"/>
      <c r="M74" s="273"/>
      <c r="N74" s="273"/>
    </row>
    <row r="75" spans="1:14" s="227" customFormat="1" ht="26.25" customHeight="1" x14ac:dyDescent="0.25">
      <c r="A75" s="229"/>
      <c r="B75" s="230"/>
      <c r="C75" s="230"/>
      <c r="D75" s="230"/>
      <c r="E75" s="230"/>
      <c r="F75" s="230"/>
      <c r="G75" s="230"/>
      <c r="H75" s="230"/>
      <c r="I75" s="233" t="s">
        <v>624</v>
      </c>
      <c r="J75" s="273">
        <v>507</v>
      </c>
      <c r="K75" s="273" t="s">
        <v>1504</v>
      </c>
      <c r="L75" s="273"/>
      <c r="M75" s="273"/>
      <c r="N75" s="273"/>
    </row>
    <row r="76" spans="1:14" s="227" customFormat="1" ht="26.25" customHeight="1" x14ac:dyDescent="0.25">
      <c r="A76" s="229"/>
      <c r="B76" s="230"/>
      <c r="C76" s="230"/>
      <c r="D76" s="230"/>
      <c r="E76" s="230"/>
      <c r="F76" s="230"/>
      <c r="G76" s="230"/>
      <c r="H76" s="230"/>
      <c r="I76" s="233" t="s">
        <v>625</v>
      </c>
      <c r="J76" s="273">
        <v>144</v>
      </c>
      <c r="K76" s="273" t="s">
        <v>1505</v>
      </c>
      <c r="L76" s="273"/>
      <c r="M76" s="273"/>
      <c r="N76" s="273"/>
    </row>
    <row r="77" spans="1:14" s="227" customFormat="1" ht="26.25" customHeight="1" x14ac:dyDescent="0.25">
      <c r="A77" s="229"/>
      <c r="B77" s="230"/>
      <c r="C77" s="230"/>
      <c r="D77" s="230"/>
      <c r="E77" s="230"/>
      <c r="F77" s="230"/>
      <c r="G77" s="230"/>
      <c r="H77" s="230"/>
      <c r="I77" s="233" t="s">
        <v>626</v>
      </c>
      <c r="J77" s="273">
        <v>363</v>
      </c>
      <c r="K77" s="273" t="s">
        <v>1506</v>
      </c>
      <c r="L77" s="273"/>
      <c r="M77" s="273"/>
      <c r="N77" s="273"/>
    </row>
    <row r="78" spans="1:14" s="227" customFormat="1" ht="28.2" customHeight="1" x14ac:dyDescent="0.3">
      <c r="A78" s="968"/>
      <c r="B78" s="969"/>
      <c r="C78" s="969"/>
      <c r="D78" s="240" t="str">
        <f>'Հ3 Մաս 2'!C18</f>
        <v>1011 - 11008</v>
      </c>
      <c r="E78" s="961" t="s">
        <v>627</v>
      </c>
      <c r="F78" s="962"/>
      <c r="G78" s="962"/>
      <c r="H78" s="962"/>
      <c r="I78" s="980"/>
      <c r="J78" s="274">
        <v>33871.4</v>
      </c>
      <c r="K78" s="274">
        <v>34767.599999999999</v>
      </c>
      <c r="L78" s="274">
        <v>0</v>
      </c>
      <c r="M78" s="274">
        <v>0</v>
      </c>
      <c r="N78" s="274">
        <v>0</v>
      </c>
    </row>
    <row r="79" spans="1:14" s="227" customFormat="1" ht="25.8" customHeight="1" x14ac:dyDescent="0.3">
      <c r="A79" s="229"/>
      <c r="B79" s="230"/>
      <c r="C79" s="230"/>
      <c r="D79" s="231"/>
      <c r="E79" s="231"/>
      <c r="F79" s="961" t="s">
        <v>628</v>
      </c>
      <c r="G79" s="962"/>
      <c r="H79" s="962"/>
      <c r="I79" s="962"/>
      <c r="J79" s="962"/>
      <c r="K79" s="962"/>
      <c r="L79" s="962"/>
      <c r="M79" s="962"/>
      <c r="N79" s="980"/>
    </row>
    <row r="80" spans="1:14" s="227" customFormat="1" x14ac:dyDescent="0.3">
      <c r="A80" s="229"/>
      <c r="B80" s="230"/>
      <c r="C80" s="230"/>
      <c r="D80" s="231"/>
      <c r="E80" s="231"/>
      <c r="F80" s="231"/>
      <c r="G80" s="981" t="s">
        <v>1539</v>
      </c>
      <c r="H80" s="982"/>
      <c r="I80" s="982"/>
      <c r="J80" s="982"/>
      <c r="K80" s="982"/>
      <c r="L80" s="982"/>
      <c r="M80" s="982"/>
      <c r="N80" s="983"/>
    </row>
    <row r="81" spans="1:14" s="227" customFormat="1" x14ac:dyDescent="0.3">
      <c r="A81" s="229"/>
      <c r="B81" s="230"/>
      <c r="C81" s="230"/>
      <c r="D81" s="231"/>
      <c r="E81" s="231"/>
      <c r="F81" s="231"/>
      <c r="G81" s="231"/>
      <c r="H81" s="973" t="str">
        <f>'Հavelv 3 մաս 4 (2)'!B140</f>
        <v>Ø³ëÝ³·Çï³óí³Í Ï³½Ù³Ï»ñåáõÃÛáõÝ</v>
      </c>
      <c r="I81" s="973"/>
      <c r="J81" s="973"/>
      <c r="K81" s="973"/>
      <c r="L81" s="973"/>
      <c r="M81" s="973"/>
      <c r="N81" s="973"/>
    </row>
    <row r="82" spans="1:14" s="227" customFormat="1" ht="26.4" x14ac:dyDescent="0.3">
      <c r="A82" s="229"/>
      <c r="B82" s="230"/>
      <c r="C82" s="230"/>
      <c r="D82" s="230"/>
      <c r="E82" s="230"/>
      <c r="F82" s="230"/>
      <c r="G82" s="230"/>
      <c r="H82" s="230"/>
      <c r="I82" s="244" t="s">
        <v>631</v>
      </c>
      <c r="J82" s="275">
        <v>508</v>
      </c>
      <c r="K82" s="275" t="s">
        <v>1507</v>
      </c>
      <c r="L82" s="275"/>
      <c r="M82" s="275"/>
      <c r="N82" s="275"/>
    </row>
    <row r="83" spans="1:14" s="227" customFormat="1" ht="52.8" x14ac:dyDescent="0.3">
      <c r="A83" s="229"/>
      <c r="B83" s="230"/>
      <c r="C83" s="230"/>
      <c r="D83" s="230"/>
      <c r="E83" s="230"/>
      <c r="F83" s="230"/>
      <c r="G83" s="230"/>
      <c r="H83" s="230"/>
      <c r="I83" s="245" t="s">
        <v>633</v>
      </c>
      <c r="J83" s="273">
        <v>1.9</v>
      </c>
      <c r="K83" s="273" t="s">
        <v>1508</v>
      </c>
      <c r="L83" s="273"/>
      <c r="M83" s="273"/>
      <c r="N83" s="273"/>
    </row>
    <row r="84" spans="1:14" s="227" customFormat="1" ht="39.6" x14ac:dyDescent="0.3">
      <c r="A84" s="229"/>
      <c r="B84" s="230"/>
      <c r="C84" s="230"/>
      <c r="D84" s="230"/>
      <c r="E84" s="230"/>
      <c r="F84" s="230"/>
      <c r="G84" s="230"/>
      <c r="H84" s="230"/>
      <c r="I84" s="245" t="s">
        <v>634</v>
      </c>
      <c r="J84" s="273">
        <v>1.2</v>
      </c>
      <c r="K84" s="273" t="s">
        <v>1509</v>
      </c>
      <c r="L84" s="273"/>
      <c r="M84" s="273"/>
      <c r="N84" s="273"/>
    </row>
    <row r="85" spans="1:14" s="227" customFormat="1" x14ac:dyDescent="0.3">
      <c r="A85" s="968"/>
      <c r="B85" s="969"/>
      <c r="C85" s="969"/>
      <c r="D85" s="240" t="str">
        <f>'Հ3 Մաս 2'!C19</f>
        <v>1011 - 11009</v>
      </c>
      <c r="E85" s="240" t="str">
        <f>'Հ3 Մաս 2'!D19</f>
        <v xml:space="preserve">Անօթևան անձանց կացարանով ապահովում	</v>
      </c>
      <c r="F85" s="246"/>
      <c r="G85" s="246"/>
      <c r="H85" s="246"/>
      <c r="I85" s="246"/>
      <c r="J85" s="274">
        <f>'Հ3 Մաս 2'!G19</f>
        <v>64882.1</v>
      </c>
      <c r="K85" s="274">
        <f>'Հ3 Մաս 2'!H19</f>
        <v>70762.399999999994</v>
      </c>
      <c r="L85" s="274">
        <f>'Հ3 Մաս 2'!I19</f>
        <v>108566.39999999999</v>
      </c>
      <c r="M85" s="274">
        <f>'Հ3 Մաս 2'!J19</f>
        <v>108566.39999999999</v>
      </c>
      <c r="N85" s="274">
        <f>'Հ3 Մաս 2'!K19</f>
        <v>108566.39999999999</v>
      </c>
    </row>
    <row r="86" spans="1:14" s="227" customFormat="1" x14ac:dyDescent="0.3">
      <c r="A86" s="229"/>
      <c r="B86" s="230"/>
      <c r="C86" s="230"/>
      <c r="D86" s="247"/>
      <c r="E86" s="247"/>
      <c r="F86" s="974" t="str">
        <f>'Հ3 Մաս 2'!E19</f>
        <v>Անօթևան անձանց կացարանով ապահովում ժամանակավոր օթևաններում՛ ընդհանուր տիպի, հատուկ (մասնագիտացված), ընդունիչ-ախտորոշիչ կենտրոնում, ճգնաժամային կենտրոններում</v>
      </c>
      <c r="G86" s="974"/>
      <c r="H86" s="974"/>
      <c r="I86" s="974"/>
      <c r="J86" s="974"/>
      <c r="K86" s="974"/>
      <c r="L86" s="974"/>
      <c r="M86" s="974"/>
      <c r="N86" s="974"/>
    </row>
    <row r="87" spans="1:14" s="227" customFormat="1" x14ac:dyDescent="0.3">
      <c r="A87" s="229"/>
      <c r="B87" s="230"/>
      <c r="C87" s="230"/>
      <c r="D87" s="247"/>
      <c r="E87" s="247"/>
      <c r="F87" s="247"/>
      <c r="G87" s="974" t="str">
        <f>'Հ3 Մաս 2'!F19</f>
        <v>Ծառայությունների մատուցում</v>
      </c>
      <c r="H87" s="974"/>
      <c r="I87" s="974"/>
      <c r="J87" s="974"/>
      <c r="K87" s="974"/>
      <c r="L87" s="974"/>
      <c r="M87" s="974"/>
      <c r="N87" s="974"/>
    </row>
    <row r="88" spans="1:14" s="227" customFormat="1" x14ac:dyDescent="0.3">
      <c r="A88" s="229"/>
      <c r="B88" s="230"/>
      <c r="C88" s="230"/>
      <c r="D88" s="247"/>
      <c r="E88" s="247"/>
      <c r="F88" s="247"/>
      <c r="G88" s="247"/>
      <c r="H88" s="974" t="str">
        <f>'Հavelv 3 մաս 4 (2)'!B153</f>
        <v xml:space="preserve"> Ø³ëÝ³·Çï³óí³Í Ï³½Ù³Ï»ñåáõÃÛáõÝÝ»ñ </v>
      </c>
      <c r="I88" s="974"/>
      <c r="J88" s="974"/>
      <c r="K88" s="974"/>
      <c r="L88" s="974"/>
      <c r="M88" s="974"/>
      <c r="N88" s="974"/>
    </row>
    <row r="89" spans="1:14" s="227" customFormat="1" ht="26.25" customHeight="1" x14ac:dyDescent="0.25">
      <c r="A89" s="229"/>
      <c r="B89" s="230"/>
      <c r="C89" s="230"/>
      <c r="D89" s="230"/>
      <c r="E89" s="230"/>
      <c r="F89" s="230"/>
      <c r="G89" s="230"/>
      <c r="H89" s="230"/>
      <c r="I89" s="232" t="s">
        <v>639</v>
      </c>
      <c r="J89" s="275"/>
      <c r="K89" s="275">
        <v>100</v>
      </c>
      <c r="L89" s="275"/>
      <c r="M89" s="275"/>
      <c r="N89" s="275"/>
    </row>
    <row r="90" spans="1:14" s="227" customFormat="1" ht="26.25" customHeight="1" x14ac:dyDescent="0.25">
      <c r="A90" s="229"/>
      <c r="B90" s="230"/>
      <c r="C90" s="230"/>
      <c r="D90" s="230"/>
      <c r="E90" s="230"/>
      <c r="F90" s="230"/>
      <c r="G90" s="230"/>
      <c r="H90" s="230"/>
      <c r="I90" s="233" t="s">
        <v>640</v>
      </c>
      <c r="J90" s="273"/>
      <c r="K90" s="273">
        <v>45</v>
      </c>
      <c r="L90" s="273"/>
      <c r="M90" s="273"/>
      <c r="N90" s="273"/>
    </row>
    <row r="91" spans="1:14" s="227" customFormat="1" ht="26.25" customHeight="1" x14ac:dyDescent="0.25">
      <c r="A91" s="229"/>
      <c r="B91" s="230"/>
      <c r="C91" s="230"/>
      <c r="D91" s="230"/>
      <c r="E91" s="230"/>
      <c r="F91" s="230"/>
      <c r="G91" s="230"/>
      <c r="H91" s="230"/>
      <c r="I91" s="233" t="s">
        <v>641</v>
      </c>
      <c r="J91" s="273"/>
      <c r="K91" s="273">
        <v>55</v>
      </c>
      <c r="L91" s="273"/>
      <c r="M91" s="273"/>
      <c r="N91" s="273"/>
    </row>
    <row r="92" spans="1:14" s="227" customFormat="1" ht="26.25" customHeight="1" x14ac:dyDescent="0.25">
      <c r="A92" s="229"/>
      <c r="B92" s="230"/>
      <c r="C92" s="230"/>
      <c r="D92" s="230"/>
      <c r="E92" s="230"/>
      <c r="F92" s="230"/>
      <c r="G92" s="230"/>
      <c r="H92" s="230"/>
      <c r="I92" s="233" t="s">
        <v>642</v>
      </c>
      <c r="J92" s="273"/>
      <c r="K92" s="273">
        <v>20</v>
      </c>
      <c r="L92" s="273"/>
      <c r="M92" s="273"/>
      <c r="N92" s="273"/>
    </row>
    <row r="93" spans="1:14" s="227" customFormat="1" x14ac:dyDescent="0.3">
      <c r="A93" s="968"/>
      <c r="B93" s="969"/>
      <c r="C93" s="969"/>
      <c r="D93" s="240" t="str">
        <f>'Հ3 Մաս 2'!C20</f>
        <v>1011 - 11010</v>
      </c>
      <c r="E93" s="241" t="str">
        <f>'Հ3 Մաս 2'!D20</f>
        <v>Սոցիալապես անապահով անձանց սննդի կազմակերպում</v>
      </c>
      <c r="F93" s="242"/>
      <c r="G93" s="242"/>
      <c r="H93" s="242"/>
      <c r="I93" s="242"/>
      <c r="J93" s="274">
        <f>'Հ3 Մաս 2'!G20</f>
        <v>0</v>
      </c>
      <c r="K93" s="274">
        <f>'Հ3 Մաս 2'!H20</f>
        <v>92190</v>
      </c>
      <c r="L93" s="274">
        <f>'Հ3 Մաս 2'!I20</f>
        <v>179256</v>
      </c>
      <c r="M93" s="274">
        <f>'Հ3 Մաս 2'!J20</f>
        <v>179256</v>
      </c>
      <c r="N93" s="274">
        <f>'Հ3 Մաս 2'!K20</f>
        <v>179256</v>
      </c>
    </row>
    <row r="94" spans="1:14" s="227" customFormat="1" x14ac:dyDescent="0.3">
      <c r="A94" s="229"/>
      <c r="B94" s="230"/>
      <c r="C94" s="230"/>
      <c r="D94" s="243"/>
      <c r="E94" s="243"/>
      <c r="F94" s="1010" t="str">
        <f>'Հ3 Մաս 2'!E20</f>
        <v>ՀՀ մարզերում և Երևան քաղաքում սոցիալապես անապահով անձանց սննդի կազմակերպման ծառայության տրամադրում</v>
      </c>
      <c r="G94" s="1010"/>
      <c r="H94" s="1010"/>
      <c r="I94" s="1010"/>
      <c r="J94" s="1010"/>
      <c r="K94" s="1010"/>
      <c r="L94" s="1010"/>
      <c r="M94" s="1010"/>
      <c r="N94" s="1010"/>
    </row>
    <row r="95" spans="1:14" s="227" customFormat="1" x14ac:dyDescent="0.3">
      <c r="A95" s="229"/>
      <c r="B95" s="230"/>
      <c r="C95" s="230"/>
      <c r="D95" s="243"/>
      <c r="E95" s="243"/>
      <c r="F95" s="243"/>
      <c r="G95" s="1010" t="str">
        <f>'Հ3 Մաս 2'!F20</f>
        <v>Ծառայությունների մատուցում</v>
      </c>
      <c r="H95" s="1010"/>
      <c r="I95" s="1010"/>
      <c r="J95" s="1010"/>
      <c r="K95" s="1010"/>
      <c r="L95" s="1010"/>
      <c r="M95" s="1010"/>
      <c r="N95" s="1010"/>
    </row>
    <row r="96" spans="1:14" s="227" customFormat="1" x14ac:dyDescent="0.3">
      <c r="A96" s="229"/>
      <c r="B96" s="230"/>
      <c r="C96" s="230"/>
      <c r="D96" s="243"/>
      <c r="E96" s="243"/>
      <c r="F96" s="243"/>
      <c r="G96" s="243"/>
      <c r="H96" s="1009" t="str">
        <f>'Հavelv 3 մաս 4 (2)'!B171</f>
        <v>ÐÐ ³ßË³ï³ÝùÇ ¨ ëáóÇ³É³Ï³Ý Ñ³ñó»ñÇ Ý³Ë³ñ³ñáõÃÛáõÝ ¨ ÙñóáõÛÃáõÙ Ñ³ÕÃ³Í Ï³½Ù³Ï»ñåáõÃÛáõÝ</v>
      </c>
      <c r="I96" s="1009"/>
      <c r="J96" s="1009"/>
      <c r="K96" s="1009"/>
      <c r="L96" s="1009"/>
      <c r="M96" s="1009"/>
      <c r="N96" s="1009"/>
    </row>
    <row r="97" spans="1:14" s="227" customFormat="1" ht="26.25" customHeight="1" x14ac:dyDescent="0.25">
      <c r="A97" s="229"/>
      <c r="B97" s="230"/>
      <c r="C97" s="230"/>
      <c r="D97" s="230"/>
      <c r="E97" s="230"/>
      <c r="F97" s="230"/>
      <c r="G97" s="230"/>
      <c r="H97" s="230"/>
      <c r="I97" s="232" t="s">
        <v>189</v>
      </c>
      <c r="J97" s="275">
        <v>0</v>
      </c>
      <c r="K97" s="275">
        <v>0</v>
      </c>
      <c r="L97" s="275">
        <v>0</v>
      </c>
      <c r="M97" s="275">
        <v>0</v>
      </c>
      <c r="N97" s="275">
        <v>0</v>
      </c>
    </row>
    <row r="98" spans="1:14" s="227" customFormat="1" ht="26.25" customHeight="1" x14ac:dyDescent="0.25">
      <c r="A98" s="229"/>
      <c r="B98" s="230"/>
      <c r="C98" s="230"/>
      <c r="D98" s="230"/>
      <c r="E98" s="230"/>
      <c r="F98" s="230"/>
      <c r="G98" s="230"/>
      <c r="H98" s="230"/>
      <c r="I98" s="233" t="s">
        <v>189</v>
      </c>
      <c r="J98" s="273">
        <v>0</v>
      </c>
      <c r="K98" s="273">
        <v>0</v>
      </c>
      <c r="L98" s="273">
        <v>0</v>
      </c>
      <c r="M98" s="273">
        <v>0</v>
      </c>
      <c r="N98" s="273">
        <v>0</v>
      </c>
    </row>
    <row r="99" spans="1:14" s="227" customFormat="1" ht="26.25" customHeight="1" x14ac:dyDescent="0.25">
      <c r="A99" s="229"/>
      <c r="B99" s="230"/>
      <c r="C99" s="230"/>
      <c r="D99" s="230"/>
      <c r="E99" s="230"/>
      <c r="F99" s="230"/>
      <c r="G99" s="230"/>
      <c r="H99" s="230"/>
      <c r="I99" s="233" t="s">
        <v>189</v>
      </c>
      <c r="J99" s="273">
        <v>0</v>
      </c>
      <c r="K99" s="273">
        <v>0</v>
      </c>
      <c r="L99" s="273">
        <v>0</v>
      </c>
      <c r="M99" s="273">
        <v>0</v>
      </c>
      <c r="N99" s="273">
        <v>0</v>
      </c>
    </row>
    <row r="100" spans="1:14" s="227" customFormat="1" x14ac:dyDescent="0.3">
      <c r="A100" s="968"/>
      <c r="B100" s="969"/>
      <c r="C100" s="969"/>
      <c r="D100" s="240" t="str">
        <f>'Հ3 Մաս 2'!C21</f>
        <v>1011 - 12001</v>
      </c>
      <c r="E100" s="240" t="str">
        <f>'Հ3 Մաս 2'!D21</f>
        <v>Ընտանիքի կենսամակարդակի բարձրացմանն ուղղված նպաստներ</v>
      </c>
      <c r="F100" s="246"/>
      <c r="G100" s="246"/>
      <c r="H100" s="246"/>
      <c r="I100" s="246"/>
      <c r="J100" s="274">
        <f>'Հ3 Մաս 2'!G21</f>
        <v>23759673.629999999</v>
      </c>
      <c r="K100" s="274">
        <f>'Հ3 Մաս 2'!H21</f>
        <v>22754921</v>
      </c>
      <c r="L100" s="274">
        <f>'Հ3 Մաս 2'!I21</f>
        <v>24912413.800000001</v>
      </c>
      <c r="M100" s="274">
        <f>'Հ3 Մաս 2'!J21</f>
        <v>23855486.399999999</v>
      </c>
      <c r="N100" s="274">
        <f>'Հ3 Մաս 2'!K21</f>
        <v>22056286.199999999</v>
      </c>
    </row>
    <row r="101" spans="1:14" s="227" customFormat="1" ht="25.8" customHeight="1" x14ac:dyDescent="0.3">
      <c r="A101" s="229"/>
      <c r="B101" s="230"/>
      <c r="C101" s="230"/>
      <c r="D101" s="230"/>
      <c r="E101" s="247"/>
      <c r="F101" s="973" t="str">
        <f>'Հ3 Մաս 2'!E21</f>
        <v>Ընտանիքների անապահովության գնահատման համակարգում հաշվառված, անապահով ճանաչված ընտանիքներին նպաստի, սոցիալական նպաստի և հրատապ օգնության տրամադրում</v>
      </c>
      <c r="G101" s="973"/>
      <c r="H101" s="973"/>
      <c r="I101" s="973"/>
      <c r="J101" s="973"/>
      <c r="K101" s="973"/>
      <c r="L101" s="973"/>
      <c r="M101" s="973"/>
      <c r="N101" s="973"/>
    </row>
    <row r="102" spans="1:14" s="227" customFormat="1" x14ac:dyDescent="0.3">
      <c r="A102" s="229"/>
      <c r="B102" s="230"/>
      <c r="C102" s="230"/>
      <c r="D102" s="230"/>
      <c r="E102" s="247"/>
      <c r="F102" s="247"/>
      <c r="G102" s="974" t="str">
        <f>'Հ3 Մաս 2'!F21</f>
        <v>Տրանսֆերտների տրամադրում</v>
      </c>
      <c r="H102" s="974"/>
      <c r="I102" s="974"/>
      <c r="J102" s="974"/>
      <c r="K102" s="974"/>
      <c r="L102" s="974"/>
      <c r="M102" s="974"/>
      <c r="N102" s="974"/>
    </row>
    <row r="103" spans="1:14" s="227" customFormat="1" x14ac:dyDescent="0.3">
      <c r="A103" s="229"/>
      <c r="B103" s="230"/>
      <c r="C103" s="230"/>
      <c r="D103" s="230"/>
      <c r="E103" s="247"/>
      <c r="F103" s="247"/>
      <c r="G103" s="247"/>
      <c r="H103" s="974" t="str">
        <f>'Հavelv 3 մաս 4 (2)'!B187</f>
        <v xml:space="preserve"> ÀÝï³ÝÇùÝ»ñÇ ³Ý³å³ÑáíáõÃÛ³Ý ·Ý³Ñ³ïÙ³Ý Ñ³Ù³Ï³ñ·áõÙ Ñ³ßí³éí³Í ÁÝï³ÝÇù?ÁÝï³ÝÇùÇ ³Ý³å³ÑáíáõÃÛ³Ý ÙÇ³íáñÇ ÑÇÙ³Ý íñ³ </v>
      </c>
      <c r="I103" s="974"/>
      <c r="J103" s="974"/>
      <c r="K103" s="974"/>
      <c r="L103" s="974"/>
      <c r="M103" s="974"/>
      <c r="N103" s="974"/>
    </row>
    <row r="104" spans="1:14" s="227" customFormat="1" ht="26.25" customHeight="1" x14ac:dyDescent="0.25">
      <c r="A104" s="229"/>
      <c r="B104" s="230"/>
      <c r="C104" s="230"/>
      <c r="D104" s="230"/>
      <c r="E104" s="230"/>
      <c r="F104" s="230"/>
      <c r="G104" s="230"/>
      <c r="H104" s="230"/>
      <c r="I104" s="232" t="s">
        <v>648</v>
      </c>
      <c r="J104" s="275">
        <v>66849</v>
      </c>
      <c r="K104" s="275" t="s">
        <v>1510</v>
      </c>
      <c r="L104" s="275"/>
      <c r="M104" s="275"/>
      <c r="N104" s="275"/>
    </row>
    <row r="105" spans="1:14" s="227" customFormat="1" ht="26.25" customHeight="1" x14ac:dyDescent="0.25">
      <c r="A105" s="229"/>
      <c r="B105" s="230"/>
      <c r="C105" s="230"/>
      <c r="D105" s="230"/>
      <c r="E105" s="230"/>
      <c r="F105" s="230"/>
      <c r="G105" s="230"/>
      <c r="H105" s="230"/>
      <c r="I105" s="233" t="s">
        <v>649</v>
      </c>
      <c r="J105" s="273">
        <v>63666</v>
      </c>
      <c r="K105" s="273" t="s">
        <v>1511</v>
      </c>
      <c r="L105" s="273"/>
      <c r="M105" s="273"/>
      <c r="N105" s="273"/>
    </row>
    <row r="106" spans="1:14" s="227" customFormat="1" ht="26.25" customHeight="1" x14ac:dyDescent="0.25">
      <c r="A106" s="229"/>
      <c r="B106" s="230"/>
      <c r="C106" s="230"/>
      <c r="D106" s="230"/>
      <c r="E106" s="230"/>
      <c r="F106" s="230"/>
      <c r="G106" s="230"/>
      <c r="H106" s="230"/>
      <c r="I106" s="233" t="s">
        <v>650</v>
      </c>
      <c r="J106" s="273">
        <v>3183</v>
      </c>
      <c r="K106" s="273" t="s">
        <v>1484</v>
      </c>
      <c r="L106" s="273"/>
      <c r="M106" s="273"/>
      <c r="N106" s="273"/>
    </row>
    <row r="107" spans="1:14" s="227" customFormat="1" ht="26.25" customHeight="1" x14ac:dyDescent="0.25">
      <c r="A107" s="229"/>
      <c r="B107" s="230"/>
      <c r="C107" s="230"/>
      <c r="D107" s="230"/>
      <c r="E107" s="230"/>
      <c r="F107" s="230"/>
      <c r="G107" s="230"/>
      <c r="H107" s="230"/>
      <c r="I107" s="232" t="s">
        <v>651</v>
      </c>
      <c r="J107" s="275">
        <v>193891</v>
      </c>
      <c r="K107" s="275" t="s">
        <v>1484</v>
      </c>
      <c r="L107" s="275"/>
      <c r="M107" s="275"/>
      <c r="N107" s="275"/>
    </row>
    <row r="108" spans="1:14" s="227" customFormat="1" ht="26.25" customHeight="1" x14ac:dyDescent="0.25">
      <c r="A108" s="229"/>
      <c r="B108" s="230"/>
      <c r="C108" s="230"/>
      <c r="D108" s="230"/>
      <c r="E108" s="230"/>
      <c r="F108" s="230"/>
      <c r="G108" s="230"/>
      <c r="H108" s="230"/>
      <c r="I108" s="233" t="s">
        <v>652</v>
      </c>
      <c r="J108" s="273">
        <v>184658</v>
      </c>
      <c r="K108" s="273" t="s">
        <v>1484</v>
      </c>
      <c r="L108" s="273"/>
      <c r="M108" s="273"/>
      <c r="N108" s="273"/>
    </row>
    <row r="109" spans="1:14" s="227" customFormat="1" ht="26.25" customHeight="1" x14ac:dyDescent="0.25">
      <c r="A109" s="229"/>
      <c r="B109" s="230"/>
      <c r="C109" s="230"/>
      <c r="D109" s="230"/>
      <c r="E109" s="230"/>
      <c r="F109" s="230"/>
      <c r="G109" s="230"/>
      <c r="H109" s="230"/>
      <c r="I109" s="233" t="s">
        <v>653</v>
      </c>
      <c r="J109" s="273">
        <v>9233</v>
      </c>
      <c r="K109" s="273" t="s">
        <v>1484</v>
      </c>
      <c r="L109" s="273"/>
      <c r="M109" s="273"/>
      <c r="N109" s="273"/>
    </row>
    <row r="110" spans="1:14" s="227" customFormat="1" ht="26.25" customHeight="1" x14ac:dyDescent="0.3">
      <c r="A110" s="968"/>
      <c r="B110" s="969"/>
      <c r="C110" s="969"/>
      <c r="D110" s="240" t="str">
        <f>'Հ3 Մաս 2'!C22</f>
        <v>1011 - 12007</v>
      </c>
      <c r="E110" s="961" t="str">
        <f>'Հ3 Մաս 2'!D22</f>
        <v>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v>
      </c>
      <c r="F110" s="962"/>
      <c r="G110" s="962"/>
      <c r="H110" s="962"/>
      <c r="I110" s="980"/>
      <c r="J110" s="285">
        <f>'Հ3 Մաս 2'!G22</f>
        <v>15840</v>
      </c>
      <c r="K110" s="285">
        <f>'Հ3 Մաս 2'!H22</f>
        <v>21600</v>
      </c>
      <c r="L110" s="285">
        <f>'Հ3 Մաս 2'!I22</f>
        <v>21600</v>
      </c>
      <c r="M110" s="285">
        <f>'Հ3 Մաս 2'!J22</f>
        <v>21600</v>
      </c>
      <c r="N110" s="285">
        <f>'Հ3 Մաս 2'!K22</f>
        <v>21600</v>
      </c>
    </row>
    <row r="111" spans="1:14" s="227" customFormat="1" ht="26.25" customHeight="1" x14ac:dyDescent="0.3">
      <c r="A111" s="229"/>
      <c r="B111" s="230"/>
      <c r="C111" s="230"/>
      <c r="D111" s="230"/>
      <c r="E111" s="243"/>
      <c r="F111" s="1009" t="str">
        <f>'Հ3 Մաս 2'!E22</f>
        <v>Սոց. բնակ. ֆոնդի  կացարաններում բնակվող միայնակ կենսաթոշակառուներին  տարեցներին կամ հաշմանդամություն ունեցող սոց. անապահով խմբերի կոմունալ ծախսերի դիմաց դրամական փոխհատուցում ծառայություն տրամադրող կազմակերպություններին:</v>
      </c>
      <c r="G111" s="1009"/>
      <c r="H111" s="1009"/>
      <c r="I111" s="1009"/>
      <c r="J111" s="1009"/>
      <c r="K111" s="1009"/>
      <c r="L111" s="1009"/>
      <c r="M111" s="1009"/>
      <c r="N111" s="1009"/>
    </row>
    <row r="112" spans="1:14" s="227" customFormat="1" x14ac:dyDescent="0.3">
      <c r="A112" s="229"/>
      <c r="B112" s="230"/>
      <c r="C112" s="230"/>
      <c r="D112" s="230"/>
      <c r="E112" s="243"/>
      <c r="F112" s="243"/>
      <c r="G112" s="1009" t="str">
        <f>'Հ3 Մաս 2'!F22</f>
        <v>Տրանսֆերտների տրամադրում</v>
      </c>
      <c r="H112" s="1009"/>
      <c r="I112" s="1009"/>
      <c r="J112" s="1009"/>
      <c r="K112" s="1009"/>
      <c r="L112" s="1009"/>
      <c r="M112" s="1009"/>
      <c r="N112" s="1009"/>
    </row>
    <row r="113" spans="1:14" s="227" customFormat="1" ht="26.25" customHeight="1" x14ac:dyDescent="0.3">
      <c r="A113" s="229"/>
      <c r="B113" s="230"/>
      <c r="C113" s="230"/>
      <c r="D113" s="230"/>
      <c r="E113" s="243"/>
      <c r="F113" s="243"/>
      <c r="G113" s="243"/>
      <c r="H113" s="1009" t="str">
        <f>'Հavelv 3 մաս 4 (2)'!B203</f>
        <v>êáóÇ³É³Ï³Ý µÝ³Ï³ñ³Ý³ÛÇÝ ýáÝ¹Ç  Ï³ó³ñ³ÝÝ»ñáõÙ µÝ³ÏíáÕ ÙÇ³ÛÝ³Ï Ï»Ýë³Ãáß³Ï³éáõÝ»ñÇÝª ï³ñ»óÝ»ñÇÝ Ï³Ù Ñ³ßÙ³Ý¹³ÙáõÃÛáõÝ áõÝ»óáÕ ëáóÇ³É³å»ë ³Ý³å³Ñáí ËÙµ»ñ</v>
      </c>
      <c r="I113" s="1009"/>
      <c r="J113" s="1009"/>
      <c r="K113" s="1009"/>
      <c r="L113" s="1009"/>
      <c r="M113" s="1009"/>
      <c r="N113" s="1009"/>
    </row>
    <row r="114" spans="1:14" s="227" customFormat="1" ht="15.6" customHeight="1" x14ac:dyDescent="0.3">
      <c r="A114" s="229"/>
      <c r="B114" s="230"/>
      <c r="C114" s="230"/>
      <c r="D114" s="230"/>
      <c r="E114" s="230"/>
      <c r="F114" s="230"/>
      <c r="G114" s="230"/>
      <c r="H114" s="230"/>
      <c r="I114" s="244" t="s">
        <v>657</v>
      </c>
      <c r="J114" s="275">
        <v>110</v>
      </c>
      <c r="K114" s="275">
        <v>150</v>
      </c>
      <c r="L114" s="275"/>
      <c r="M114" s="275"/>
      <c r="N114" s="275"/>
    </row>
    <row r="115" spans="1:14" s="227" customFormat="1" x14ac:dyDescent="0.3">
      <c r="A115" s="968"/>
      <c r="B115" s="969"/>
      <c r="C115" s="969"/>
      <c r="D115" s="240" t="str">
        <f>'Հ3 Մաս 2'!C23</f>
        <v>1011 - 12008</v>
      </c>
      <c r="E115" s="241" t="str">
        <f>'Հ3 Մաս 2'!D23</f>
        <v>Բնակչության սոցիալական պաշտպանության պետական և պետության կողմից ուղղորդմամբ հաստատությունների (մանկատների) շրջանավարտներին դրամական աջակցություն</v>
      </c>
      <c r="F115" s="242"/>
      <c r="G115" s="242"/>
      <c r="H115" s="242"/>
      <c r="I115" s="242"/>
      <c r="J115" s="274">
        <f>'Հ3 Մաս 2'!G23</f>
        <v>7200</v>
      </c>
      <c r="K115" s="274">
        <f>'Հ3 Մաս 2'!H23</f>
        <v>27900</v>
      </c>
      <c r="L115" s="274">
        <f>'Հ3 Մաս 2'!I23</f>
        <v>22500</v>
      </c>
      <c r="M115" s="274">
        <f>'Հ3 Մաս 2'!J23</f>
        <v>14400</v>
      </c>
      <c r="N115" s="274">
        <f>'Հ3 Մաս 2'!K23</f>
        <v>16200</v>
      </c>
    </row>
    <row r="116" spans="1:14" s="227" customFormat="1" x14ac:dyDescent="0.3">
      <c r="A116" s="229"/>
      <c r="B116" s="230"/>
      <c r="C116" s="230"/>
      <c r="D116" s="230"/>
      <c r="E116" s="243"/>
      <c r="F116" s="1010" t="str">
        <f>'Հ3 Մաս 2'!E23</f>
        <v>ՀՀ-ում  գործող երեխաներին շուրջօրյա խնամք տրամադրող բն. սոց. պաշտպանության պետական հաստատությունների (մանկատների) 18 տարին լրացած և հաստատությունից դուրս գրված շրջանավարտների դրամական աջակցության տրամադրում  նվազագույն ամսական աշխատավարձի չափով:</v>
      </c>
      <c r="G116" s="1010"/>
      <c r="H116" s="1010"/>
      <c r="I116" s="1010"/>
      <c r="J116" s="1010"/>
      <c r="K116" s="1010"/>
      <c r="L116" s="1010"/>
      <c r="M116" s="1010"/>
      <c r="N116" s="1010"/>
    </row>
    <row r="117" spans="1:14" s="227" customFormat="1" x14ac:dyDescent="0.3">
      <c r="A117" s="229"/>
      <c r="B117" s="230"/>
      <c r="C117" s="230"/>
      <c r="D117" s="230"/>
      <c r="E117" s="243"/>
      <c r="F117" s="243"/>
      <c r="G117" s="1010" t="str">
        <f>'Հ3 Մաս 2'!F23</f>
        <v>Տրանսֆերտների տրամադրում</v>
      </c>
      <c r="H117" s="1010"/>
      <c r="I117" s="1010"/>
      <c r="J117" s="1010"/>
      <c r="K117" s="1010"/>
      <c r="L117" s="1010"/>
      <c r="M117" s="1010"/>
      <c r="N117" s="1010"/>
    </row>
    <row r="118" spans="1:14" s="227" customFormat="1" x14ac:dyDescent="0.3">
      <c r="A118" s="229"/>
      <c r="B118" s="230"/>
      <c r="C118" s="230"/>
      <c r="D118" s="230"/>
      <c r="E118" s="243"/>
      <c r="F118" s="243"/>
      <c r="G118" s="243"/>
      <c r="H118" s="1009" t="str">
        <f>'Հavelv 3 մաս 4 (2)'!B214</f>
        <v>Ð³Û³ëï³ÝÇ Ð³Ýñ³å»ïáõÃÛáõÝáõÙ  ·áñÍáÕ »ñ»Ë³Ý»ñÇÝ ßáõñçûñÛ³ ËÝ³Ùù ïñ³Ù³¹ñáÕ µÝ³ÏãáõÃÛ³Ý ëáóÇ³É³Ï³Ý å³ßïå³ÝáõÃÛ³Ý å»ï³Ï³Ý  ¨ å»ïáõÃÛ³Ý ÏáÕÙÇó áõÕÕáñ¹Ù³Ùµ Ñ³ëï³ïáõÃÛáõÝÝ»ñÇ (Ù³ÝÏ³ïÝ»ñÇ) 18 ï³ñÇÝ Éñ³ó³Í ¨ Ñ³ëï³ïáõÃÛáõÝÇó ¹áõñë·ñí³Í ßñç³Ý³í³ñïÝ»ñ</v>
      </c>
      <c r="I118" s="1009"/>
      <c r="J118" s="1009"/>
      <c r="K118" s="1009"/>
      <c r="L118" s="1009"/>
      <c r="M118" s="1009"/>
      <c r="N118" s="1009"/>
    </row>
    <row r="119" spans="1:14" s="227" customFormat="1" x14ac:dyDescent="0.25">
      <c r="A119" s="229"/>
      <c r="B119" s="230"/>
      <c r="C119" s="230"/>
      <c r="D119" s="230"/>
      <c r="E119" s="230"/>
      <c r="F119" s="230"/>
      <c r="G119" s="230"/>
      <c r="H119" s="230"/>
      <c r="I119" s="248" t="s">
        <v>658</v>
      </c>
      <c r="J119" s="275">
        <v>31</v>
      </c>
      <c r="K119" s="275">
        <v>31</v>
      </c>
      <c r="L119" s="275"/>
      <c r="M119" s="275"/>
      <c r="N119" s="275"/>
    </row>
    <row r="120" spans="1:14" s="227" customFormat="1" ht="26.4" x14ac:dyDescent="0.25">
      <c r="A120" s="229"/>
      <c r="B120" s="230"/>
      <c r="C120" s="230"/>
      <c r="D120" s="230"/>
      <c r="E120" s="230"/>
      <c r="F120" s="230"/>
      <c r="G120" s="230"/>
      <c r="H120" s="230"/>
      <c r="I120" s="249" t="s">
        <v>659</v>
      </c>
      <c r="J120" s="273">
        <v>75</v>
      </c>
      <c r="K120" s="273">
        <v>75</v>
      </c>
      <c r="L120" s="273"/>
      <c r="M120" s="273"/>
      <c r="N120" s="273"/>
    </row>
    <row r="121" spans="1:14" s="227" customFormat="1" ht="26.25" customHeight="1" x14ac:dyDescent="0.25">
      <c r="A121" s="968"/>
      <c r="B121" s="969"/>
      <c r="C121" s="969"/>
      <c r="D121" s="240" t="str">
        <f>'Հ3 Մաս 2'!C24</f>
        <v>1011 - 12009</v>
      </c>
      <c r="E121" s="235" t="str">
        <f>'Հ3 Մաս 2'!D24</f>
        <v>Բնակչության սոցիալական պաշտպանության պետական և պետության կողմից ուղղորդմամբ հաստատությունների (մանկատների) շրջանավարտներին բնակելի տարածության վարձավճարի հատուցում:</v>
      </c>
      <c r="F121" s="234"/>
      <c r="G121" s="234"/>
      <c r="H121" s="234"/>
      <c r="I121" s="234"/>
      <c r="J121" s="273">
        <f>'Հ3 Մաս 2'!G24</f>
        <v>6400</v>
      </c>
      <c r="K121" s="273">
        <f>'Հ3 Մաս 2'!H24</f>
        <v>37200</v>
      </c>
      <c r="L121" s="273">
        <f>'Հ3 Մաս 2'!I24</f>
        <v>30000</v>
      </c>
      <c r="M121" s="273">
        <f>'Հ3 Մաս 2'!J24</f>
        <v>19200</v>
      </c>
      <c r="N121" s="273">
        <f>'Հ3 Մաս 2'!K24</f>
        <v>21600</v>
      </c>
    </row>
    <row r="122" spans="1:14" s="227" customFormat="1" ht="26.25" customHeight="1" x14ac:dyDescent="0.25">
      <c r="A122" s="229"/>
      <c r="B122" s="230"/>
      <c r="C122" s="230"/>
      <c r="D122" s="230"/>
      <c r="E122" s="230"/>
      <c r="F122" s="1011" t="str">
        <f>'Հ3 Մաս 2'!E24</f>
        <v>ՀՀ-ում  գործող երեխաներին շուրջօրյա խնամք տրամադրող բն. սոց. պաշտպանության պետական հաստատությունների (մանկատների) 18 տարին լրացած և հաստատությունից դուրս գրված շրջանավարտների բնակելի տարածության վարձավճարի հատուցման տրամադրում:</v>
      </c>
      <c r="G122" s="1011"/>
      <c r="H122" s="1011"/>
      <c r="I122" s="1011"/>
      <c r="J122" s="1011"/>
      <c r="K122" s="1011"/>
      <c r="L122" s="1011"/>
      <c r="M122" s="1011"/>
      <c r="N122" s="1011"/>
    </row>
    <row r="123" spans="1:14" s="227" customFormat="1" ht="26.25" customHeight="1" x14ac:dyDescent="0.25">
      <c r="A123" s="229"/>
      <c r="B123" s="230"/>
      <c r="C123" s="230"/>
      <c r="D123" s="230"/>
      <c r="E123" s="230"/>
      <c r="F123" s="230"/>
      <c r="G123" s="1011" t="str">
        <f>'Հ3 Մաս 2'!F24</f>
        <v>Տրանսֆերտների տրամադրում</v>
      </c>
      <c r="H123" s="1011"/>
      <c r="I123" s="1011"/>
      <c r="J123" s="1011"/>
      <c r="K123" s="1011"/>
      <c r="L123" s="1011"/>
      <c r="M123" s="1011"/>
      <c r="N123" s="1011"/>
    </row>
    <row r="124" spans="1:14" s="227" customFormat="1" ht="26.25" customHeight="1" x14ac:dyDescent="0.25">
      <c r="A124" s="229"/>
      <c r="B124" s="230"/>
      <c r="C124" s="230"/>
      <c r="D124" s="230"/>
      <c r="E124" s="230"/>
      <c r="F124" s="230"/>
      <c r="G124" s="230"/>
      <c r="H124" s="1012" t="str">
        <f>'Հavelv 3 մաս 4 (2)'!B227</f>
        <v>Ð³Û³ëï³ÝÇ Ð³Ýñ³å»ïáõÃÛáõÝáõÙ  ·áñÍáÕ »ñ»Ë³Ý»ñÇÝ ßáõñçûñÛ³ ËÝ³Ùù ïñ³Ù³¹ñáÕ µÝ³ÏãáõÃÛ³Ý ëáóÇ³É³Ï³Ý å³ßïå³ÝáõÃÛ³Ý å»ï³Ï³Ý ¨ å»ïáõÃÛ³Ý ÏáÕÙÇó Ñ³ëï³ïáõÃÛáõÝÝ»ñÇ (Ù³ÝÏ³ïÝ»ñÇ) 18 ï³ñÇÝ Éñ³ó³Í ¨ Ñ³ëï³ïáõÃÛáõÝÇó ¹áõñë·ñí³Í ßñç³Ý³í³ñïÝ»ñ</v>
      </c>
      <c r="I124" s="1012"/>
      <c r="J124" s="1012"/>
      <c r="K124" s="1012"/>
      <c r="L124" s="1012"/>
      <c r="M124" s="1012"/>
      <c r="N124" s="1012"/>
    </row>
    <row r="125" spans="1:14" s="227" customFormat="1" ht="26.25" customHeight="1" x14ac:dyDescent="0.25">
      <c r="A125" s="229"/>
      <c r="B125" s="230"/>
      <c r="C125" s="230"/>
      <c r="D125" s="230"/>
      <c r="E125" s="230"/>
      <c r="F125" s="230"/>
      <c r="G125" s="230"/>
      <c r="H125" s="230"/>
      <c r="I125" s="232" t="s">
        <v>658</v>
      </c>
      <c r="J125" s="275">
        <v>31</v>
      </c>
      <c r="K125" s="275">
        <v>31</v>
      </c>
      <c r="L125" s="275"/>
      <c r="M125" s="275"/>
      <c r="N125" s="275"/>
    </row>
    <row r="126" spans="1:14" s="227" customFormat="1" ht="26.25" customHeight="1" x14ac:dyDescent="0.25">
      <c r="A126" s="229"/>
      <c r="B126" s="230"/>
      <c r="C126" s="230"/>
      <c r="D126" s="230"/>
      <c r="E126" s="230"/>
      <c r="F126" s="230"/>
      <c r="G126" s="230"/>
      <c r="H126" s="230"/>
      <c r="I126" s="233" t="s">
        <v>660</v>
      </c>
      <c r="J126" s="273">
        <v>100</v>
      </c>
      <c r="K126" s="273">
        <v>100</v>
      </c>
      <c r="L126" s="273"/>
      <c r="M126" s="273"/>
      <c r="N126" s="273"/>
    </row>
    <row r="127" spans="1:14" s="227" customFormat="1" ht="26.25" customHeight="1" x14ac:dyDescent="0.25">
      <c r="A127" s="968"/>
      <c r="B127" s="969"/>
      <c r="C127" s="969"/>
      <c r="D127" s="240" t="str">
        <f>'Հ3 Մաս 2'!C25</f>
        <v>1011 - 12010</v>
      </c>
      <c r="E127" s="235" t="str">
        <f>'Հ3 Մաս 2'!D25</f>
        <v>ՀՀ-ում փախստական ճանաչված և ապաստան ստացած անձանց վարձակալությամբ բնակարանների ձեռքբերման ծախսերի փոխհատուցման տրամադրում</v>
      </c>
      <c r="F127" s="234"/>
      <c r="G127" s="234"/>
      <c r="H127" s="234"/>
      <c r="I127" s="234"/>
      <c r="J127" s="273">
        <f>'Հ3 Մաս 2'!G25</f>
        <v>5160</v>
      </c>
      <c r="K127" s="273">
        <f>'Հ3 Մաս 2'!H25</f>
        <v>13680</v>
      </c>
      <c r="L127" s="273">
        <f>'Հ3 Մաս 2'!I25</f>
        <v>13680</v>
      </c>
      <c r="M127" s="273">
        <f>'Հ3 Մաս 2'!J25</f>
        <v>13680</v>
      </c>
      <c r="N127" s="273">
        <f>'Հ3 Մաս 2'!K25</f>
        <v>13680</v>
      </c>
    </row>
    <row r="128" spans="1:14" s="227" customFormat="1" ht="26.25" customHeight="1" x14ac:dyDescent="0.25">
      <c r="A128" s="229"/>
      <c r="B128" s="230"/>
      <c r="C128" s="230"/>
      <c r="D128" s="230"/>
      <c r="E128" s="230"/>
      <c r="F128" s="1011" t="str">
        <f>'Հ3 Մաս 2'!E25</f>
        <v>ՀՀ-ում փախստական ճանաչված և ապաստան ստացած անձանց բնակարաններ վարձակալելու համար փոխատուցման տրամադրում   առավելագույնը 6 ամիս ժամկետով, յուրաքանչյուր ամսվա համար 60000 ՀՀ դրամի չափով</v>
      </c>
      <c r="G128" s="1011"/>
      <c r="H128" s="1011"/>
      <c r="I128" s="1011"/>
      <c r="J128" s="1011"/>
      <c r="K128" s="1011"/>
      <c r="L128" s="1011"/>
      <c r="M128" s="1011"/>
      <c r="N128" s="1011"/>
    </row>
    <row r="129" spans="1:14" s="227" customFormat="1" ht="26.25" customHeight="1" x14ac:dyDescent="0.25">
      <c r="A129" s="229"/>
      <c r="B129" s="230"/>
      <c r="C129" s="230"/>
      <c r="D129" s="230"/>
      <c r="E129" s="230"/>
      <c r="F129" s="230"/>
      <c r="G129" s="1011" t="str">
        <f>'Հ3 Մաս 2'!F25</f>
        <v>Տրանսֆերտների տրամադրում</v>
      </c>
      <c r="H129" s="1011"/>
      <c r="I129" s="1011"/>
      <c r="J129" s="1011"/>
      <c r="K129" s="1011"/>
      <c r="L129" s="1011"/>
      <c r="M129" s="1011"/>
      <c r="N129" s="1011"/>
    </row>
    <row r="130" spans="1:14" s="227" customFormat="1" ht="26.25" customHeight="1" x14ac:dyDescent="0.25">
      <c r="A130" s="229"/>
      <c r="B130" s="230"/>
      <c r="C130" s="230"/>
      <c r="D130" s="230"/>
      <c r="E130" s="230"/>
      <c r="F130" s="230"/>
      <c r="G130" s="230"/>
      <c r="H130" s="1012" t="str">
        <f>'Հavelv 3 մաս 4 (2)'!B240</f>
        <v>Ä³Ù³Ý³Ï³íáñ Ï³ó³ñ³Ýáí ³å³ÑáíÙ³Ý ËÝ¹Çñ áõÝ»óáÕ ÐÐ-áõÙ ÷³Ëëï³Ï³Ý ×³Ý³ãí³Í ³ÝÓÇù</v>
      </c>
      <c r="I130" s="1012"/>
      <c r="J130" s="1012"/>
      <c r="K130" s="1012"/>
      <c r="L130" s="1012"/>
      <c r="M130" s="1012"/>
      <c r="N130" s="1012"/>
    </row>
    <row r="131" spans="1:14" s="227" customFormat="1" ht="26.25" customHeight="1" x14ac:dyDescent="0.25">
      <c r="A131" s="229"/>
      <c r="B131" s="230"/>
      <c r="C131" s="230"/>
      <c r="D131" s="230"/>
      <c r="E131" s="230"/>
      <c r="F131" s="230"/>
      <c r="G131" s="230"/>
      <c r="H131" s="230"/>
      <c r="I131" s="232" t="s">
        <v>666</v>
      </c>
      <c r="J131" s="275">
        <v>38</v>
      </c>
      <c r="K131" s="275">
        <v>38</v>
      </c>
      <c r="L131" s="275"/>
      <c r="M131" s="275"/>
      <c r="N131" s="275"/>
    </row>
    <row r="132" spans="1:14" s="227" customFormat="1" ht="26.25" customHeight="1" x14ac:dyDescent="0.25">
      <c r="A132" s="229"/>
      <c r="B132" s="230"/>
      <c r="C132" s="230"/>
      <c r="D132" s="230"/>
      <c r="E132" s="230"/>
      <c r="F132" s="230"/>
      <c r="G132" s="230"/>
      <c r="H132" s="230"/>
      <c r="I132" s="233" t="s">
        <v>667</v>
      </c>
      <c r="J132" s="273">
        <v>6</v>
      </c>
      <c r="K132" s="273">
        <v>6</v>
      </c>
      <c r="L132" s="273"/>
      <c r="M132" s="273"/>
      <c r="N132" s="273"/>
    </row>
    <row r="133" spans="1:14" s="227" customFormat="1" ht="26.25" customHeight="1" x14ac:dyDescent="0.25">
      <c r="A133" s="229"/>
      <c r="B133" s="230"/>
      <c r="C133" s="230"/>
      <c r="D133" s="230"/>
      <c r="E133" s="230"/>
      <c r="F133" s="230"/>
      <c r="G133" s="230"/>
      <c r="H133" s="230"/>
      <c r="I133" s="233" t="s">
        <v>668</v>
      </c>
      <c r="J133" s="273">
        <v>60</v>
      </c>
      <c r="K133" s="273">
        <v>60</v>
      </c>
      <c r="L133" s="273"/>
      <c r="M133" s="273"/>
      <c r="N133" s="273"/>
    </row>
    <row r="134" spans="1:14" s="227" customFormat="1" ht="26.25" customHeight="1" x14ac:dyDescent="0.25">
      <c r="A134" s="968"/>
      <c r="B134" s="969"/>
      <c r="C134" s="969"/>
      <c r="D134" s="240" t="str">
        <f>'Հ3 Մաս 2'!C26</f>
        <v>1011 - 12011</v>
      </c>
      <c r="E134" s="235" t="str">
        <f>'Հ3 Մաս 2'!D26</f>
        <v>ՀՀ վերադարձող քաղաքացիների վերաինտեգրմանն ուղղված առաջնային ծրագիր</v>
      </c>
      <c r="F134" s="234"/>
      <c r="G134" s="234"/>
      <c r="H134" s="234"/>
      <c r="I134" s="234"/>
      <c r="J134" s="273">
        <f>'Հ3 Մաս 2'!G26</f>
        <v>1500</v>
      </c>
      <c r="K134" s="273">
        <f>'Հ3 Մաս 2'!H26</f>
        <v>10080</v>
      </c>
      <c r="L134" s="273">
        <f>'Հ3 Մաս 2'!I26</f>
        <v>13680</v>
      </c>
      <c r="M134" s="273">
        <f>'Հ3 Մաս 2'!J26</f>
        <v>13680</v>
      </c>
      <c r="N134" s="273">
        <f>'Հ3 Մաս 2'!K26</f>
        <v>13680</v>
      </c>
    </row>
    <row r="135" spans="1:14" s="227" customFormat="1" ht="26.25" customHeight="1" x14ac:dyDescent="0.25">
      <c r="A135" s="229"/>
      <c r="B135" s="230"/>
      <c r="C135" s="230"/>
      <c r="D135" s="230"/>
      <c r="E135" s="230"/>
      <c r="F135" s="1011" t="str">
        <f>'Հ3 Մաս 2'!E26</f>
        <v>ՀՀ-ում փախստական ճանաչված և ապաստան ստացած անձանց բնակարաններ վարձակալելու համար փոխատուցման տրամադրում  առավելագույնը 6 ամիս ժամկետով, յուրաքանչյուր ամսվա համար 60000 ՀՀ դրամի չափով:</v>
      </c>
      <c r="G135" s="1011"/>
      <c r="H135" s="1011"/>
      <c r="I135" s="1011"/>
      <c r="J135" s="1011"/>
      <c r="K135" s="1011"/>
      <c r="L135" s="1011"/>
      <c r="M135" s="1011"/>
      <c r="N135" s="1011"/>
    </row>
    <row r="136" spans="1:14" s="227" customFormat="1" ht="26.25" customHeight="1" x14ac:dyDescent="0.25">
      <c r="A136" s="229"/>
      <c r="B136" s="230"/>
      <c r="C136" s="230"/>
      <c r="D136" s="230"/>
      <c r="E136" s="230"/>
      <c r="F136" s="230"/>
      <c r="G136" s="1011" t="str">
        <f>'Հ3 Մաս 2'!F26</f>
        <v>Տրանսֆերտների տրամադրում</v>
      </c>
      <c r="H136" s="1011"/>
      <c r="I136" s="1011"/>
      <c r="J136" s="1011"/>
      <c r="K136" s="1011"/>
      <c r="L136" s="1011"/>
      <c r="M136" s="1011"/>
      <c r="N136" s="1011"/>
    </row>
    <row r="137" spans="1:14" s="227" customFormat="1" ht="26.25" customHeight="1" x14ac:dyDescent="0.25">
      <c r="A137" s="229"/>
      <c r="B137" s="230"/>
      <c r="C137" s="230"/>
      <c r="D137" s="230"/>
      <c r="E137" s="230"/>
      <c r="F137" s="230"/>
      <c r="G137" s="230"/>
      <c r="H137" s="1012" t="str">
        <f>'Հavelv 3 մաս 4 (2)'!B253</f>
        <v xml:space="preserve"> ÐÐ ³ßË³ï³ÝùÇ ¨ ëáóÇ³É³Ï³Ý Ñ³ñó»ñÇ Ý³Ë³ñ³ñáõÃÛáõÝ </v>
      </c>
      <c r="I137" s="1012"/>
      <c r="J137" s="1012"/>
      <c r="K137" s="1012"/>
      <c r="L137" s="1012"/>
      <c r="M137" s="1012"/>
      <c r="N137" s="1012"/>
    </row>
    <row r="138" spans="1:14" s="227" customFormat="1" ht="26.25" customHeight="1" x14ac:dyDescent="0.25">
      <c r="A138" s="229"/>
      <c r="B138" s="230"/>
      <c r="C138" s="230"/>
      <c r="D138" s="230"/>
      <c r="E138" s="230"/>
      <c r="F138" s="230"/>
      <c r="G138" s="230"/>
      <c r="H138" s="230"/>
      <c r="I138" s="232" t="s">
        <v>666</v>
      </c>
      <c r="J138" s="275">
        <v>28</v>
      </c>
      <c r="K138" s="275">
        <v>28</v>
      </c>
      <c r="L138" s="275"/>
      <c r="M138" s="275"/>
      <c r="N138" s="275"/>
    </row>
    <row r="139" spans="1:14" s="227" customFormat="1" ht="26.25" customHeight="1" x14ac:dyDescent="0.25">
      <c r="A139" s="229"/>
      <c r="B139" s="230"/>
      <c r="C139" s="230"/>
      <c r="D139" s="230"/>
      <c r="E139" s="230"/>
      <c r="F139" s="230"/>
      <c r="G139" s="230"/>
      <c r="H139" s="230"/>
      <c r="I139" s="233" t="s">
        <v>667</v>
      </c>
      <c r="J139" s="273">
        <v>6</v>
      </c>
      <c r="K139" s="273">
        <v>6</v>
      </c>
      <c r="L139" s="273"/>
      <c r="M139" s="273"/>
      <c r="N139" s="273"/>
    </row>
    <row r="140" spans="1:14" s="227" customFormat="1" ht="26.25" customHeight="1" x14ac:dyDescent="0.25">
      <c r="A140" s="229"/>
      <c r="B140" s="230"/>
      <c r="C140" s="230"/>
      <c r="D140" s="230"/>
      <c r="E140" s="230"/>
      <c r="F140" s="230"/>
      <c r="G140" s="230"/>
      <c r="H140" s="230"/>
      <c r="I140" s="233" t="s">
        <v>668</v>
      </c>
      <c r="J140" s="273">
        <v>60</v>
      </c>
      <c r="K140" s="273">
        <v>60</v>
      </c>
      <c r="L140" s="273"/>
      <c r="M140" s="273"/>
      <c r="N140" s="273"/>
    </row>
    <row r="141" spans="1:14" s="227" customFormat="1" ht="26.25" customHeight="1" x14ac:dyDescent="0.25">
      <c r="A141" s="968"/>
      <c r="B141" s="969"/>
      <c r="C141" s="969"/>
      <c r="D141" s="240" t="str">
        <f>'Հ3 Մաս 2'!C27</f>
        <v>1011 - 32001</v>
      </c>
      <c r="E141" s="235" t="str">
        <f>'Հ3 Մաս 2'!D27</f>
        <v>Սոցիալական բնակարանային ֆոնդի շենքերի վերանորոգում</v>
      </c>
      <c r="F141" s="234"/>
      <c r="G141" s="234"/>
      <c r="H141" s="234"/>
      <c r="I141" s="234"/>
      <c r="J141" s="273">
        <f>'Հ3 Մաս 2'!G27</f>
        <v>0</v>
      </c>
      <c r="K141" s="273">
        <f>'Հ3 Մաս 2'!H27</f>
        <v>74821.600000000006</v>
      </c>
      <c r="L141" s="273">
        <f>'Հ3 Մաս 2'!I27</f>
        <v>2158413.4</v>
      </c>
      <c r="M141" s="273">
        <f>'Հ3 Մաս 2'!J27</f>
        <v>2127377.4</v>
      </c>
      <c r="N141" s="273">
        <f>'Հ3 Մաս 2'!K27</f>
        <v>0</v>
      </c>
    </row>
    <row r="142" spans="1:14" s="227" customFormat="1" ht="26.25" customHeight="1" x14ac:dyDescent="0.25">
      <c r="A142" s="229"/>
      <c r="B142" s="230"/>
      <c r="C142" s="230"/>
      <c r="D142" s="230"/>
      <c r="E142" s="230"/>
      <c r="F142" s="1011" t="str">
        <f>'Հ3 Մաս 2'!E27</f>
        <v>Սոցիալական բնակարանային ֆոնդի շենքերի թվով 4 շենքների վերանորոգում` սոցիալական բնակարանային ֆոնդի շահառուներին սպասարկելու համար</v>
      </c>
      <c r="G142" s="1011"/>
      <c r="H142" s="1011"/>
      <c r="I142" s="1011"/>
      <c r="J142" s="1011"/>
      <c r="K142" s="1011"/>
      <c r="L142" s="1011"/>
      <c r="M142" s="1011"/>
      <c r="N142" s="1011"/>
    </row>
    <row r="143" spans="1:14" s="227" customFormat="1" ht="26.25" customHeight="1" x14ac:dyDescent="0.25">
      <c r="A143" s="229"/>
      <c r="B143" s="230"/>
      <c r="C143" s="230"/>
      <c r="D143" s="230"/>
      <c r="E143" s="230"/>
      <c r="F143" s="230"/>
      <c r="G143" s="1011" t="str">
        <f>'Հ3 Մաս 2'!F27</f>
        <v>Այլ պետական կազմակերպությունների կողմից օգտագործվող ոչ ֆինանսական ակտիվների հետ գործառնություններ</v>
      </c>
      <c r="H143" s="1011"/>
      <c r="I143" s="1011"/>
      <c r="J143" s="1011"/>
      <c r="K143" s="1011"/>
      <c r="L143" s="1011"/>
      <c r="M143" s="1011"/>
      <c r="N143" s="1011"/>
    </row>
    <row r="144" spans="1:14" s="227" customFormat="1" ht="26.25" customHeight="1" x14ac:dyDescent="0.25">
      <c r="A144" s="229"/>
      <c r="B144" s="230"/>
      <c r="C144" s="230"/>
      <c r="D144" s="230"/>
      <c r="E144" s="230"/>
      <c r="F144" s="230"/>
      <c r="G144" s="230"/>
      <c r="H144" s="1012" t="str">
        <f>'Հavelv 3 մաս 4 (2)'!B266</f>
        <v>Ð³Û³ëï³ÝÇ ï³ñ³Íù³ÛÇÝ ½³ñ·³óÙ³Ý ÑÇÙÝ³¹ñ³Ù</v>
      </c>
      <c r="I144" s="1012"/>
      <c r="J144" s="1012"/>
      <c r="K144" s="1012"/>
      <c r="L144" s="1012"/>
      <c r="M144" s="1012"/>
      <c r="N144" s="1012"/>
    </row>
    <row r="145" spans="1:14" s="227" customFormat="1" ht="26.25" customHeight="1" x14ac:dyDescent="0.25">
      <c r="A145" s="229"/>
      <c r="B145" s="230"/>
      <c r="C145" s="230"/>
      <c r="D145" s="230"/>
      <c r="E145" s="230"/>
      <c r="F145" s="230"/>
      <c r="G145" s="230"/>
      <c r="H145" s="230"/>
      <c r="I145" s="232" t="s">
        <v>1355</v>
      </c>
      <c r="J145" s="275"/>
      <c r="K145" s="275">
        <v>4</v>
      </c>
      <c r="L145" s="275"/>
      <c r="M145" s="275"/>
      <c r="N145" s="275"/>
    </row>
    <row r="146" spans="1:14" s="227" customFormat="1" ht="26.25" customHeight="1" x14ac:dyDescent="0.25">
      <c r="A146" s="229"/>
      <c r="B146" s="230"/>
      <c r="C146" s="230"/>
      <c r="D146" s="230"/>
      <c r="E146" s="230"/>
      <c r="F146" s="230"/>
      <c r="G146" s="230"/>
      <c r="H146" s="230"/>
      <c r="I146" s="233" t="s">
        <v>1356</v>
      </c>
      <c r="J146" s="273"/>
      <c r="K146" s="273">
        <v>1</v>
      </c>
      <c r="L146" s="273"/>
      <c r="M146" s="273"/>
      <c r="N146" s="273"/>
    </row>
    <row r="147" spans="1:14" s="227" customFormat="1" ht="26.25" customHeight="1" x14ac:dyDescent="0.25">
      <c r="A147" s="229"/>
      <c r="B147" s="230"/>
      <c r="C147" s="230"/>
      <c r="D147" s="230"/>
      <c r="E147" s="230"/>
      <c r="F147" s="230"/>
      <c r="G147" s="230"/>
      <c r="H147" s="230"/>
      <c r="I147" s="253" t="s">
        <v>1357</v>
      </c>
      <c r="J147" s="273"/>
      <c r="K147" s="273">
        <v>1</v>
      </c>
      <c r="L147" s="273"/>
      <c r="M147" s="273"/>
      <c r="N147" s="273"/>
    </row>
    <row r="148" spans="1:14" s="227" customFormat="1" ht="26.25" customHeight="1" x14ac:dyDescent="0.25">
      <c r="A148" s="229"/>
      <c r="B148" s="230"/>
      <c r="C148" s="230"/>
      <c r="D148" s="230"/>
      <c r="E148" s="230"/>
      <c r="F148" s="230"/>
      <c r="G148" s="230"/>
      <c r="H148" s="230"/>
      <c r="I148" s="253" t="s">
        <v>1358</v>
      </c>
      <c r="J148" s="273"/>
      <c r="K148" s="273">
        <v>1</v>
      </c>
      <c r="L148" s="273"/>
      <c r="M148" s="273"/>
      <c r="N148" s="273"/>
    </row>
    <row r="149" spans="1:14" s="227" customFormat="1" ht="26.25" customHeight="1" x14ac:dyDescent="0.25">
      <c r="A149" s="229"/>
      <c r="B149" s="230"/>
      <c r="C149" s="230"/>
      <c r="D149" s="230"/>
      <c r="E149" s="230"/>
      <c r="F149" s="230"/>
      <c r="G149" s="230"/>
      <c r="H149" s="230"/>
      <c r="I149" s="233" t="s">
        <v>1359</v>
      </c>
      <c r="J149" s="273"/>
      <c r="K149" s="273">
        <v>1</v>
      </c>
      <c r="L149" s="273"/>
      <c r="M149" s="273"/>
      <c r="N149" s="273"/>
    </row>
    <row r="150" spans="1:14" s="227" customFormat="1" x14ac:dyDescent="0.25">
      <c r="A150" s="229"/>
      <c r="B150" s="298" t="str">
        <f>'Հ3 Մաս 2'!B28</f>
        <v>1015</v>
      </c>
      <c r="C150" s="965" t="str">
        <f>'Հ3 Մաս 2'!D28</f>
        <v>Սոցիալական փաթեթների ապահովում</v>
      </c>
      <c r="D150" s="966"/>
      <c r="E150" s="966"/>
      <c r="F150" s="966"/>
      <c r="G150" s="966"/>
      <c r="H150" s="966"/>
      <c r="I150" s="967"/>
      <c r="J150" s="299">
        <f>J151</f>
        <v>9068814.7100000009</v>
      </c>
      <c r="K150" s="299">
        <f t="shared" ref="K150:N150" si="0">K151</f>
        <v>11694096</v>
      </c>
      <c r="L150" s="299">
        <f t="shared" si="0"/>
        <v>10619496</v>
      </c>
      <c r="M150" s="299">
        <f t="shared" si="0"/>
        <v>10619496</v>
      </c>
      <c r="N150" s="299">
        <f t="shared" si="0"/>
        <v>10619496</v>
      </c>
    </row>
    <row r="151" spans="1:14" s="227" customFormat="1" ht="26.25" customHeight="1" x14ac:dyDescent="0.25">
      <c r="A151" s="968"/>
      <c r="B151" s="969"/>
      <c r="C151" s="969"/>
      <c r="D151" s="250" t="str">
        <f>'Հ3 Մաս 2'!C29</f>
        <v>1015 - 12001</v>
      </c>
      <c r="E151" s="970" t="str">
        <f>'Հ3 Մաս 2'!D29</f>
        <v>Պետական հիմնարկների և կազմակերպությունների աշխատողների սոցիալական փաթեթով ապահովում</v>
      </c>
      <c r="F151" s="971"/>
      <c r="G151" s="971"/>
      <c r="H151" s="971"/>
      <c r="I151" s="972"/>
      <c r="J151" s="274">
        <f>'Հ3 Մաս 2'!G29</f>
        <v>9068814.7100000009</v>
      </c>
      <c r="K151" s="274">
        <f>'Հ3 Մաս 2'!H29</f>
        <v>11694096</v>
      </c>
      <c r="L151" s="274">
        <f>'Հ3 Մաս 2'!I29</f>
        <v>10619496</v>
      </c>
      <c r="M151" s="274">
        <f>'Հ3 Մաս 2'!J29</f>
        <v>10619496</v>
      </c>
      <c r="N151" s="274">
        <f>'Հ3 Մաս 2'!K29</f>
        <v>10619496</v>
      </c>
    </row>
    <row r="152" spans="1:14" s="227" customFormat="1" ht="26.25" customHeight="1" x14ac:dyDescent="0.25">
      <c r="A152" s="229"/>
      <c r="B152" s="230"/>
      <c r="C152" s="230"/>
      <c r="D152" s="231"/>
      <c r="E152" s="231"/>
      <c r="F152" s="964" t="str">
        <f>'Հ3 Մաս 2'!E29</f>
        <v>Հիպոթեքային վարկի կամ ուսանող-ն վարկի ամսական վճարի, ուսման վճարի, հանգստի ապահովման գծով կամ մարզա-առողջ. և սպորտ. համալիրների, լողավազանների և այլ սպորտ. Կազմակերպ-ի, ինչպես նաև առողջապահական փաթեթի մեջ չներառված լրացուցիչ ծառայութ-ի վճարի փոխհատուցում</v>
      </c>
      <c r="G152" s="964"/>
      <c r="H152" s="964"/>
      <c r="I152" s="964"/>
      <c r="J152" s="964"/>
      <c r="K152" s="964"/>
      <c r="L152" s="964"/>
      <c r="M152" s="964"/>
      <c r="N152" s="964"/>
    </row>
    <row r="153" spans="1:14" s="227" customFormat="1" x14ac:dyDescent="0.3">
      <c r="A153" s="229"/>
      <c r="B153" s="230"/>
      <c r="C153" s="230"/>
      <c r="D153" s="231"/>
      <c r="E153" s="231"/>
      <c r="F153" s="231"/>
      <c r="G153" s="974" t="str">
        <f>'Հ3 Մաս 2'!F29</f>
        <v>Տրանսֆերտների տրամադրում</v>
      </c>
      <c r="H153" s="974"/>
      <c r="I153" s="974"/>
      <c r="J153" s="974"/>
      <c r="K153" s="974"/>
      <c r="L153" s="974"/>
      <c r="M153" s="974"/>
      <c r="N153" s="974"/>
    </row>
    <row r="154" spans="1:14" s="227" customFormat="1" x14ac:dyDescent="0.25">
      <c r="A154" s="229"/>
      <c r="B154" s="230"/>
      <c r="C154" s="230"/>
      <c r="D154" s="231"/>
      <c r="E154" s="231"/>
      <c r="F154" s="231"/>
      <c r="G154" s="231"/>
      <c r="H154" s="964" t="str">
        <f>'Հavelv 3 մաս 4 (2)'!B287</f>
        <v xml:space="preserve"> ä»ï³Ï³Ý ÑÇÙÝ³ñÏÝ»ñÇ ¨ Ï³½Ù³Ï»ñåáõÃÛáõÝÝ»ñÇ ³ßË³ï³ÏÇóÝ»ñ </v>
      </c>
      <c r="I154" s="964"/>
      <c r="J154" s="964"/>
      <c r="K154" s="964"/>
      <c r="L154" s="964"/>
      <c r="M154" s="964"/>
      <c r="N154" s="964"/>
    </row>
    <row r="155" spans="1:14" s="227" customFormat="1" ht="39.6" x14ac:dyDescent="0.3">
      <c r="A155" s="229"/>
      <c r="B155" s="230"/>
      <c r="C155" s="230"/>
      <c r="D155" s="230"/>
      <c r="E155" s="230"/>
      <c r="F155" s="230"/>
      <c r="G155" s="230"/>
      <c r="H155" s="230"/>
      <c r="I155" s="244" t="s">
        <v>1529</v>
      </c>
      <c r="J155" s="275">
        <v>147493</v>
      </c>
      <c r="K155" s="275" t="s">
        <v>1512</v>
      </c>
      <c r="L155" s="275"/>
      <c r="M155" s="275"/>
      <c r="N155" s="275"/>
    </row>
    <row r="156" spans="1:14" s="227" customFormat="1" x14ac:dyDescent="0.25">
      <c r="A156" s="229"/>
      <c r="B156" s="298" t="str">
        <f>'Հ3 Մաս 2'!B30</f>
        <v>1032</v>
      </c>
      <c r="C156" s="965" t="str">
        <f>'Հavelv 3 մաս 4 (2)'!B984</f>
        <v>î³ñ»ó ¨ (Ï³Ù) Ñ³ßÙ³Ý¹³ÙáõÃÛáõÝ áõÝ»óáÕ ³ÝÓ³Ýó ³ç³ÏóáõÃÛáõÝ</v>
      </c>
      <c r="D156" s="966"/>
      <c r="E156" s="966"/>
      <c r="F156" s="966"/>
      <c r="G156" s="966"/>
      <c r="H156" s="966"/>
      <c r="I156" s="967"/>
      <c r="J156" s="299">
        <f>J157+J177+J219+J246+J251+J256+J796+J803+J813+J818+J824+J830+J837+J844</f>
        <v>3820356.76</v>
      </c>
      <c r="K156" s="299">
        <f>K157+K177+K219+K246+K251+K256+K796+K803+K813+K818+K824+K830+K837+K844</f>
        <v>4860645.2</v>
      </c>
      <c r="L156" s="299">
        <f>L157+L177+L219+L246+L251+L256+L796+L803+L813+L818+L824+L830+L837+L844</f>
        <v>9961410.1949355993</v>
      </c>
      <c r="M156" s="299">
        <f>M157+M177+M219+M246+M251+M256+M796+M803+M813+M818+M824+M830+M837+M844</f>
        <v>8342181.9114903994</v>
      </c>
      <c r="N156" s="299">
        <f>N157+N177+N219+N246+N251+N256+N796+N803+N813+N818+N824+N830+N837+N844</f>
        <v>4606445.8247999996</v>
      </c>
    </row>
    <row r="157" spans="1:14" s="227" customFormat="1" ht="26.25" customHeight="1" x14ac:dyDescent="0.25">
      <c r="A157" s="968"/>
      <c r="B157" s="969"/>
      <c r="C157" s="969"/>
      <c r="D157" s="250" t="str">
        <f>'Հ3 Մաս 2'!C31</f>
        <v>1032 - 11001</v>
      </c>
      <c r="E157" s="970" t="str">
        <f>'Հ3 Մաս 2'!D31</f>
        <v>Տարեց և (կամ) հաշմանդամություն ունեցող անձանց շուրջօրյա խնամքի ծառայություններ</v>
      </c>
      <c r="F157" s="971"/>
      <c r="G157" s="971"/>
      <c r="H157" s="971"/>
      <c r="I157" s="972"/>
      <c r="J157" s="274">
        <f>'Հ3 Մաս 2'!G31</f>
        <v>3239728.1</v>
      </c>
      <c r="K157" s="274">
        <f>'Հ3 Մաս 2'!H31</f>
        <v>3361674.4</v>
      </c>
      <c r="L157" s="274">
        <f>'Հ3 Մաս 2'!I31</f>
        <v>3493391.5</v>
      </c>
      <c r="M157" s="274">
        <f>'Հ3 Մաս 2'!J31</f>
        <v>3493391.5</v>
      </c>
      <c r="N157" s="274">
        <f>'Հ3 Մաս 2'!K31</f>
        <v>3493391.5</v>
      </c>
    </row>
    <row r="158" spans="1:14" s="227" customFormat="1" x14ac:dyDescent="0.3">
      <c r="A158" s="229"/>
      <c r="B158" s="230"/>
      <c r="C158" s="230"/>
      <c r="D158" s="231"/>
      <c r="E158" s="231"/>
      <c r="F158" s="973" t="str">
        <f>'Հ3 Մաս 2'!E31</f>
        <v>Բնակչության սոցիալական պաշտպանության հաստատություններում տարեց և (կամ) հաշմանդամություն ունեցող անձանց շուրջօրյա խնամքի տրամադրման ծառայություն</v>
      </c>
      <c r="G158" s="973"/>
      <c r="H158" s="973"/>
      <c r="I158" s="973"/>
      <c r="J158" s="973"/>
      <c r="K158" s="973"/>
      <c r="L158" s="973"/>
      <c r="M158" s="973"/>
      <c r="N158" s="973"/>
    </row>
    <row r="159" spans="1:14" s="227" customFormat="1" x14ac:dyDescent="0.3">
      <c r="A159" s="229"/>
      <c r="B159" s="230"/>
      <c r="C159" s="230"/>
      <c r="D159" s="231"/>
      <c r="E159" s="231"/>
      <c r="F159" s="231"/>
      <c r="G159" s="974" t="str">
        <f>'Հ3 Մաս 2'!F31</f>
        <v>Ծառայությունների մատուցում</v>
      </c>
      <c r="H159" s="974"/>
      <c r="I159" s="974"/>
      <c r="J159" s="974"/>
      <c r="K159" s="974"/>
      <c r="L159" s="974"/>
      <c r="M159" s="974"/>
      <c r="N159" s="974"/>
    </row>
    <row r="160" spans="1:14" s="227" customFormat="1" x14ac:dyDescent="0.25">
      <c r="A160" s="229"/>
      <c r="B160" s="230"/>
      <c r="C160" s="230"/>
      <c r="D160" s="231"/>
      <c r="E160" s="231"/>
      <c r="F160" s="231"/>
      <c r="G160" s="231"/>
      <c r="H160" s="964" t="str">
        <f>'Հavelv 3 մաս 4 (2)'!B993</f>
        <v>ÐÐ ³ßË³ï³ÝùÇ ¨ ëáóÇ³É³Ï³Ý Ñ³ñó»ñÇ Ý³Ë³ñ³ñáõÃÛáõÝ ¨ Ð³ÛÏ³Ï³Ý Î³ñÙÇñ Ê³ãÇ ÁÝÏ»ñáõÃÛáõÝ</v>
      </c>
      <c r="I160" s="964"/>
      <c r="J160" s="964"/>
      <c r="K160" s="964"/>
      <c r="L160" s="964"/>
      <c r="M160" s="964"/>
      <c r="N160" s="964"/>
    </row>
    <row r="161" spans="1:14" s="227" customFormat="1" ht="52.8" x14ac:dyDescent="0.25">
      <c r="A161" s="229"/>
      <c r="B161" s="230"/>
      <c r="C161" s="230"/>
      <c r="D161" s="230"/>
      <c r="E161" s="230"/>
      <c r="F161" s="230"/>
      <c r="G161" s="230"/>
      <c r="H161" s="230"/>
      <c r="I161" s="232" t="s">
        <v>710</v>
      </c>
      <c r="J161" s="275">
        <v>1285</v>
      </c>
      <c r="K161" s="275">
        <v>1340</v>
      </c>
      <c r="L161" s="275"/>
      <c r="M161" s="275"/>
      <c r="N161" s="275"/>
    </row>
    <row r="162" spans="1:14" s="227" customFormat="1" x14ac:dyDescent="0.25">
      <c r="A162" s="229"/>
      <c r="B162" s="230"/>
      <c r="C162" s="230"/>
      <c r="D162" s="230"/>
      <c r="E162" s="230"/>
      <c r="F162" s="230"/>
      <c r="G162" s="230"/>
      <c r="H162" s="230"/>
      <c r="I162" s="253" t="s">
        <v>640</v>
      </c>
      <c r="J162" s="273">
        <v>650</v>
      </c>
      <c r="K162" s="273">
        <v>680</v>
      </c>
      <c r="L162" s="273"/>
      <c r="M162" s="273"/>
      <c r="N162" s="273"/>
    </row>
    <row r="163" spans="1:14" s="227" customFormat="1" x14ac:dyDescent="0.25">
      <c r="A163" s="229"/>
      <c r="B163" s="230"/>
      <c r="C163" s="230"/>
      <c r="D163" s="230"/>
      <c r="E163" s="230"/>
      <c r="F163" s="230"/>
      <c r="G163" s="230"/>
      <c r="H163" s="230"/>
      <c r="I163" s="232" t="s">
        <v>641</v>
      </c>
      <c r="J163" s="275">
        <v>635</v>
      </c>
      <c r="K163" s="275">
        <v>660</v>
      </c>
      <c r="L163" s="275"/>
      <c r="M163" s="275"/>
      <c r="N163" s="275"/>
    </row>
    <row r="164" spans="1:14" s="227" customFormat="1" x14ac:dyDescent="0.25">
      <c r="A164" s="229"/>
      <c r="B164" s="230"/>
      <c r="C164" s="230"/>
      <c r="D164" s="230"/>
      <c r="E164" s="230"/>
      <c r="F164" s="230"/>
      <c r="G164" s="230"/>
      <c r="H164" s="230"/>
      <c r="I164" s="253" t="s">
        <v>642</v>
      </c>
      <c r="J164" s="273">
        <v>900</v>
      </c>
      <c r="K164" s="273">
        <v>900</v>
      </c>
      <c r="L164" s="273"/>
      <c r="M164" s="273"/>
      <c r="N164" s="273"/>
    </row>
    <row r="165" spans="1:14" s="227" customFormat="1" ht="26.4" x14ac:dyDescent="0.25">
      <c r="A165" s="229"/>
      <c r="B165" s="230"/>
      <c r="C165" s="230"/>
      <c r="D165" s="230"/>
      <c r="E165" s="230"/>
      <c r="F165" s="230"/>
      <c r="G165" s="230"/>
      <c r="H165" s="230"/>
      <c r="I165" s="232" t="s">
        <v>1393</v>
      </c>
      <c r="J165" s="275">
        <v>80</v>
      </c>
      <c r="K165" s="275">
        <v>80</v>
      </c>
      <c r="L165" s="275"/>
      <c r="M165" s="275"/>
      <c r="N165" s="275"/>
    </row>
    <row r="166" spans="1:14" s="227" customFormat="1" ht="52.8" x14ac:dyDescent="0.25">
      <c r="A166" s="229"/>
      <c r="B166" s="230"/>
      <c r="C166" s="230"/>
      <c r="D166" s="230"/>
      <c r="E166" s="230"/>
      <c r="F166" s="230"/>
      <c r="G166" s="230"/>
      <c r="H166" s="230"/>
      <c r="I166" s="253" t="s">
        <v>711</v>
      </c>
      <c r="J166" s="273">
        <v>1205</v>
      </c>
      <c r="K166" s="273"/>
      <c r="L166" s="273"/>
      <c r="M166" s="273"/>
      <c r="N166" s="273"/>
    </row>
    <row r="167" spans="1:14" s="227" customFormat="1" x14ac:dyDescent="0.25">
      <c r="A167" s="229"/>
      <c r="B167" s="230"/>
      <c r="C167" s="230"/>
      <c r="D167" s="230"/>
      <c r="E167" s="230"/>
      <c r="F167" s="230"/>
      <c r="G167" s="230"/>
      <c r="H167" s="230"/>
      <c r="I167" s="232" t="s">
        <v>712</v>
      </c>
      <c r="J167" s="275">
        <v>625</v>
      </c>
      <c r="K167" s="275"/>
      <c r="L167" s="275"/>
      <c r="M167" s="275"/>
      <c r="N167" s="275"/>
    </row>
    <row r="168" spans="1:14" s="227" customFormat="1" x14ac:dyDescent="0.25">
      <c r="A168" s="229"/>
      <c r="B168" s="230"/>
      <c r="C168" s="230"/>
      <c r="D168" s="230"/>
      <c r="E168" s="230"/>
      <c r="F168" s="230"/>
      <c r="G168" s="230"/>
      <c r="H168" s="230"/>
      <c r="I168" s="253" t="s">
        <v>713</v>
      </c>
      <c r="J168" s="273">
        <v>580</v>
      </c>
      <c r="K168" s="273"/>
      <c r="L168" s="273"/>
      <c r="M168" s="273"/>
      <c r="N168" s="273"/>
    </row>
    <row r="169" spans="1:14" s="227" customFormat="1" x14ac:dyDescent="0.25">
      <c r="A169" s="229"/>
      <c r="B169" s="230"/>
      <c r="C169" s="230"/>
      <c r="D169" s="230"/>
      <c r="E169" s="230"/>
      <c r="F169" s="230"/>
      <c r="G169" s="230"/>
      <c r="H169" s="230"/>
      <c r="I169" s="232" t="s">
        <v>714</v>
      </c>
      <c r="J169" s="275">
        <v>880</v>
      </c>
      <c r="K169" s="275"/>
      <c r="L169" s="275"/>
      <c r="M169" s="275"/>
      <c r="N169" s="275"/>
    </row>
    <row r="170" spans="1:14" s="227" customFormat="1" x14ac:dyDescent="0.25">
      <c r="A170" s="229"/>
      <c r="B170" s="230"/>
      <c r="C170" s="230"/>
      <c r="D170" s="230"/>
      <c r="E170" s="230"/>
      <c r="F170" s="230"/>
      <c r="G170" s="230"/>
      <c r="H170" s="230"/>
      <c r="I170" s="253" t="s">
        <v>1394</v>
      </c>
      <c r="J170" s="273">
        <v>80</v>
      </c>
      <c r="K170" s="273"/>
      <c r="L170" s="273"/>
      <c r="M170" s="273"/>
      <c r="N170" s="273"/>
    </row>
    <row r="171" spans="1:14" s="227" customFormat="1" x14ac:dyDescent="0.25">
      <c r="A171" s="229"/>
      <c r="B171" s="230"/>
      <c r="C171" s="230"/>
      <c r="D171" s="230"/>
      <c r="E171" s="230"/>
      <c r="F171" s="230"/>
      <c r="G171" s="230"/>
      <c r="H171" s="230"/>
      <c r="I171" s="232" t="s">
        <v>712</v>
      </c>
      <c r="J171" s="275">
        <v>40</v>
      </c>
      <c r="K171" s="275"/>
      <c r="L171" s="275"/>
      <c r="M171" s="275"/>
      <c r="N171" s="275"/>
    </row>
    <row r="172" spans="1:14" s="227" customFormat="1" x14ac:dyDescent="0.25">
      <c r="A172" s="229"/>
      <c r="B172" s="230"/>
      <c r="C172" s="230"/>
      <c r="D172" s="230"/>
      <c r="E172" s="230"/>
      <c r="F172" s="230"/>
      <c r="G172" s="230"/>
      <c r="H172" s="230"/>
      <c r="I172" s="253" t="s">
        <v>713</v>
      </c>
      <c r="J172" s="273">
        <v>40</v>
      </c>
      <c r="K172" s="273"/>
      <c r="L172" s="273"/>
      <c r="M172" s="273"/>
      <c r="N172" s="273"/>
    </row>
    <row r="173" spans="1:14" s="227" customFormat="1" x14ac:dyDescent="0.25">
      <c r="A173" s="229"/>
      <c r="B173" s="230"/>
      <c r="C173" s="230"/>
      <c r="D173" s="230"/>
      <c r="E173" s="230"/>
      <c r="F173" s="230"/>
      <c r="G173" s="230"/>
      <c r="H173" s="230"/>
      <c r="I173" s="232" t="s">
        <v>714</v>
      </c>
      <c r="J173" s="275">
        <v>20</v>
      </c>
      <c r="K173" s="275"/>
      <c r="L173" s="275"/>
      <c r="M173" s="275"/>
      <c r="N173" s="275"/>
    </row>
    <row r="174" spans="1:14" s="227" customFormat="1" ht="105.6" x14ac:dyDescent="0.25">
      <c r="A174" s="229"/>
      <c r="B174" s="230"/>
      <c r="C174" s="230"/>
      <c r="D174" s="230"/>
      <c r="E174" s="230"/>
      <c r="F174" s="230"/>
      <c r="G174" s="230"/>
      <c r="H174" s="230"/>
      <c r="I174" s="253" t="s">
        <v>715</v>
      </c>
      <c r="J174" s="273">
        <v>100</v>
      </c>
      <c r="K174" s="273">
        <v>100</v>
      </c>
      <c r="L174" s="273"/>
      <c r="M174" s="273"/>
      <c r="N174" s="273"/>
    </row>
    <row r="175" spans="1:14" s="227" customFormat="1" ht="39.6" x14ac:dyDescent="0.25">
      <c r="A175" s="229"/>
      <c r="B175" s="230"/>
      <c r="C175" s="230"/>
      <c r="D175" s="230"/>
      <c r="E175" s="230"/>
      <c r="F175" s="230"/>
      <c r="G175" s="230"/>
      <c r="H175" s="230"/>
      <c r="I175" s="232" t="s">
        <v>716</v>
      </c>
      <c r="J175" s="275">
        <v>90</v>
      </c>
      <c r="K175" s="275">
        <v>90</v>
      </c>
      <c r="L175" s="275"/>
      <c r="M175" s="275"/>
      <c r="N175" s="275"/>
    </row>
    <row r="176" spans="1:14" s="227" customFormat="1" ht="26.4" x14ac:dyDescent="0.25">
      <c r="A176" s="229"/>
      <c r="B176" s="230"/>
      <c r="C176" s="230"/>
      <c r="D176" s="230"/>
      <c r="E176" s="230"/>
      <c r="F176" s="230"/>
      <c r="G176" s="230"/>
      <c r="H176" s="230"/>
      <c r="I176" s="253" t="s">
        <v>717</v>
      </c>
      <c r="J176" s="273">
        <v>15</v>
      </c>
      <c r="K176" s="273">
        <v>15</v>
      </c>
      <c r="L176" s="273"/>
      <c r="M176" s="273"/>
      <c r="N176" s="273"/>
    </row>
    <row r="177" spans="1:14" s="237" customFormat="1" x14ac:dyDescent="0.25">
      <c r="A177" s="975"/>
      <c r="B177" s="976"/>
      <c r="C177" s="976"/>
      <c r="D177" s="250" t="str">
        <f>'Հ3 Մաս 2'!C32</f>
        <v>1032 - 11002</v>
      </c>
      <c r="E177" s="977" t="str">
        <f>'Հ3 Մաս 2'!D32</f>
        <v>Տարեց և (կամ) հաշմանդամություն ունեցող անձանց տնային պայմաններում խնամքի ծառայություններ</v>
      </c>
      <c r="F177" s="978"/>
      <c r="G177" s="978"/>
      <c r="H177" s="978"/>
      <c r="I177" s="979"/>
      <c r="J177" s="274">
        <f>'Հ3 Մաս 2'!G32</f>
        <v>233517.61</v>
      </c>
      <c r="K177" s="274">
        <f>'Հ3 Մաս 2'!H32</f>
        <v>239803.2</v>
      </c>
      <c r="L177" s="274">
        <f>'Հ3 Մաս 2'!I32</f>
        <v>414030.1</v>
      </c>
      <c r="M177" s="274">
        <f>'Հ3 Մաս 2'!J32</f>
        <v>477781.3</v>
      </c>
      <c r="N177" s="274">
        <f>'Հ3 Մաս 2'!K32</f>
        <v>477781.3</v>
      </c>
    </row>
    <row r="178" spans="1:14" s="237" customFormat="1" ht="25.8" customHeight="1" x14ac:dyDescent="0.25">
      <c r="A178" s="238"/>
      <c r="B178" s="231"/>
      <c r="C178" s="231"/>
      <c r="D178" s="231"/>
      <c r="E178" s="231"/>
      <c r="F178" s="970" t="str">
        <f>'Հ3 Մաս 2'!E32</f>
        <v>Տարեցներին (կամ) հաշմանդամություն ունեցող անձանց խնամքի տրամադրման ծառայություն տնային պայմաններում</v>
      </c>
      <c r="G178" s="971"/>
      <c r="H178" s="971"/>
      <c r="I178" s="971"/>
      <c r="J178" s="971"/>
      <c r="K178" s="971"/>
      <c r="L178" s="971"/>
      <c r="M178" s="971"/>
      <c r="N178" s="971"/>
    </row>
    <row r="179" spans="1:14" s="237" customFormat="1" x14ac:dyDescent="0.25">
      <c r="A179" s="238"/>
      <c r="B179" s="231"/>
      <c r="C179" s="231"/>
      <c r="D179" s="231"/>
      <c r="E179" s="231"/>
      <c r="F179" s="231"/>
      <c r="G179" s="963" t="str">
        <f>'Հ3 Մաս 2'!F32</f>
        <v>Ծառայությունների մատուցում</v>
      </c>
      <c r="H179" s="963"/>
      <c r="I179" s="963"/>
      <c r="J179" s="963"/>
      <c r="K179" s="963"/>
      <c r="L179" s="963"/>
      <c r="M179" s="963"/>
      <c r="N179" s="963"/>
    </row>
    <row r="180" spans="1:14" s="237" customFormat="1" x14ac:dyDescent="0.25">
      <c r="A180" s="238"/>
      <c r="B180" s="231"/>
      <c r="C180" s="231"/>
      <c r="D180" s="231"/>
      <c r="E180" s="231"/>
      <c r="F180" s="231"/>
      <c r="G180" s="231"/>
      <c r="H180" s="964" t="str">
        <f>'Հavelv 3 մաս 4 (2)'!B1019</f>
        <v xml:space="preserve"> Ø³ëÝ³·Çï³óí³Í Ï³½Ù³Ï»ñåáõÃÛáõÝÝ»ñ </v>
      </c>
      <c r="I180" s="964"/>
      <c r="J180" s="964"/>
      <c r="K180" s="964"/>
      <c r="L180" s="964"/>
      <c r="M180" s="964"/>
      <c r="N180" s="964"/>
    </row>
    <row r="181" spans="1:14" s="227" customFormat="1" ht="66" x14ac:dyDescent="0.25">
      <c r="A181" s="229"/>
      <c r="B181" s="230"/>
      <c r="C181" s="230"/>
      <c r="D181" s="230"/>
      <c r="E181" s="230"/>
      <c r="F181" s="230"/>
      <c r="G181" s="230"/>
      <c r="H181" s="230"/>
      <c r="I181" s="232" t="s">
        <v>720</v>
      </c>
      <c r="J181" s="276">
        <v>1300</v>
      </c>
      <c r="K181" s="276">
        <v>1325</v>
      </c>
      <c r="L181" s="276"/>
      <c r="M181" s="276"/>
      <c r="N181" s="276"/>
    </row>
    <row r="182" spans="1:14" s="227" customFormat="1" x14ac:dyDescent="0.25">
      <c r="A182" s="229"/>
      <c r="B182" s="230"/>
      <c r="C182" s="230"/>
      <c r="D182" s="230"/>
      <c r="E182" s="230"/>
      <c r="F182" s="230"/>
      <c r="G182" s="230"/>
      <c r="H182" s="230"/>
      <c r="I182" s="253" t="s">
        <v>640</v>
      </c>
      <c r="J182" s="277">
        <v>1115</v>
      </c>
      <c r="K182" s="277">
        <v>1110</v>
      </c>
      <c r="L182" s="277"/>
      <c r="M182" s="277"/>
      <c r="N182" s="277"/>
    </row>
    <row r="183" spans="1:14" s="227" customFormat="1" x14ac:dyDescent="0.25">
      <c r="A183" s="229"/>
      <c r="B183" s="230"/>
      <c r="C183" s="230"/>
      <c r="D183" s="230"/>
      <c r="E183" s="230"/>
      <c r="F183" s="230"/>
      <c r="G183" s="230"/>
      <c r="H183" s="230"/>
      <c r="I183" s="253" t="s">
        <v>641</v>
      </c>
      <c r="J183" s="277">
        <v>185</v>
      </c>
      <c r="K183" s="277">
        <v>215</v>
      </c>
      <c r="L183" s="277"/>
      <c r="M183" s="277"/>
      <c r="N183" s="277"/>
    </row>
    <row r="184" spans="1:14" s="227" customFormat="1" x14ac:dyDescent="0.25">
      <c r="A184" s="229"/>
      <c r="B184" s="230"/>
      <c r="C184" s="230"/>
      <c r="D184" s="230"/>
      <c r="E184" s="230"/>
      <c r="F184" s="230"/>
      <c r="G184" s="230"/>
      <c r="H184" s="230"/>
      <c r="I184" s="232" t="s">
        <v>642</v>
      </c>
      <c r="J184" s="276">
        <v>700</v>
      </c>
      <c r="K184" s="276">
        <v>650</v>
      </c>
      <c r="L184" s="276"/>
      <c r="M184" s="276"/>
      <c r="N184" s="276"/>
    </row>
    <row r="185" spans="1:14" s="227" customFormat="1" x14ac:dyDescent="0.25">
      <c r="A185" s="229"/>
      <c r="B185" s="230"/>
      <c r="C185" s="230"/>
      <c r="D185" s="230"/>
      <c r="E185" s="230"/>
      <c r="F185" s="230"/>
      <c r="G185" s="230"/>
      <c r="H185" s="230"/>
      <c r="I185" s="253" t="s">
        <v>1395</v>
      </c>
      <c r="J185" s="277">
        <v>1200</v>
      </c>
      <c r="K185" s="277"/>
      <c r="L185" s="277"/>
      <c r="M185" s="277"/>
      <c r="N185" s="277"/>
    </row>
    <row r="186" spans="1:14" s="227" customFormat="1" x14ac:dyDescent="0.25">
      <c r="A186" s="229"/>
      <c r="B186" s="230"/>
      <c r="C186" s="230"/>
      <c r="D186" s="230"/>
      <c r="E186" s="230"/>
      <c r="F186" s="230"/>
      <c r="G186" s="230"/>
      <c r="H186" s="230"/>
      <c r="I186" s="253" t="s">
        <v>712</v>
      </c>
      <c r="J186" s="277">
        <v>1065</v>
      </c>
      <c r="K186" s="277"/>
      <c r="L186" s="277"/>
      <c r="M186" s="277"/>
      <c r="N186" s="277"/>
    </row>
    <row r="187" spans="1:14" s="227" customFormat="1" x14ac:dyDescent="0.25">
      <c r="A187" s="229"/>
      <c r="B187" s="230"/>
      <c r="C187" s="230"/>
      <c r="D187" s="230"/>
      <c r="E187" s="230"/>
      <c r="F187" s="230"/>
      <c r="G187" s="230"/>
      <c r="H187" s="230"/>
      <c r="I187" s="232" t="s">
        <v>713</v>
      </c>
      <c r="J187" s="276">
        <v>135</v>
      </c>
      <c r="K187" s="276"/>
      <c r="L187" s="276"/>
      <c r="M187" s="276"/>
      <c r="N187" s="276"/>
    </row>
    <row r="188" spans="1:14" s="227" customFormat="1" x14ac:dyDescent="0.25">
      <c r="A188" s="229"/>
      <c r="B188" s="230"/>
      <c r="C188" s="230"/>
      <c r="D188" s="230"/>
      <c r="E188" s="230"/>
      <c r="F188" s="230"/>
      <c r="G188" s="230"/>
      <c r="H188" s="230"/>
      <c r="I188" s="253" t="s">
        <v>714</v>
      </c>
      <c r="J188" s="277">
        <v>650</v>
      </c>
      <c r="K188" s="277"/>
      <c r="L188" s="277"/>
      <c r="M188" s="277"/>
      <c r="N188" s="277"/>
    </row>
    <row r="189" spans="1:14" s="227" customFormat="1" x14ac:dyDescent="0.25">
      <c r="A189" s="229"/>
      <c r="B189" s="230"/>
      <c r="C189" s="230"/>
      <c r="D189" s="230"/>
      <c r="E189" s="230"/>
      <c r="F189" s="230"/>
      <c r="G189" s="230"/>
      <c r="H189" s="230"/>
      <c r="I189" s="253" t="s">
        <v>1394</v>
      </c>
      <c r="J189" s="277">
        <v>100</v>
      </c>
      <c r="K189" s="277">
        <v>100</v>
      </c>
      <c r="L189" s="277"/>
      <c r="M189" s="277"/>
      <c r="N189" s="277"/>
    </row>
    <row r="190" spans="1:14" s="227" customFormat="1" x14ac:dyDescent="0.25">
      <c r="A190" s="229"/>
      <c r="B190" s="230"/>
      <c r="C190" s="230"/>
      <c r="D190" s="230"/>
      <c r="E190" s="230"/>
      <c r="F190" s="230"/>
      <c r="G190" s="230"/>
      <c r="H190" s="230"/>
      <c r="I190" s="232" t="s">
        <v>640</v>
      </c>
      <c r="J190" s="276">
        <v>50</v>
      </c>
      <c r="K190" s="276"/>
      <c r="L190" s="276"/>
      <c r="M190" s="276"/>
      <c r="N190" s="276"/>
    </row>
    <row r="191" spans="1:14" s="227" customFormat="1" x14ac:dyDescent="0.25">
      <c r="A191" s="229"/>
      <c r="B191" s="230"/>
      <c r="C191" s="230"/>
      <c r="D191" s="230"/>
      <c r="E191" s="230"/>
      <c r="F191" s="230"/>
      <c r="G191" s="230"/>
      <c r="H191" s="230"/>
      <c r="I191" s="253" t="s">
        <v>641</v>
      </c>
      <c r="J191" s="277">
        <v>50</v>
      </c>
      <c r="K191" s="277"/>
      <c r="L191" s="277"/>
      <c r="M191" s="277"/>
      <c r="N191" s="277"/>
    </row>
    <row r="192" spans="1:14" s="227" customFormat="1" x14ac:dyDescent="0.25">
      <c r="A192" s="229"/>
      <c r="B192" s="230"/>
      <c r="C192" s="230"/>
      <c r="D192" s="230"/>
      <c r="E192" s="230"/>
      <c r="F192" s="230"/>
      <c r="G192" s="230"/>
      <c r="H192" s="230"/>
      <c r="I192" s="253" t="s">
        <v>642</v>
      </c>
      <c r="J192" s="277">
        <v>50</v>
      </c>
      <c r="K192" s="277"/>
      <c r="L192" s="277"/>
      <c r="M192" s="277"/>
      <c r="N192" s="277"/>
    </row>
    <row r="193" spans="1:14" s="227" customFormat="1" ht="66" x14ac:dyDescent="0.3">
      <c r="A193" s="229"/>
      <c r="B193" s="230"/>
      <c r="C193" s="230"/>
      <c r="D193" s="230"/>
      <c r="E193" s="230"/>
      <c r="F193" s="230"/>
      <c r="G193" s="230"/>
      <c r="H193" s="230"/>
      <c r="I193" s="239" t="s">
        <v>721</v>
      </c>
      <c r="J193" s="277">
        <v>1250</v>
      </c>
      <c r="K193" s="277">
        <v>1275</v>
      </c>
      <c r="L193" s="277"/>
      <c r="M193" s="277"/>
      <c r="N193" s="277"/>
    </row>
    <row r="194" spans="1:14" s="227" customFormat="1" x14ac:dyDescent="0.25">
      <c r="A194" s="229"/>
      <c r="B194" s="230"/>
      <c r="C194" s="230"/>
      <c r="D194" s="230"/>
      <c r="E194" s="230"/>
      <c r="F194" s="230"/>
      <c r="G194" s="230"/>
      <c r="H194" s="230"/>
      <c r="I194" s="232" t="s">
        <v>640</v>
      </c>
      <c r="J194" s="276">
        <v>1085</v>
      </c>
      <c r="K194" s="276">
        <v>1080</v>
      </c>
      <c r="L194" s="276"/>
      <c r="M194" s="276"/>
      <c r="N194" s="276"/>
    </row>
    <row r="195" spans="1:14" s="227" customFormat="1" x14ac:dyDescent="0.25">
      <c r="A195" s="229"/>
      <c r="B195" s="230"/>
      <c r="C195" s="230"/>
      <c r="D195" s="230"/>
      <c r="E195" s="230"/>
      <c r="F195" s="230"/>
      <c r="G195" s="230"/>
      <c r="H195" s="230"/>
      <c r="I195" s="253" t="s">
        <v>641</v>
      </c>
      <c r="J195" s="277">
        <v>165</v>
      </c>
      <c r="K195" s="277">
        <v>195</v>
      </c>
      <c r="L195" s="277"/>
      <c r="M195" s="277"/>
      <c r="N195" s="277"/>
    </row>
    <row r="196" spans="1:14" s="227" customFormat="1" x14ac:dyDescent="0.25">
      <c r="A196" s="229"/>
      <c r="B196" s="230"/>
      <c r="C196" s="230"/>
      <c r="D196" s="230"/>
      <c r="E196" s="230"/>
      <c r="F196" s="230"/>
      <c r="G196" s="230"/>
      <c r="H196" s="230"/>
      <c r="I196" s="253" t="s">
        <v>642</v>
      </c>
      <c r="J196" s="277">
        <v>650</v>
      </c>
      <c r="K196" s="277">
        <v>600</v>
      </c>
      <c r="L196" s="277"/>
      <c r="M196" s="277"/>
      <c r="N196" s="277"/>
    </row>
    <row r="197" spans="1:14" s="227" customFormat="1" ht="39.6" x14ac:dyDescent="0.25">
      <c r="A197" s="229"/>
      <c r="B197" s="230"/>
      <c r="C197" s="230"/>
      <c r="D197" s="230"/>
      <c r="E197" s="230"/>
      <c r="F197" s="230"/>
      <c r="G197" s="230"/>
      <c r="H197" s="230"/>
      <c r="I197" s="232" t="s">
        <v>722</v>
      </c>
      <c r="J197" s="276">
        <v>125</v>
      </c>
      <c r="K197" s="276">
        <v>135</v>
      </c>
      <c r="L197" s="276"/>
      <c r="M197" s="276"/>
      <c r="N197" s="276"/>
    </row>
    <row r="198" spans="1:14" s="227" customFormat="1" x14ac:dyDescent="0.25">
      <c r="A198" s="229"/>
      <c r="B198" s="230"/>
      <c r="C198" s="230"/>
      <c r="D198" s="230"/>
      <c r="E198" s="230"/>
      <c r="F198" s="230"/>
      <c r="G198" s="230"/>
      <c r="H198" s="230"/>
      <c r="I198" s="253" t="s">
        <v>640</v>
      </c>
      <c r="J198" s="277">
        <v>100</v>
      </c>
      <c r="K198" s="277"/>
      <c r="L198" s="277"/>
      <c r="M198" s="277"/>
      <c r="N198" s="277"/>
    </row>
    <row r="199" spans="1:14" s="227" customFormat="1" x14ac:dyDescent="0.25">
      <c r="A199" s="229"/>
      <c r="B199" s="230"/>
      <c r="C199" s="230"/>
      <c r="D199" s="230"/>
      <c r="E199" s="230"/>
      <c r="F199" s="230"/>
      <c r="G199" s="230"/>
      <c r="H199" s="230"/>
      <c r="I199" s="253" t="s">
        <v>641</v>
      </c>
      <c r="J199" s="277">
        <v>25</v>
      </c>
      <c r="K199" s="277"/>
      <c r="L199" s="277"/>
      <c r="M199" s="277"/>
      <c r="N199" s="277"/>
    </row>
    <row r="200" spans="1:14" s="227" customFormat="1" ht="39.6" x14ac:dyDescent="0.25">
      <c r="A200" s="229"/>
      <c r="B200" s="230"/>
      <c r="C200" s="230"/>
      <c r="D200" s="230"/>
      <c r="E200" s="230"/>
      <c r="F200" s="230"/>
      <c r="G200" s="230"/>
      <c r="H200" s="230"/>
      <c r="I200" s="232" t="s">
        <v>723</v>
      </c>
      <c r="J200" s="276">
        <v>1075</v>
      </c>
      <c r="K200" s="276">
        <v>1140</v>
      </c>
      <c r="L200" s="276"/>
      <c r="M200" s="276"/>
      <c r="N200" s="276"/>
    </row>
    <row r="201" spans="1:14" s="227" customFormat="1" x14ac:dyDescent="0.25">
      <c r="A201" s="229"/>
      <c r="B201" s="230"/>
      <c r="C201" s="230"/>
      <c r="D201" s="230"/>
      <c r="E201" s="230"/>
      <c r="F201" s="230"/>
      <c r="G201" s="230"/>
      <c r="H201" s="230"/>
      <c r="I201" s="253" t="s">
        <v>640</v>
      </c>
      <c r="J201" s="277">
        <v>960</v>
      </c>
      <c r="K201" s="277"/>
      <c r="L201" s="277"/>
      <c r="M201" s="277"/>
      <c r="N201" s="277"/>
    </row>
    <row r="202" spans="1:14" s="227" customFormat="1" x14ac:dyDescent="0.25">
      <c r="A202" s="229"/>
      <c r="B202" s="230"/>
      <c r="C202" s="230"/>
      <c r="D202" s="230"/>
      <c r="E202" s="230"/>
      <c r="F202" s="230"/>
      <c r="G202" s="230"/>
      <c r="H202" s="230"/>
      <c r="I202" s="253" t="s">
        <v>641</v>
      </c>
      <c r="J202" s="277">
        <v>115</v>
      </c>
      <c r="K202" s="277"/>
      <c r="L202" s="277"/>
      <c r="M202" s="277"/>
      <c r="N202" s="277"/>
    </row>
    <row r="203" spans="1:14" s="227" customFormat="1" ht="39.6" x14ac:dyDescent="0.25">
      <c r="A203" s="229"/>
      <c r="B203" s="230"/>
      <c r="C203" s="230"/>
      <c r="D203" s="230"/>
      <c r="E203" s="230"/>
      <c r="F203" s="230"/>
      <c r="G203" s="230"/>
      <c r="H203" s="230"/>
      <c r="I203" s="232" t="s">
        <v>724</v>
      </c>
      <c r="J203" s="276">
        <v>50</v>
      </c>
      <c r="K203" s="276"/>
      <c r="L203" s="276"/>
      <c r="M203" s="276"/>
      <c r="N203" s="276"/>
    </row>
    <row r="204" spans="1:14" s="227" customFormat="1" x14ac:dyDescent="0.25">
      <c r="A204" s="229"/>
      <c r="B204" s="230"/>
      <c r="C204" s="230"/>
      <c r="D204" s="230"/>
      <c r="E204" s="230"/>
      <c r="F204" s="230"/>
      <c r="G204" s="230"/>
      <c r="H204" s="230"/>
      <c r="I204" s="253" t="s">
        <v>640</v>
      </c>
      <c r="J204" s="277">
        <v>25</v>
      </c>
      <c r="K204" s="277"/>
      <c r="L204" s="277"/>
      <c r="M204" s="277"/>
      <c r="N204" s="277"/>
    </row>
    <row r="205" spans="1:14" s="227" customFormat="1" x14ac:dyDescent="0.25">
      <c r="A205" s="229"/>
      <c r="B205" s="230"/>
      <c r="C205" s="230"/>
      <c r="D205" s="230"/>
      <c r="E205" s="230"/>
      <c r="F205" s="230"/>
      <c r="G205" s="230"/>
      <c r="H205" s="230"/>
      <c r="I205" s="253" t="s">
        <v>641</v>
      </c>
      <c r="J205" s="277">
        <v>25</v>
      </c>
      <c r="K205" s="277"/>
      <c r="L205" s="277"/>
      <c r="M205" s="277"/>
      <c r="N205" s="277"/>
    </row>
    <row r="206" spans="1:14" s="227" customFormat="1" ht="52.8" x14ac:dyDescent="0.3">
      <c r="A206" s="229"/>
      <c r="B206" s="230"/>
      <c r="C206" s="230"/>
      <c r="D206" s="230"/>
      <c r="E206" s="230"/>
      <c r="F206" s="230"/>
      <c r="G206" s="230"/>
      <c r="H206" s="230"/>
      <c r="I206" s="239" t="s">
        <v>1396</v>
      </c>
      <c r="J206" s="277">
        <v>50</v>
      </c>
      <c r="K206" s="277">
        <v>50</v>
      </c>
      <c r="L206" s="277"/>
      <c r="M206" s="277"/>
      <c r="N206" s="277"/>
    </row>
    <row r="207" spans="1:14" s="227" customFormat="1" x14ac:dyDescent="0.25">
      <c r="A207" s="229"/>
      <c r="B207" s="230"/>
      <c r="C207" s="230"/>
      <c r="D207" s="230"/>
      <c r="E207" s="230"/>
      <c r="F207" s="230"/>
      <c r="G207" s="230"/>
      <c r="H207" s="230"/>
      <c r="I207" s="232" t="s">
        <v>640</v>
      </c>
      <c r="J207" s="276">
        <v>30</v>
      </c>
      <c r="K207" s="276">
        <v>30</v>
      </c>
      <c r="L207" s="276"/>
      <c r="M207" s="276"/>
      <c r="N207" s="276"/>
    </row>
    <row r="208" spans="1:14" s="227" customFormat="1" x14ac:dyDescent="0.25">
      <c r="A208" s="229"/>
      <c r="B208" s="230"/>
      <c r="C208" s="230"/>
      <c r="D208" s="230"/>
      <c r="E208" s="230"/>
      <c r="F208" s="230"/>
      <c r="G208" s="230"/>
      <c r="H208" s="230"/>
      <c r="I208" s="253" t="s">
        <v>641</v>
      </c>
      <c r="J208" s="277">
        <v>20</v>
      </c>
      <c r="K208" s="277">
        <v>20</v>
      </c>
      <c r="L208" s="277"/>
      <c r="M208" s="277"/>
      <c r="N208" s="277"/>
    </row>
    <row r="209" spans="1:14" s="227" customFormat="1" x14ac:dyDescent="0.25">
      <c r="A209" s="229"/>
      <c r="B209" s="230"/>
      <c r="C209" s="230"/>
      <c r="D209" s="230"/>
      <c r="E209" s="230"/>
      <c r="F209" s="230"/>
      <c r="G209" s="230"/>
      <c r="H209" s="230"/>
      <c r="I209" s="253" t="s">
        <v>642</v>
      </c>
      <c r="J209" s="277">
        <v>50</v>
      </c>
      <c r="K209" s="277">
        <v>50</v>
      </c>
      <c r="L209" s="277"/>
      <c r="M209" s="277"/>
      <c r="N209" s="277"/>
    </row>
    <row r="210" spans="1:14" s="227" customFormat="1" ht="39.6" x14ac:dyDescent="0.25">
      <c r="A210" s="229"/>
      <c r="B210" s="230"/>
      <c r="C210" s="230"/>
      <c r="D210" s="230"/>
      <c r="E210" s="230"/>
      <c r="F210" s="230"/>
      <c r="G210" s="230"/>
      <c r="H210" s="230"/>
      <c r="I210" s="232" t="s">
        <v>722</v>
      </c>
      <c r="J210" s="276">
        <v>5</v>
      </c>
      <c r="K210" s="276">
        <v>5</v>
      </c>
      <c r="L210" s="276"/>
      <c r="M210" s="276"/>
      <c r="N210" s="276"/>
    </row>
    <row r="211" spans="1:14" s="227" customFormat="1" x14ac:dyDescent="0.25">
      <c r="A211" s="229"/>
      <c r="B211" s="230"/>
      <c r="C211" s="230"/>
      <c r="D211" s="230"/>
      <c r="E211" s="230"/>
      <c r="F211" s="230"/>
      <c r="G211" s="230"/>
      <c r="H211" s="230"/>
      <c r="I211" s="253" t="s">
        <v>640</v>
      </c>
      <c r="J211" s="277">
        <v>3</v>
      </c>
      <c r="K211" s="277">
        <v>0</v>
      </c>
      <c r="L211" s="277"/>
      <c r="M211" s="277"/>
      <c r="N211" s="277"/>
    </row>
    <row r="212" spans="1:14" s="227" customFormat="1" x14ac:dyDescent="0.25">
      <c r="A212" s="229"/>
      <c r="B212" s="230"/>
      <c r="C212" s="230"/>
      <c r="D212" s="230"/>
      <c r="E212" s="230"/>
      <c r="F212" s="230"/>
      <c r="G212" s="230"/>
      <c r="H212" s="230"/>
      <c r="I212" s="253" t="s">
        <v>641</v>
      </c>
      <c r="J212" s="277">
        <v>2</v>
      </c>
      <c r="K212" s="277">
        <v>0</v>
      </c>
      <c r="L212" s="277"/>
      <c r="M212" s="277"/>
      <c r="N212" s="277"/>
    </row>
    <row r="213" spans="1:14" s="227" customFormat="1" ht="39.6" x14ac:dyDescent="0.25">
      <c r="A213" s="229"/>
      <c r="B213" s="230"/>
      <c r="C213" s="230"/>
      <c r="D213" s="230"/>
      <c r="E213" s="230"/>
      <c r="F213" s="230"/>
      <c r="G213" s="230"/>
      <c r="H213" s="230"/>
      <c r="I213" s="232" t="s">
        <v>723</v>
      </c>
      <c r="J213" s="276">
        <v>45</v>
      </c>
      <c r="K213" s="276">
        <v>45</v>
      </c>
      <c r="L213" s="276"/>
      <c r="M213" s="276"/>
      <c r="N213" s="276"/>
    </row>
    <row r="214" spans="1:14" s="227" customFormat="1" x14ac:dyDescent="0.25">
      <c r="A214" s="229"/>
      <c r="B214" s="230"/>
      <c r="C214" s="230"/>
      <c r="D214" s="230"/>
      <c r="E214" s="230"/>
      <c r="F214" s="230"/>
      <c r="G214" s="230"/>
      <c r="H214" s="230"/>
      <c r="I214" s="253" t="s">
        <v>640</v>
      </c>
      <c r="J214" s="277">
        <v>27</v>
      </c>
      <c r="K214" s="277"/>
      <c r="L214" s="277"/>
      <c r="M214" s="277"/>
      <c r="N214" s="277"/>
    </row>
    <row r="215" spans="1:14" s="227" customFormat="1" x14ac:dyDescent="0.25">
      <c r="A215" s="229"/>
      <c r="B215" s="230"/>
      <c r="C215" s="230"/>
      <c r="D215" s="230"/>
      <c r="E215" s="230"/>
      <c r="F215" s="230"/>
      <c r="G215" s="230"/>
      <c r="H215" s="230"/>
      <c r="I215" s="253" t="s">
        <v>641</v>
      </c>
      <c r="J215" s="277">
        <v>18</v>
      </c>
      <c r="K215" s="277"/>
      <c r="L215" s="277"/>
      <c r="M215" s="277"/>
      <c r="N215" s="277"/>
    </row>
    <row r="216" spans="1:14" s="227" customFormat="1" ht="92.4" x14ac:dyDescent="0.25">
      <c r="A216" s="229"/>
      <c r="B216" s="230"/>
      <c r="C216" s="230"/>
      <c r="D216" s="230"/>
      <c r="E216" s="230"/>
      <c r="F216" s="230"/>
      <c r="G216" s="230"/>
      <c r="H216" s="230"/>
      <c r="I216" s="232" t="s">
        <v>725</v>
      </c>
      <c r="J216" s="276">
        <v>100</v>
      </c>
      <c r="K216" s="276">
        <v>100</v>
      </c>
      <c r="L216" s="276"/>
      <c r="M216" s="276"/>
      <c r="N216" s="276"/>
    </row>
    <row r="217" spans="1:14" s="227" customFormat="1" ht="26.4" x14ac:dyDescent="0.25">
      <c r="A217" s="229"/>
      <c r="B217" s="230"/>
      <c r="C217" s="230"/>
      <c r="D217" s="230"/>
      <c r="E217" s="230"/>
      <c r="F217" s="230"/>
      <c r="G217" s="230"/>
      <c r="H217" s="230"/>
      <c r="I217" s="253" t="s">
        <v>717</v>
      </c>
      <c r="J217" s="277">
        <v>100</v>
      </c>
      <c r="K217" s="277">
        <v>100</v>
      </c>
      <c r="L217" s="277"/>
      <c r="M217" s="277"/>
      <c r="N217" s="277"/>
    </row>
    <row r="218" spans="1:14" s="227" customFormat="1" ht="39.6" x14ac:dyDescent="0.25">
      <c r="A218" s="229"/>
      <c r="B218" s="230"/>
      <c r="C218" s="230"/>
      <c r="D218" s="230"/>
      <c r="E218" s="230"/>
      <c r="F218" s="230"/>
      <c r="G218" s="230"/>
      <c r="H218" s="230"/>
      <c r="I218" s="253" t="s">
        <v>726</v>
      </c>
      <c r="J218" s="277">
        <v>15</v>
      </c>
      <c r="K218" s="277">
        <v>15</v>
      </c>
      <c r="L218" s="277"/>
      <c r="M218" s="277"/>
      <c r="N218" s="277"/>
    </row>
    <row r="219" spans="1:14" s="227" customFormat="1" x14ac:dyDescent="0.3">
      <c r="A219" s="968"/>
      <c r="B219" s="969"/>
      <c r="C219" s="969"/>
      <c r="D219" s="251" t="str">
        <f>'Հ3 Մաս 2'!C33</f>
        <v>1032 - 11003</v>
      </c>
      <c r="E219" s="981" t="str">
        <f>'Հ3 Մաս 2'!D33</f>
        <v>Տարեց և (կամ) հաշմանդամություն ունեցող անձանց ցերեկային խնամքի ծառայություններ</v>
      </c>
      <c r="F219" s="982"/>
      <c r="G219" s="982"/>
      <c r="H219" s="982"/>
      <c r="I219" s="983"/>
      <c r="J219" s="274">
        <f>'Հ3 Մաս 2'!G33</f>
        <v>166711.07999999999</v>
      </c>
      <c r="K219" s="274">
        <f>'Հ3 Մաս 2'!H33</f>
        <v>78879.600000000006</v>
      </c>
      <c r="L219" s="274">
        <f>'Հ3 Մաս 2'!I33</f>
        <v>194916.30000000002</v>
      </c>
      <c r="M219" s="274">
        <f>'Հ3 Մաս 2'!J33</f>
        <v>208838.9</v>
      </c>
      <c r="N219" s="274">
        <f>'Հ3 Մաս 2'!K33</f>
        <v>236684.1</v>
      </c>
    </row>
    <row r="220" spans="1:14" s="227" customFormat="1" x14ac:dyDescent="0.3">
      <c r="A220" s="229"/>
      <c r="B220" s="230"/>
      <c r="C220" s="230"/>
      <c r="D220" s="231"/>
      <c r="E220" s="231"/>
      <c r="F220" s="974" t="str">
        <f>'Հ3 Մաս 2'!E33</f>
        <v>Տարեց և (կամ) հաշմանդամություն ունեցող անձանց խնամքի տրամադրման ծառայություն սոցիալական հոգածության ցերեկային կենտրոններում</v>
      </c>
      <c r="G220" s="974"/>
      <c r="H220" s="974"/>
      <c r="I220" s="974"/>
      <c r="J220" s="974"/>
      <c r="K220" s="974"/>
      <c r="L220" s="974"/>
      <c r="M220" s="974"/>
      <c r="N220" s="974"/>
    </row>
    <row r="221" spans="1:14" s="227" customFormat="1" x14ac:dyDescent="0.3">
      <c r="A221" s="229"/>
      <c r="B221" s="230"/>
      <c r="C221" s="230"/>
      <c r="D221" s="231"/>
      <c r="E221" s="231"/>
      <c r="F221" s="231"/>
      <c r="G221" s="974" t="str">
        <f>'Հ3 Մաս 2'!F33</f>
        <v>Ծառայությունների մատուցում</v>
      </c>
      <c r="H221" s="974"/>
      <c r="I221" s="974"/>
      <c r="J221" s="974"/>
      <c r="K221" s="974"/>
      <c r="L221" s="974"/>
      <c r="M221" s="974"/>
      <c r="N221" s="974"/>
    </row>
    <row r="222" spans="1:14" s="227" customFormat="1" x14ac:dyDescent="0.3">
      <c r="A222" s="229"/>
      <c r="B222" s="230"/>
      <c r="C222" s="230"/>
      <c r="D222" s="231"/>
      <c r="E222" s="231"/>
      <c r="F222" s="231"/>
      <c r="G222" s="231"/>
      <c r="H222" s="973" t="str">
        <f>'Հavelv 3 մաս 4 (2)'!B1067</f>
        <v xml:space="preserve"> Ø³ëÝ³·Çï³óí³Í Ï³½Ù³Ï»ñåáõÃÛáõÝÝ»ñ </v>
      </c>
      <c r="I222" s="973"/>
      <c r="J222" s="973"/>
      <c r="K222" s="973"/>
      <c r="L222" s="973"/>
      <c r="M222" s="973"/>
      <c r="N222" s="973"/>
    </row>
    <row r="223" spans="1:14" s="227" customFormat="1" ht="26.25" customHeight="1" x14ac:dyDescent="0.25">
      <c r="A223" s="229"/>
      <c r="B223" s="230"/>
      <c r="C223" s="230"/>
      <c r="D223" s="230"/>
      <c r="E223" s="230"/>
      <c r="F223" s="230"/>
      <c r="G223" s="230"/>
      <c r="H223" s="230"/>
      <c r="I223" s="232" t="s">
        <v>727</v>
      </c>
      <c r="J223" s="275" t="s">
        <v>1399</v>
      </c>
      <c r="K223" s="275">
        <v>600</v>
      </c>
      <c r="L223" s="275"/>
      <c r="M223" s="275"/>
      <c r="N223" s="275"/>
    </row>
    <row r="224" spans="1:14" s="227" customFormat="1" ht="26.25" customHeight="1" x14ac:dyDescent="0.25">
      <c r="A224" s="229"/>
      <c r="B224" s="230"/>
      <c r="C224" s="230"/>
      <c r="D224" s="230"/>
      <c r="E224" s="230"/>
      <c r="F224" s="230"/>
      <c r="G224" s="230"/>
      <c r="H224" s="230"/>
      <c r="I224" s="253" t="s">
        <v>640</v>
      </c>
      <c r="J224" s="273" t="s">
        <v>1400</v>
      </c>
      <c r="K224" s="273">
        <v>450</v>
      </c>
      <c r="L224" s="273"/>
      <c r="M224" s="273"/>
      <c r="N224" s="273"/>
    </row>
    <row r="225" spans="1:14" s="227" customFormat="1" ht="26.25" customHeight="1" x14ac:dyDescent="0.25">
      <c r="A225" s="229"/>
      <c r="B225" s="230"/>
      <c r="C225" s="230"/>
      <c r="D225" s="230"/>
      <c r="E225" s="230"/>
      <c r="F225" s="230"/>
      <c r="G225" s="230"/>
      <c r="H225" s="230"/>
      <c r="I225" s="253" t="s">
        <v>641</v>
      </c>
      <c r="J225" s="273" t="s">
        <v>1401</v>
      </c>
      <c r="K225" s="273">
        <v>150</v>
      </c>
      <c r="L225" s="273"/>
      <c r="M225" s="273"/>
      <c r="N225" s="273"/>
    </row>
    <row r="226" spans="1:14" s="227" customFormat="1" ht="26.25" customHeight="1" x14ac:dyDescent="0.25">
      <c r="A226" s="229"/>
      <c r="B226" s="230"/>
      <c r="C226" s="230"/>
      <c r="D226" s="230"/>
      <c r="E226" s="230"/>
      <c r="F226" s="230"/>
      <c r="G226" s="230"/>
      <c r="H226" s="230"/>
      <c r="I226" s="232" t="s">
        <v>642</v>
      </c>
      <c r="J226" s="275" t="s">
        <v>1402</v>
      </c>
      <c r="K226" s="275">
        <v>300</v>
      </c>
      <c r="L226" s="275"/>
      <c r="M226" s="275"/>
      <c r="N226" s="275"/>
    </row>
    <row r="227" spans="1:14" s="227" customFormat="1" ht="26.25" customHeight="1" x14ac:dyDescent="0.25">
      <c r="A227" s="229"/>
      <c r="B227" s="230"/>
      <c r="C227" s="230"/>
      <c r="D227" s="230"/>
      <c r="E227" s="230"/>
      <c r="F227" s="230"/>
      <c r="G227" s="230"/>
      <c r="H227" s="230"/>
      <c r="I227" s="253" t="s">
        <v>1395</v>
      </c>
      <c r="J227" s="273" t="s">
        <v>1403</v>
      </c>
      <c r="K227" s="273"/>
      <c r="L227" s="273"/>
      <c r="M227" s="273"/>
      <c r="N227" s="273"/>
    </row>
    <row r="228" spans="1:14" s="227" customFormat="1" ht="26.25" customHeight="1" x14ac:dyDescent="0.25">
      <c r="A228" s="229"/>
      <c r="B228" s="230"/>
      <c r="C228" s="230"/>
      <c r="D228" s="230"/>
      <c r="E228" s="230"/>
      <c r="F228" s="230"/>
      <c r="G228" s="230"/>
      <c r="H228" s="230"/>
      <c r="I228" s="253" t="s">
        <v>712</v>
      </c>
      <c r="J228" s="273" t="s">
        <v>1404</v>
      </c>
      <c r="K228" s="273"/>
      <c r="L228" s="273"/>
      <c r="M228" s="273"/>
      <c r="N228" s="273"/>
    </row>
    <row r="229" spans="1:14" s="227" customFormat="1" ht="26.25" customHeight="1" x14ac:dyDescent="0.25">
      <c r="A229" s="229"/>
      <c r="B229" s="230"/>
      <c r="C229" s="230"/>
      <c r="D229" s="230"/>
      <c r="E229" s="230"/>
      <c r="F229" s="230"/>
      <c r="G229" s="230"/>
      <c r="H229" s="230"/>
      <c r="I229" s="253" t="s">
        <v>713</v>
      </c>
      <c r="J229" s="273" t="s">
        <v>1405</v>
      </c>
      <c r="K229" s="273"/>
      <c r="L229" s="273"/>
      <c r="M229" s="273"/>
      <c r="N229" s="273"/>
    </row>
    <row r="230" spans="1:14" s="227" customFormat="1" ht="26.25" customHeight="1" x14ac:dyDescent="0.25">
      <c r="A230" s="229"/>
      <c r="B230" s="230"/>
      <c r="C230" s="230"/>
      <c r="D230" s="230"/>
      <c r="E230" s="230"/>
      <c r="F230" s="230"/>
      <c r="G230" s="230"/>
      <c r="H230" s="230"/>
      <c r="I230" s="253" t="s">
        <v>714</v>
      </c>
      <c r="J230" s="273" t="s">
        <v>1406</v>
      </c>
      <c r="K230" s="273"/>
      <c r="L230" s="273"/>
      <c r="M230" s="273"/>
      <c r="N230" s="273"/>
    </row>
    <row r="231" spans="1:14" s="227" customFormat="1" ht="26.25" customHeight="1" x14ac:dyDescent="0.25">
      <c r="A231" s="229"/>
      <c r="B231" s="230"/>
      <c r="C231" s="230"/>
      <c r="D231" s="230"/>
      <c r="E231" s="230"/>
      <c r="F231" s="230"/>
      <c r="G231" s="230"/>
      <c r="H231" s="230"/>
      <c r="I231" s="232" t="s">
        <v>1394</v>
      </c>
      <c r="J231" s="275" t="s">
        <v>1407</v>
      </c>
      <c r="K231" s="275"/>
      <c r="L231" s="275"/>
      <c r="M231" s="275"/>
      <c r="N231" s="275"/>
    </row>
    <row r="232" spans="1:14" s="227" customFormat="1" ht="26.25" customHeight="1" x14ac:dyDescent="0.25">
      <c r="A232" s="229"/>
      <c r="B232" s="230"/>
      <c r="C232" s="230"/>
      <c r="D232" s="230"/>
      <c r="E232" s="230"/>
      <c r="F232" s="230"/>
      <c r="G232" s="230"/>
      <c r="H232" s="230"/>
      <c r="I232" s="253" t="s">
        <v>640</v>
      </c>
      <c r="J232" s="273" t="s">
        <v>1408</v>
      </c>
      <c r="K232" s="273"/>
      <c r="L232" s="273"/>
      <c r="M232" s="273"/>
      <c r="N232" s="273"/>
    </row>
    <row r="233" spans="1:14" s="227" customFormat="1" ht="26.25" customHeight="1" x14ac:dyDescent="0.25">
      <c r="A233" s="229"/>
      <c r="B233" s="230"/>
      <c r="C233" s="230"/>
      <c r="D233" s="230"/>
      <c r="E233" s="230"/>
      <c r="F233" s="230"/>
      <c r="G233" s="230"/>
      <c r="H233" s="230"/>
      <c r="I233" s="253" t="s">
        <v>641</v>
      </c>
      <c r="J233" s="273" t="s">
        <v>1408</v>
      </c>
      <c r="K233" s="273"/>
      <c r="L233" s="273"/>
      <c r="M233" s="273"/>
      <c r="N233" s="273"/>
    </row>
    <row r="234" spans="1:14" s="227" customFormat="1" ht="26.25" customHeight="1" x14ac:dyDescent="0.25">
      <c r="A234" s="229"/>
      <c r="B234" s="230"/>
      <c r="C234" s="230"/>
      <c r="D234" s="230"/>
      <c r="E234" s="230"/>
      <c r="F234" s="230"/>
      <c r="G234" s="230"/>
      <c r="H234" s="230"/>
      <c r="I234" s="232" t="s">
        <v>642</v>
      </c>
      <c r="J234" s="275" t="s">
        <v>1409</v>
      </c>
      <c r="K234" s="275"/>
      <c r="L234" s="275"/>
      <c r="M234" s="275"/>
      <c r="N234" s="275"/>
    </row>
    <row r="235" spans="1:14" s="227" customFormat="1" ht="26.25" customHeight="1" x14ac:dyDescent="0.25">
      <c r="A235" s="229"/>
      <c r="B235" s="230"/>
      <c r="C235" s="230"/>
      <c r="D235" s="230"/>
      <c r="E235" s="230"/>
      <c r="F235" s="230"/>
      <c r="G235" s="230"/>
      <c r="H235" s="230"/>
      <c r="I235" s="253" t="s">
        <v>728</v>
      </c>
      <c r="J235" s="273" t="s">
        <v>1410</v>
      </c>
      <c r="K235" s="273">
        <v>600</v>
      </c>
      <c r="L235" s="273"/>
      <c r="M235" s="273"/>
      <c r="N235" s="273"/>
    </row>
    <row r="236" spans="1:14" s="227" customFormat="1" ht="26.25" customHeight="1" x14ac:dyDescent="0.25">
      <c r="A236" s="229"/>
      <c r="B236" s="230"/>
      <c r="C236" s="230"/>
      <c r="D236" s="230"/>
      <c r="E236" s="230"/>
      <c r="F236" s="230"/>
      <c r="G236" s="230"/>
      <c r="H236" s="230"/>
      <c r="I236" s="253" t="s">
        <v>640</v>
      </c>
      <c r="J236" s="273" t="s">
        <v>1411</v>
      </c>
      <c r="K236" s="273"/>
      <c r="L236" s="273"/>
      <c r="M236" s="273"/>
      <c r="N236" s="273"/>
    </row>
    <row r="237" spans="1:14" s="227" customFormat="1" ht="26.25" customHeight="1" x14ac:dyDescent="0.25">
      <c r="A237" s="229"/>
      <c r="B237" s="230"/>
      <c r="C237" s="230"/>
      <c r="D237" s="230"/>
      <c r="E237" s="230"/>
      <c r="F237" s="230"/>
      <c r="G237" s="230"/>
      <c r="H237" s="230"/>
      <c r="I237" s="253" t="s">
        <v>641</v>
      </c>
      <c r="J237" s="273" t="s">
        <v>1412</v>
      </c>
      <c r="K237" s="273"/>
      <c r="L237" s="273"/>
      <c r="M237" s="273"/>
      <c r="N237" s="273"/>
    </row>
    <row r="238" spans="1:14" s="227" customFormat="1" ht="26.25" customHeight="1" x14ac:dyDescent="0.25">
      <c r="A238" s="229"/>
      <c r="B238" s="230"/>
      <c r="C238" s="230"/>
      <c r="D238" s="230"/>
      <c r="E238" s="230"/>
      <c r="F238" s="230"/>
      <c r="G238" s="230"/>
      <c r="H238" s="230"/>
      <c r="I238" s="232" t="s">
        <v>642</v>
      </c>
      <c r="J238" s="275" t="s">
        <v>1413</v>
      </c>
      <c r="K238" s="275"/>
      <c r="L238" s="275"/>
      <c r="M238" s="275"/>
      <c r="N238" s="275"/>
    </row>
    <row r="239" spans="1:14" s="227" customFormat="1" ht="26.25" customHeight="1" x14ac:dyDescent="0.25">
      <c r="A239" s="229"/>
      <c r="B239" s="230"/>
      <c r="C239" s="230"/>
      <c r="D239" s="230"/>
      <c r="E239" s="230"/>
      <c r="F239" s="230"/>
      <c r="G239" s="230"/>
      <c r="H239" s="230"/>
      <c r="I239" s="253" t="s">
        <v>729</v>
      </c>
      <c r="J239" s="273" t="s">
        <v>1414</v>
      </c>
      <c r="K239" s="273"/>
      <c r="L239" s="273"/>
      <c r="M239" s="273"/>
      <c r="N239" s="273"/>
    </row>
    <row r="240" spans="1:14" s="227" customFormat="1" ht="26.25" customHeight="1" x14ac:dyDescent="0.25">
      <c r="A240" s="229"/>
      <c r="B240" s="230"/>
      <c r="C240" s="230"/>
      <c r="D240" s="230"/>
      <c r="E240" s="230"/>
      <c r="F240" s="230"/>
      <c r="G240" s="230"/>
      <c r="H240" s="230"/>
      <c r="I240" s="253" t="s">
        <v>640</v>
      </c>
      <c r="J240" s="273" t="s">
        <v>1415</v>
      </c>
      <c r="K240" s="273"/>
      <c r="L240" s="273"/>
      <c r="M240" s="273"/>
      <c r="N240" s="273"/>
    </row>
    <row r="241" spans="1:14" s="227" customFormat="1" ht="26.25" customHeight="1" x14ac:dyDescent="0.25">
      <c r="A241" s="229"/>
      <c r="B241" s="230"/>
      <c r="C241" s="230"/>
      <c r="D241" s="230"/>
      <c r="E241" s="230"/>
      <c r="F241" s="230"/>
      <c r="G241" s="230"/>
      <c r="H241" s="230"/>
      <c r="I241" s="232" t="s">
        <v>641</v>
      </c>
      <c r="J241" s="275" t="s">
        <v>1416</v>
      </c>
      <c r="K241" s="275"/>
      <c r="L241" s="275"/>
      <c r="M241" s="275"/>
      <c r="N241" s="275"/>
    </row>
    <row r="242" spans="1:14" s="227" customFormat="1" ht="26.25" customHeight="1" x14ac:dyDescent="0.25">
      <c r="A242" s="229"/>
      <c r="B242" s="230"/>
      <c r="C242" s="230"/>
      <c r="D242" s="230"/>
      <c r="E242" s="230"/>
      <c r="F242" s="230"/>
      <c r="G242" s="230"/>
      <c r="H242" s="230"/>
      <c r="I242" s="253" t="s">
        <v>642</v>
      </c>
      <c r="J242" s="273" t="s">
        <v>1405</v>
      </c>
      <c r="K242" s="273"/>
      <c r="L242" s="273"/>
      <c r="M242" s="273"/>
      <c r="N242" s="273"/>
    </row>
    <row r="243" spans="1:14" s="227" customFormat="1" ht="26.25" customHeight="1" x14ac:dyDescent="0.25">
      <c r="A243" s="229"/>
      <c r="B243" s="230"/>
      <c r="C243" s="230"/>
      <c r="D243" s="230"/>
      <c r="E243" s="230"/>
      <c r="F243" s="230"/>
      <c r="G243" s="230"/>
      <c r="H243" s="230"/>
      <c r="I243" s="253" t="s">
        <v>730</v>
      </c>
      <c r="J243" s="273" t="s">
        <v>1407</v>
      </c>
      <c r="K243" s="273">
        <v>100</v>
      </c>
      <c r="L243" s="273"/>
      <c r="M243" s="273"/>
      <c r="N243" s="273"/>
    </row>
    <row r="244" spans="1:14" s="227" customFormat="1" ht="26.25" customHeight="1" x14ac:dyDescent="0.25">
      <c r="A244" s="229"/>
      <c r="B244" s="230"/>
      <c r="C244" s="230"/>
      <c r="D244" s="230"/>
      <c r="E244" s="230"/>
      <c r="F244" s="230"/>
      <c r="G244" s="230"/>
      <c r="H244" s="230"/>
      <c r="I244" s="253" t="s">
        <v>717</v>
      </c>
      <c r="J244" s="273" t="s">
        <v>1407</v>
      </c>
      <c r="K244" s="273">
        <v>100</v>
      </c>
      <c r="L244" s="273"/>
      <c r="M244" s="273"/>
      <c r="N244" s="273"/>
    </row>
    <row r="245" spans="1:14" s="227" customFormat="1" ht="26.25" customHeight="1" x14ac:dyDescent="0.25">
      <c r="A245" s="229"/>
      <c r="B245" s="230"/>
      <c r="C245" s="230"/>
      <c r="D245" s="230"/>
      <c r="E245" s="230"/>
      <c r="F245" s="230"/>
      <c r="G245" s="230"/>
      <c r="H245" s="230"/>
      <c r="I245" s="253" t="s">
        <v>726</v>
      </c>
      <c r="J245" s="273" t="s">
        <v>1417</v>
      </c>
      <c r="K245" s="273">
        <v>15</v>
      </c>
      <c r="L245" s="273"/>
      <c r="M245" s="273"/>
      <c r="N245" s="273"/>
    </row>
    <row r="246" spans="1:14" s="227" customFormat="1" x14ac:dyDescent="0.3">
      <c r="A246" s="968"/>
      <c r="B246" s="969"/>
      <c r="C246" s="969"/>
      <c r="D246" s="241" t="str">
        <f>'Հ3 Մաս 2'!C34</f>
        <v>1032 - 12002</v>
      </c>
      <c r="E246" s="241" t="str">
        <f>'Հ3 Մաս 2'!D34</f>
        <v xml:space="preserve"> ԱՊՀ տարածքում Հայրենական մեծ պատերազմի հաշմանդամների և մասնակիցների օդային տրանսպորտով մատուցվող ծառայությունների դիմաց փոխհատուցում 	</v>
      </c>
      <c r="F246" s="242"/>
      <c r="G246" s="242"/>
      <c r="H246" s="242"/>
      <c r="I246" s="242"/>
      <c r="J246" s="274">
        <f>'Հ3 Մաս 2'!G34</f>
        <v>3245.21</v>
      </c>
      <c r="K246" s="274">
        <f>'Հ3 Մաս 2'!H34</f>
        <v>2000</v>
      </c>
      <c r="L246" s="274">
        <f>'Հ3 Մաս 2'!I34</f>
        <v>2000</v>
      </c>
      <c r="M246" s="274">
        <f>'Հ3 Մաս 2'!J34</f>
        <v>2000</v>
      </c>
      <c r="N246" s="274">
        <f>'Հ3 Մաս 2'!K34</f>
        <v>2000</v>
      </c>
    </row>
    <row r="247" spans="1:14" s="227" customFormat="1" x14ac:dyDescent="0.3">
      <c r="A247" s="229"/>
      <c r="B247" s="230"/>
      <c r="C247" s="230"/>
      <c r="D247" s="243"/>
      <c r="E247" s="243"/>
      <c r="F247" s="1009" t="str">
        <f>'Հ3 Մաս 2'!E34</f>
        <v>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v>
      </c>
      <c r="G247" s="1009"/>
      <c r="H247" s="1009"/>
      <c r="I247" s="1009"/>
      <c r="J247" s="1009"/>
      <c r="K247" s="1009"/>
      <c r="L247" s="1009"/>
      <c r="M247" s="1009"/>
      <c r="N247" s="1009"/>
    </row>
    <row r="248" spans="1:14" s="227" customFormat="1" x14ac:dyDescent="0.3">
      <c r="A248" s="229"/>
      <c r="B248" s="230"/>
      <c r="C248" s="230"/>
      <c r="D248" s="243"/>
      <c r="E248" s="243"/>
      <c r="F248" s="243"/>
      <c r="G248" s="1010" t="str">
        <f>'Հ3 Մաս 2'!F34</f>
        <v>Տրանսֆերտների տրամադրում</v>
      </c>
      <c r="H248" s="1010"/>
      <c r="I248" s="1010"/>
      <c r="J248" s="1010"/>
      <c r="K248" s="1010"/>
      <c r="L248" s="1010"/>
      <c r="M248" s="1010"/>
      <c r="N248" s="1010"/>
    </row>
    <row r="249" spans="1:14" s="227" customFormat="1" ht="26.25" customHeight="1" x14ac:dyDescent="0.3">
      <c r="A249" s="229"/>
      <c r="B249" s="230"/>
      <c r="C249" s="230"/>
      <c r="D249" s="243"/>
      <c r="E249" s="243"/>
      <c r="F249" s="243"/>
      <c r="G249" s="243"/>
      <c r="H249" s="1009" t="str">
        <f>'Հavelv 3 մաս 4 (2)'!B1150</f>
        <v xml:space="preserve"> ú¹³ÛÇÝ ïñ³ÝëåáñïÇó û·ïíáÕ, ³ñïáÝÛ³É »ñÃ¨»Ï»Éáõ Çñ³íáõÝù áõÝ»óáÕ ÐÐ ù³Õ³ù³óÇÝ»ñ Ñ³Ý¹Çë³óáÕ Ð³Ûñ»Ý³Ï³Ý Ù»Í å³ï»ñ³½ÙÇ Ñ³ßÙ³Ý¹³ÙÝ»ñ, Ù³ëÝ³ÏÇóÝ»ñ </v>
      </c>
      <c r="I249" s="1009"/>
      <c r="J249" s="1009"/>
      <c r="K249" s="1009"/>
      <c r="L249" s="1009"/>
      <c r="M249" s="1009"/>
      <c r="N249" s="1009"/>
    </row>
    <row r="250" spans="1:14" s="227" customFormat="1" ht="26.25" customHeight="1" x14ac:dyDescent="0.25">
      <c r="A250" s="229"/>
      <c r="B250" s="230"/>
      <c r="C250" s="230"/>
      <c r="D250" s="230"/>
      <c r="E250" s="230"/>
      <c r="F250" s="230"/>
      <c r="G250" s="230"/>
      <c r="H250" s="230"/>
      <c r="I250" s="264" t="s">
        <v>743</v>
      </c>
      <c r="J250" s="273"/>
      <c r="K250" s="273">
        <v>15</v>
      </c>
      <c r="L250" s="273"/>
      <c r="M250" s="273"/>
      <c r="N250" s="273"/>
    </row>
    <row r="251" spans="1:14" s="227" customFormat="1" x14ac:dyDescent="0.3">
      <c r="A251" s="968"/>
      <c r="B251" s="969"/>
      <c r="C251" s="969"/>
      <c r="D251" s="251" t="str">
        <f>'Հ3 Մաս 2'!C35</f>
        <v>1032 - 12003</v>
      </c>
      <c r="E251" s="961" t="str">
        <f>'Հ3 Մաս 2'!D35</f>
        <v>Աջակցություն «ՀՀ մարշալ Բաղրամյանի անվան վետերանների միավորում» հասարակական կազմակերպությանը</v>
      </c>
      <c r="F251" s="962"/>
      <c r="G251" s="962"/>
      <c r="H251" s="962"/>
      <c r="I251" s="980"/>
      <c r="J251" s="274">
        <f>'Հ3 Մաս 2'!G35</f>
        <v>18000</v>
      </c>
      <c r="K251" s="274">
        <f>'Հ3 Մաս 2'!H35</f>
        <v>20000</v>
      </c>
      <c r="L251" s="274">
        <f>'Հ3 Մաս 2'!I35</f>
        <v>20000</v>
      </c>
      <c r="M251" s="274">
        <f>'Հ3 Մաս 2'!J35</f>
        <v>20000</v>
      </c>
      <c r="N251" s="274">
        <f>'Հ3 Մաս 2'!K35</f>
        <v>20000</v>
      </c>
    </row>
    <row r="252" spans="1:14" s="227" customFormat="1" ht="25.8" customHeight="1" x14ac:dyDescent="0.3">
      <c r="A252" s="229"/>
      <c r="B252" s="230"/>
      <c r="C252" s="230"/>
      <c r="D252" s="231"/>
      <c r="E252" s="231"/>
      <c r="F252" s="973" t="str">
        <f>'Հ3 Մաս 2'!E35</f>
        <v>Աջակցության տրամադրում՛ վետերանների նյութական, կենցաղային պայմանների բարելավման, բժշկական սպասարկման, հուղարկավորության ծախսերի, հուշատախտակների ու հուշարձանների խնամքի իրականացման համար</v>
      </c>
      <c r="G252" s="973"/>
      <c r="H252" s="973"/>
      <c r="I252" s="973"/>
      <c r="J252" s="973"/>
      <c r="K252" s="973"/>
      <c r="L252" s="973"/>
      <c r="M252" s="973"/>
      <c r="N252" s="973"/>
    </row>
    <row r="253" spans="1:14" s="227" customFormat="1" x14ac:dyDescent="0.3">
      <c r="A253" s="229"/>
      <c r="B253" s="230"/>
      <c r="C253" s="230"/>
      <c r="D253" s="231"/>
      <c r="E253" s="231"/>
      <c r="F253" s="231"/>
      <c r="G253" s="974" t="str">
        <f>'Հ3 Մաս 2'!F35</f>
        <v>Տրանսֆերտների տրամադրում</v>
      </c>
      <c r="H253" s="974"/>
      <c r="I253" s="974"/>
      <c r="J253" s="974"/>
      <c r="K253" s="974"/>
      <c r="L253" s="974"/>
      <c r="M253" s="974"/>
      <c r="N253" s="974"/>
    </row>
    <row r="254" spans="1:14" s="227" customFormat="1" x14ac:dyDescent="0.3">
      <c r="A254" s="229"/>
      <c r="B254" s="230"/>
      <c r="C254" s="230"/>
      <c r="D254" s="231"/>
      <c r="E254" s="231"/>
      <c r="F254" s="231"/>
      <c r="G254" s="231"/>
      <c r="H254" s="973" t="str">
        <f>'Հavelv 3 մաս 4 (2)'!B1161</f>
        <v xml:space="preserve">ÐÐ ù³Õ³ù³óÇÝ»ñ Ñ³Ý¹Çë³óáÕ Ð³Ûñ»Ý³Ï³Ý Ù»Í å³ï»ñ³½ÙÇ Ñ³ßÙ³Ý¹³ÙÝ»ñ, Ù³ëÝ³ÏÇóÝ»ñ </v>
      </c>
      <c r="I254" s="973"/>
      <c r="J254" s="973"/>
      <c r="K254" s="973"/>
      <c r="L254" s="973"/>
      <c r="M254" s="973"/>
      <c r="N254" s="973"/>
    </row>
    <row r="255" spans="1:14" s="227" customFormat="1" ht="26.4" x14ac:dyDescent="0.3">
      <c r="A255" s="229"/>
      <c r="B255" s="230"/>
      <c r="C255" s="230"/>
      <c r="D255" s="230"/>
      <c r="E255" s="230"/>
      <c r="F255" s="230"/>
      <c r="G255" s="230"/>
      <c r="H255" s="230"/>
      <c r="I255" s="167" t="s">
        <v>745</v>
      </c>
      <c r="J255" s="177">
        <v>15</v>
      </c>
      <c r="K255" s="177">
        <v>20</v>
      </c>
      <c r="L255" s="177"/>
      <c r="M255" s="177"/>
      <c r="N255" s="177"/>
    </row>
    <row r="256" spans="1:14" s="227" customFormat="1" x14ac:dyDescent="0.3">
      <c r="A256" s="968"/>
      <c r="B256" s="969"/>
      <c r="C256" s="969"/>
      <c r="D256" s="251" t="str">
        <f>'Հ3 Մաս 2'!C36</f>
        <v>1032 - 32007</v>
      </c>
      <c r="E256" s="251" t="str">
        <f>'Հ3 Մաս 2'!D36</f>
        <v>Տարեց և (կամ) հաշմանդամություն ունեցող անձանց շուրջօրյա խնամքի  պետական ոչ առևտրային կազմակերպությունների շենքային պայմանների բարելավում</v>
      </c>
      <c r="F256" s="252"/>
      <c r="G256" s="252"/>
      <c r="H256" s="252"/>
      <c r="I256" s="252"/>
      <c r="J256" s="274">
        <f>'Հ3 Մաս 2'!G36</f>
        <v>159154.76</v>
      </c>
      <c r="K256" s="274">
        <f>'Հ3 Մաս 2'!H36</f>
        <v>1158288</v>
      </c>
      <c r="L256" s="274">
        <f>'Հ3 Մաս 2'!I36</f>
        <v>5837072.2949355999</v>
      </c>
      <c r="M256" s="274">
        <f>'Հ3 Մաս 2'!J36</f>
        <v>4140170.2114903997</v>
      </c>
      <c r="N256" s="274">
        <f>'Հ3 Մաս 2'!K36</f>
        <v>376588.92480000004</v>
      </c>
    </row>
    <row r="257" spans="1:14" s="227" customFormat="1" x14ac:dyDescent="0.3">
      <c r="A257" s="229"/>
      <c r="B257" s="230"/>
      <c r="C257" s="230"/>
      <c r="D257" s="247"/>
      <c r="E257" s="247"/>
      <c r="F257" s="974" t="str">
        <f>'Հ3 Մաս 2'!E36</f>
        <v>Տարեց և (կամ) հաշմանդամություն ունեցող անձանց շուրջօրյա խնամք մատուցող ՊՈԱԿ-ների վերանորոգման և շինարարության համար անհրաժեշտ նախագծանախահաշվային փաթեթների կազմում և փորձաքննության անցկացում, վերանորոգման և շինարարական աշխատանքների իրականացում</v>
      </c>
      <c r="G257" s="974"/>
      <c r="H257" s="974"/>
      <c r="I257" s="974"/>
      <c r="J257" s="974"/>
      <c r="K257" s="974"/>
      <c r="L257" s="974"/>
      <c r="M257" s="974"/>
      <c r="N257" s="974"/>
    </row>
    <row r="258" spans="1:14" s="227" customFormat="1" x14ac:dyDescent="0.3">
      <c r="A258" s="229"/>
      <c r="B258" s="230"/>
      <c r="C258" s="230"/>
      <c r="D258" s="247"/>
      <c r="E258" s="247"/>
      <c r="F258" s="247"/>
      <c r="G258" s="974" t="str">
        <f>'Հ3 Մաս 2'!F36</f>
        <v>Այլ պետական կազմակերպությունների կողմից օգտագործվող ոչ ֆինանսական ակտիվների հետ գործառնություններ</v>
      </c>
      <c r="H258" s="974"/>
      <c r="I258" s="974"/>
      <c r="J258" s="974"/>
      <c r="K258" s="974"/>
      <c r="L258" s="974"/>
      <c r="M258" s="974"/>
      <c r="N258" s="974"/>
    </row>
    <row r="259" spans="1:14" s="227" customFormat="1" x14ac:dyDescent="0.3">
      <c r="A259" s="229"/>
      <c r="B259" s="230"/>
      <c r="C259" s="230"/>
      <c r="D259" s="247"/>
      <c r="E259" s="247"/>
      <c r="F259" s="247"/>
      <c r="G259" s="247"/>
      <c r="H259" s="974" t="str">
        <f>'Հavelv 3 մաս 4 (2)'!B1172</f>
        <v>ØñóáõÛÃáõÙ Ñ³ÕÃ³Í Ï³½Ù³Ï»ñåáõÃÛáõÝÝ»ñ</v>
      </c>
      <c r="I259" s="974"/>
      <c r="J259" s="974"/>
      <c r="K259" s="974"/>
      <c r="L259" s="974"/>
      <c r="M259" s="974"/>
      <c r="N259" s="974"/>
    </row>
    <row r="260" spans="1:14" s="227" customFormat="1" ht="26.25" customHeight="1" x14ac:dyDescent="0.25">
      <c r="A260" s="229"/>
      <c r="B260" s="230"/>
      <c r="C260" s="230"/>
      <c r="D260" s="230"/>
      <c r="E260" s="230"/>
      <c r="F260" s="230"/>
      <c r="G260" s="230"/>
      <c r="H260" s="230"/>
      <c r="I260" s="232" t="s">
        <v>751</v>
      </c>
      <c r="J260" s="275">
        <v>2</v>
      </c>
      <c r="K260" s="275">
        <v>4</v>
      </c>
      <c r="L260" s="275"/>
      <c r="M260" s="275"/>
      <c r="N260" s="275"/>
    </row>
    <row r="261" spans="1:14" s="227" customFormat="1" ht="26.25" customHeight="1" x14ac:dyDescent="0.25">
      <c r="A261" s="229"/>
      <c r="B261" s="230"/>
      <c r="C261" s="230"/>
      <c r="D261" s="230"/>
      <c r="E261" s="230"/>
      <c r="F261" s="230"/>
      <c r="G261" s="230"/>
      <c r="H261" s="230"/>
      <c r="I261" s="253" t="s">
        <v>752</v>
      </c>
      <c r="J261" s="273">
        <v>10</v>
      </c>
      <c r="K261" s="273"/>
      <c r="L261" s="273"/>
      <c r="M261" s="273"/>
      <c r="N261" s="273"/>
    </row>
    <row r="262" spans="1:14" s="227" customFormat="1" x14ac:dyDescent="0.25">
      <c r="A262" s="229"/>
      <c r="B262" s="298" t="str">
        <f>'Հ3 Մաս 2'!B37</f>
        <v>1068</v>
      </c>
      <c r="C262" s="965" t="str">
        <f>'Հ3 Մաս 2'!D37</f>
        <v>Ժողովրդագրական վիճակի բարելավում</v>
      </c>
      <c r="D262" s="966"/>
      <c r="E262" s="966"/>
      <c r="F262" s="966"/>
      <c r="G262" s="966"/>
      <c r="H262" s="966"/>
      <c r="I262" s="967"/>
      <c r="J262" s="299">
        <f>J263+J268+J273+J278+J286+J291</f>
        <v>40402049.909999996</v>
      </c>
      <c r="K262" s="299">
        <f t="shared" ref="K262:N262" si="1">K263+K268+K273+K278+K286+K291</f>
        <v>80087570</v>
      </c>
      <c r="L262" s="299">
        <f t="shared" si="1"/>
        <v>83892710</v>
      </c>
      <c r="M262" s="299">
        <f t="shared" si="1"/>
        <v>81276270</v>
      </c>
      <c r="N262" s="299">
        <f t="shared" si="1"/>
        <v>76964470</v>
      </c>
    </row>
    <row r="263" spans="1:14" s="227" customFormat="1" ht="26.25" customHeight="1" x14ac:dyDescent="0.25">
      <c r="A263" s="968"/>
      <c r="B263" s="969"/>
      <c r="C263" s="969"/>
      <c r="D263" s="263" t="str">
        <f>'Հ3 Մաս 2'!C38</f>
        <v>1068 - 11001</v>
      </c>
      <c r="E263" s="970" t="str">
        <f>'Հavelv 3 մաս 4 (2)'!B1188</f>
        <v xml:space="preserve"> ØÇÝã¨ 2 ï³ñ»Ï³Ý »ñ»Ë³ÛÇ ËÝ³ÙùÇ Ýå³ëïÇ ïñ³Ù³¹ñÙ³Ý ³å³ÑáíáõÙ</v>
      </c>
      <c r="F263" s="971"/>
      <c r="G263" s="971"/>
      <c r="H263" s="971"/>
      <c r="I263" s="972"/>
      <c r="J263" s="274">
        <f>'Հavelv 3 մաս 4 (2)'!C1197</f>
        <v>629.29999999999995</v>
      </c>
      <c r="K263" s="274">
        <f>'Հavelv 3 մաս 4 (2)'!D1197</f>
        <v>650</v>
      </c>
      <c r="L263" s="274">
        <f>'Հavelv 3 մաս 4 (2)'!E1197</f>
        <v>710</v>
      </c>
      <c r="M263" s="274">
        <f>'Հavelv 3 մաս 4 (2)'!F1197</f>
        <v>710</v>
      </c>
      <c r="N263" s="274">
        <f>'Հavelv 3 մաս 4 (2)'!G1197</f>
        <v>710</v>
      </c>
    </row>
    <row r="264" spans="1:14" s="227" customFormat="1" x14ac:dyDescent="0.3">
      <c r="A264" s="229"/>
      <c r="B264" s="230"/>
      <c r="C264" s="230"/>
      <c r="D264" s="231"/>
      <c r="E264" s="231"/>
      <c r="F264" s="973" t="str">
        <f>'Հavelv 3 մաս 4 (2)'!B1189</f>
        <v xml:space="preserve"> ØÇÝã¨ 2 ï³ñ»Ï³Ý »ñ»Ë³ÛÇ ËÝ³ÙùÇ Ýå³ëïÇ í×³ñÙ³Ý Í³é³ÛáõÃÛáõÝÝ»ñÇ Ó»éùµ»ñáõÙ</v>
      </c>
      <c r="G264" s="973"/>
      <c r="H264" s="973"/>
      <c r="I264" s="973"/>
      <c r="J264" s="973"/>
      <c r="K264" s="973"/>
      <c r="L264" s="973"/>
      <c r="M264" s="973"/>
      <c r="N264" s="973"/>
    </row>
    <row r="265" spans="1:14" s="227" customFormat="1" x14ac:dyDescent="0.3">
      <c r="A265" s="229"/>
      <c r="B265" s="230"/>
      <c r="C265" s="230"/>
      <c r="D265" s="231"/>
      <c r="E265" s="231"/>
      <c r="F265" s="231"/>
      <c r="G265" s="974" t="str">
        <f>'Հavelv 3 մաս 4 (2)'!B1190</f>
        <v xml:space="preserve"> Ì³é³ÛáõÃÛáõÝÝ»ñÇ Ù³ïáõóáõÙ </v>
      </c>
      <c r="H265" s="974"/>
      <c r="I265" s="974"/>
      <c r="J265" s="974"/>
      <c r="K265" s="974"/>
      <c r="L265" s="974"/>
      <c r="M265" s="974"/>
      <c r="N265" s="974"/>
    </row>
    <row r="266" spans="1:14" s="227" customFormat="1" x14ac:dyDescent="0.25">
      <c r="A266" s="229"/>
      <c r="B266" s="230"/>
      <c r="C266" s="230"/>
      <c r="D266" s="231"/>
      <c r="E266" s="231"/>
      <c r="F266" s="231"/>
      <c r="G266" s="231"/>
      <c r="H266" s="964" t="str">
        <f>'Հavelv 3 մաս 4 (2)'!B1191</f>
        <v xml:space="preserve"> &lt;&lt;¶ÝáõÙÝ»ñÇ Ù³ëÇÝ&gt;&gt; ÐÐ ûñ»ÝùÇ Ñ³Ù³Ó³ÛÝ ÁÝïñí³Í Ï³½Ù³Ï»ñåáõÃÛáõÝ </v>
      </c>
      <c r="I266" s="964"/>
      <c r="J266" s="964"/>
      <c r="K266" s="964"/>
      <c r="L266" s="964"/>
      <c r="M266" s="964"/>
      <c r="N266" s="964"/>
    </row>
    <row r="267" spans="1:14" s="227" customFormat="1" ht="39.6" x14ac:dyDescent="0.25">
      <c r="A267" s="229"/>
      <c r="B267" s="230"/>
      <c r="C267" s="230"/>
      <c r="D267" s="230"/>
      <c r="E267" s="230"/>
      <c r="F267" s="230"/>
      <c r="G267" s="230"/>
      <c r="H267" s="230"/>
      <c r="I267" s="232" t="str">
        <f>'Հavelv 3 մաս 4 (2)'!B1194</f>
        <v xml:space="preserve"> ØÇÝã¨ 2 ï³ñ»Ï³Ý »ñ»Ë³ÛÇ ËÝ³ÙùÇ Ýå³ëï ëï³óáÕ  ù³Õ³ù³óÇÝ»ñÇ ÃÇí, Ù³ñ¹, այդ թվում՝</v>
      </c>
      <c r="J267" s="189">
        <f>'Հavelv 3 մաս 4 (2)'!C1194</f>
        <v>92</v>
      </c>
      <c r="K267" s="189">
        <f>'Հavelv 3 մաս 4 (2)'!D1194</f>
        <v>527</v>
      </c>
      <c r="L267" s="189">
        <f>'Հavelv 3 մաս 4 (2)'!E1194</f>
        <v>100</v>
      </c>
      <c r="M267" s="189">
        <f>'Հavelv 3 մաս 4 (2)'!F1194</f>
        <v>100</v>
      </c>
      <c r="N267" s="189">
        <f>'Հavelv 3 մաս 4 (2)'!G1194</f>
        <v>100</v>
      </c>
    </row>
    <row r="268" spans="1:14" s="237" customFormat="1" x14ac:dyDescent="0.25">
      <c r="A268" s="975"/>
      <c r="B268" s="976"/>
      <c r="C268" s="976"/>
      <c r="D268" s="263" t="str">
        <f>'Հ3 Մաս 2'!C39</f>
        <v>1068 - 12001</v>
      </c>
      <c r="E268" s="977" t="str">
        <f>'Հavelv 3 մաս 4 (2)'!B1201</f>
        <v xml:space="preserve"> ØÇÝã¨ 2 ï³ñ»Ï³Ý »ñ»Ë³ÛÇ ËÝ³ÙùÇ Ýå³ëï</v>
      </c>
      <c r="F268" s="978"/>
      <c r="G268" s="978"/>
      <c r="H268" s="978"/>
      <c r="I268" s="979"/>
      <c r="J268" s="274">
        <f>'Հavelv 3 մաս 4 (2)'!C1210</f>
        <v>21781</v>
      </c>
      <c r="K268" s="274">
        <f>'Հavelv 3 մաս 4 (2)'!D1210</f>
        <v>30237780</v>
      </c>
      <c r="L268" s="274">
        <f>'Հavelv 3 մաս 4 (2)'!E1210</f>
        <v>28550160</v>
      </c>
      <c r="M268" s="274">
        <f>'Հavelv 3 մաս 4 (2)'!F1210</f>
        <v>28550160</v>
      </c>
      <c r="N268" s="274">
        <f>'Հavelv 3 մաս 4 (2)'!G1210</f>
        <v>28550160</v>
      </c>
    </row>
    <row r="269" spans="1:14" s="237" customFormat="1" ht="25.8" customHeight="1" x14ac:dyDescent="0.25">
      <c r="A269" s="238"/>
      <c r="B269" s="231"/>
      <c r="C269" s="231"/>
      <c r="D269" s="231"/>
      <c r="E269" s="231"/>
      <c r="F269" s="970" t="str">
        <f>'Հavelv 3 մաս 4 (2)'!B1202</f>
        <v xml:space="preserve"> ØÇÝã¨ 2 ï³ñ»Ï³Ý »ñ»Ë³ÛÇ ËÝ³ÙùÇ ³ñÓ³Ïáõñ¹áõÙ ·ïÝíáÕ í³ñÓáõ ³ßË³ïáÕÇÝ Ýå³ëïÇ ïñ³Ù³¹ñáõÙ_x000D_
</v>
      </c>
      <c r="G269" s="971"/>
      <c r="H269" s="971"/>
      <c r="I269" s="971"/>
      <c r="J269" s="971"/>
      <c r="K269" s="971"/>
      <c r="L269" s="971"/>
      <c r="M269" s="971"/>
      <c r="N269" s="971"/>
    </row>
    <row r="270" spans="1:14" s="237" customFormat="1" x14ac:dyDescent="0.25">
      <c r="A270" s="238"/>
      <c r="B270" s="231"/>
      <c r="C270" s="231"/>
      <c r="D270" s="231"/>
      <c r="E270" s="231"/>
      <c r="F270" s="231"/>
      <c r="G270" s="963" t="str">
        <f>'Հavelv 3 մաս 4 (2)'!B1203</f>
        <v xml:space="preserve"> îñ³Ýëý»ñïÝ»ñÇ ïñ³Ù³¹ñáõÙ </v>
      </c>
      <c r="H270" s="963"/>
      <c r="I270" s="963"/>
      <c r="J270" s="963"/>
      <c r="K270" s="963"/>
      <c r="L270" s="963"/>
      <c r="M270" s="963"/>
      <c r="N270" s="963"/>
    </row>
    <row r="271" spans="1:14" s="237" customFormat="1" x14ac:dyDescent="0.25">
      <c r="A271" s="238"/>
      <c r="B271" s="231"/>
      <c r="C271" s="231"/>
      <c r="D271" s="231"/>
      <c r="E271" s="231"/>
      <c r="F271" s="231"/>
      <c r="G271" s="231"/>
      <c r="H271" s="964" t="str">
        <f>'Հavelv 3 մաս 4 (2)'!B1204</f>
        <v xml:space="preserve"> ØÇÝã¨ »ñ»ù ï³ñ»Ï³Ý »ñ»Ë³ÛÇ ËÝ³ÙùÇ ³ñÓ³Ïáõñ¹áõÙ ·ïÝíáÕ ³ÝÓÁ` ÙÇÝã »ñ»Ë³ÛÇ 2 ï³ñ»Ï³ÝÁ Éñ³Ý³ÉÁ </v>
      </c>
      <c r="I271" s="964"/>
      <c r="J271" s="964"/>
      <c r="K271" s="964"/>
      <c r="L271" s="964"/>
      <c r="M271" s="964"/>
      <c r="N271" s="964"/>
    </row>
    <row r="272" spans="1:14" s="227" customFormat="1" ht="39.6" x14ac:dyDescent="0.25">
      <c r="A272" s="229"/>
      <c r="B272" s="230"/>
      <c r="C272" s="230"/>
      <c r="D272" s="230"/>
      <c r="E272" s="230"/>
      <c r="F272" s="230"/>
      <c r="G272" s="230"/>
      <c r="H272" s="230"/>
      <c r="I272" s="232" t="str">
        <f>'Հavelv 3 մաս 4 (2)'!B1204</f>
        <v xml:space="preserve"> ØÇÝã¨ »ñ»ù ï³ñ»Ï³Ý »ñ»Ë³ÛÇ ËÝ³ÙùÇ ³ñÓ³Ïáõñ¹áõÙ ·ïÝíáÕ ³ÝÓÁ` ÙÇÝã »ñ»Ë³ÛÇ 2 ï³ñ»Ï³ÝÁ Éñ³Ý³ÉÁ </v>
      </c>
      <c r="J272" s="189">
        <v>66372</v>
      </c>
      <c r="K272" s="189">
        <v>67943</v>
      </c>
      <c r="L272" s="179"/>
      <c r="M272" s="189"/>
      <c r="N272" s="179"/>
    </row>
    <row r="273" spans="1:14" s="227" customFormat="1" x14ac:dyDescent="0.3">
      <c r="A273" s="968"/>
      <c r="B273" s="969"/>
      <c r="C273" s="969"/>
      <c r="D273" s="260" t="str">
        <f>'Հ3 Մաս 2'!C40</f>
        <v>1068 - 12002</v>
      </c>
      <c r="E273" s="981" t="str">
        <f>'Հavelv 3 մաս 4 (2)'!B1214</f>
        <v xml:space="preserve"> ºñ»Ë³ÛÇ ÍÝÝ¹Û³Ý ÙÇ³Ýí³· Ýå³ëï</v>
      </c>
      <c r="F273" s="982"/>
      <c r="G273" s="982"/>
      <c r="H273" s="982"/>
      <c r="I273" s="983"/>
      <c r="J273" s="274">
        <f>'Հ3 Մաս 2'!G40</f>
        <v>20032379.800000001</v>
      </c>
      <c r="K273" s="274">
        <f>'Հ3 Մաս 2'!H40</f>
        <v>20905000</v>
      </c>
      <c r="L273" s="274">
        <f>'Հ3 Մաս 2'!I40</f>
        <v>19916000</v>
      </c>
      <c r="M273" s="274">
        <f>'Հ3 Մաս 2'!J40</f>
        <v>19916000</v>
      </c>
      <c r="N273" s="274">
        <f>'Հ3 Մաս 2'!K40</f>
        <v>19916000</v>
      </c>
    </row>
    <row r="274" spans="1:14" s="227" customFormat="1" x14ac:dyDescent="0.3">
      <c r="A274" s="229"/>
      <c r="B274" s="230"/>
      <c r="C274" s="230"/>
      <c r="D274" s="231"/>
      <c r="E274" s="231"/>
      <c r="F274" s="974" t="str">
        <f>'Հavelv 3 մաս 4 (2)'!B1216</f>
        <v xml:space="preserve"> îñ³Ýëý»ñïÝ»ñÇ ïñ³Ù³¹ñáõÙ </v>
      </c>
      <c r="G274" s="974"/>
      <c r="H274" s="974"/>
      <c r="I274" s="974"/>
      <c r="J274" s="974"/>
      <c r="K274" s="974"/>
      <c r="L274" s="974"/>
      <c r="M274" s="974"/>
      <c r="N274" s="974"/>
    </row>
    <row r="275" spans="1:14" s="227" customFormat="1" x14ac:dyDescent="0.3">
      <c r="A275" s="229"/>
      <c r="B275" s="230"/>
      <c r="C275" s="230"/>
      <c r="D275" s="231"/>
      <c r="E275" s="231"/>
      <c r="F275" s="231"/>
      <c r="G275" s="974" t="str">
        <f>'Հavelv 3 մաս 4 (2)'!B1216</f>
        <v xml:space="preserve"> îñ³Ýëý»ñïÝ»ñÇ ïñ³Ù³¹ñáõÙ </v>
      </c>
      <c r="H275" s="974"/>
      <c r="I275" s="974"/>
      <c r="J275" s="974"/>
      <c r="K275" s="974"/>
      <c r="L275" s="974"/>
      <c r="M275" s="974"/>
      <c r="N275" s="974"/>
    </row>
    <row r="276" spans="1:14" s="227" customFormat="1" x14ac:dyDescent="0.3">
      <c r="A276" s="229"/>
      <c r="B276" s="230"/>
      <c r="C276" s="230"/>
      <c r="D276" s="231"/>
      <c r="E276" s="231"/>
      <c r="F276" s="231"/>
      <c r="G276" s="231"/>
      <c r="H276" s="973" t="str">
        <f>'Հavelv 3 մաս 4 (2)'!B1217</f>
        <v xml:space="preserve"> ÐÐ-áõÙ Ñ³ßí³éí³Í Ýáñ ÍÝí³Í »ñ»Ë³ÛÇ ÍÝáÕ (ûñÇÝ³Ï³Ý Ý»ñÏ³Û³óáõóÇã) </v>
      </c>
      <c r="I276" s="973"/>
      <c r="J276" s="973"/>
      <c r="K276" s="973"/>
      <c r="L276" s="973"/>
      <c r="M276" s="973"/>
      <c r="N276" s="973"/>
    </row>
    <row r="277" spans="1:14" s="227" customFormat="1" ht="26.25" customHeight="1" x14ac:dyDescent="0.25">
      <c r="A277" s="229"/>
      <c r="B277" s="230"/>
      <c r="C277" s="230"/>
      <c r="D277" s="230"/>
      <c r="E277" s="230"/>
      <c r="F277" s="230"/>
      <c r="G277" s="230"/>
      <c r="H277" s="230"/>
      <c r="I277" s="232" t="str">
        <f>'Հavelv 3 մաս 4 (2)'!B1220</f>
        <v xml:space="preserve"> Þ³Ñ³éáõ Ýáñ³ÍÇÝÝ»ñÇ ÃÇí, ³¹ ÃíáõÙ </v>
      </c>
      <c r="J277" s="182">
        <v>38790</v>
      </c>
      <c r="K277" s="182">
        <v>37420</v>
      </c>
      <c r="L277" s="182"/>
      <c r="M277" s="182"/>
      <c r="N277" s="182"/>
    </row>
    <row r="278" spans="1:14" s="227" customFormat="1" x14ac:dyDescent="0.3">
      <c r="A278" s="968"/>
      <c r="B278" s="969"/>
      <c r="C278" s="969"/>
      <c r="D278" s="265" t="str">
        <f>'Հ3 Մաս 2'!C41</f>
        <v>1068 - 12003</v>
      </c>
      <c r="E278" s="981" t="str">
        <f>'Հavelv 3 մաս 4 (2)'!B1231</f>
        <v xml:space="preserve"> ºñ»Ë³ áõÝ»óáÕ ÁÝï³ÝÇùÝ»ñÇ µÝ³Ï³ñ³Ý³ÛÇÝ ³å³ÑáíÙ³Ý ³ç³ÏóáõÃÛáõÝ</v>
      </c>
      <c r="F278" s="982"/>
      <c r="G278" s="982"/>
      <c r="H278" s="982"/>
      <c r="I278" s="983"/>
      <c r="J278" s="274">
        <f>'Հavelv 3 մաս 4 (2)'!C1245</f>
        <v>2256500</v>
      </c>
      <c r="K278" s="274">
        <f>'Հavelv 3 մաս 4 (2)'!D1245</f>
        <v>1800000</v>
      </c>
      <c r="L278" s="274">
        <f>'Հavelv 3 մաս 4 (2)'!E1245</f>
        <v>2396300</v>
      </c>
      <c r="M278" s="274">
        <f>'Հavelv 3 մաս 4 (2)'!F1245</f>
        <v>805860</v>
      </c>
      <c r="N278" s="274">
        <f>'Հavelv 3 մաս 4 (2)'!G1245</f>
        <v>4060</v>
      </c>
    </row>
    <row r="279" spans="1:14" s="227" customFormat="1" x14ac:dyDescent="0.3">
      <c r="A279" s="229"/>
      <c r="B279" s="230"/>
      <c r="C279" s="230"/>
      <c r="D279" s="231"/>
      <c r="E279" s="231"/>
      <c r="F279" s="974" t="str">
        <f>'Հavelv 3 մաս 4 (2)'!B1232</f>
        <v xml:space="preserve"> ºñ»Ë³Ý»ñ áõÝ»óáÕ ÁÝï³ÝÇùÝ»ñÇ µÝ³Ï³ñ³Ý³ÛÇÝ ³å³ÑáíáõÃÛ³Ý ïñ³Ù³¹ñáõÙ</v>
      </c>
      <c r="G279" s="974"/>
      <c r="H279" s="974"/>
      <c r="I279" s="974"/>
      <c r="J279" s="974"/>
      <c r="K279" s="974"/>
      <c r="L279" s="974"/>
      <c r="M279" s="974"/>
      <c r="N279" s="974"/>
    </row>
    <row r="280" spans="1:14" s="227" customFormat="1" x14ac:dyDescent="0.3">
      <c r="A280" s="229"/>
      <c r="B280" s="230"/>
      <c r="C280" s="230"/>
      <c r="D280" s="231"/>
      <c r="E280" s="231"/>
      <c r="F280" s="231"/>
      <c r="G280" s="974" t="str">
        <f>'Հavelv 3 մաս 4 (2)'!B1233</f>
        <v xml:space="preserve"> îñ³Ýëý»ñïÝ»ñÇ ïñ³Ù³¹ñáõÙ </v>
      </c>
      <c r="H280" s="974"/>
      <c r="I280" s="974"/>
      <c r="J280" s="974"/>
      <c r="K280" s="974"/>
      <c r="L280" s="974"/>
      <c r="M280" s="974"/>
      <c r="N280" s="974"/>
    </row>
    <row r="281" spans="1:14" s="227" customFormat="1" x14ac:dyDescent="0.3">
      <c r="A281" s="229"/>
      <c r="B281" s="230"/>
      <c r="C281" s="230"/>
      <c r="D281" s="231"/>
      <c r="E281" s="231"/>
      <c r="F281" s="231"/>
      <c r="G281" s="231"/>
      <c r="H281" s="973" t="str">
        <f>'Հavelv 3 մաս 4 (2)'!B1234</f>
        <v xml:space="preserve"> ²Ý³å³Ñáí 4 ¨ ³í»ÉÇ »ñ»Ë³Ý»ñ áõÝ»óáÕ ÁÝï³ÝÇùÝ»ñ ¨ »ñ»Ë³ áõÝ»óáÕ ÁÝï³ÝÇùÝ»ñ« áíù»ñ ó³ÝÏ³ÝáõÙ »Ý Ó»éù µ»ñ»É µÝ³Ï³ñ³Ý« Ï³ÝË³í×³ñÇ ³å³Ñáí³·ñáõÃÛ³Ý Ó»éù µ»ñáõÙ »ñÇï³ë³ñ¹ ÁÝï³ÝÇùÝ»ñÇ Ñ³Ù³ñ« »ñ»Ë³ÛÇ ÍÝÝ¹áí å³ÛÙ³Ý³íáñí³Í ÑÇ÷áÃ»ù³ÛÇÝ í³ñÏ Ù³ñáÕ ÁÝï³ÝÇùÝ»ñ </v>
      </c>
      <c r="I281" s="973"/>
      <c r="J281" s="973"/>
      <c r="K281" s="973"/>
      <c r="L281" s="973"/>
      <c r="M281" s="973"/>
      <c r="N281" s="973"/>
    </row>
    <row r="282" spans="1:14" s="227" customFormat="1" ht="26.25" customHeight="1" x14ac:dyDescent="0.25">
      <c r="A282" s="229"/>
      <c r="B282" s="230"/>
      <c r="C282" s="230"/>
      <c r="D282" s="230"/>
      <c r="E282" s="230"/>
      <c r="F282" s="230"/>
      <c r="G282" s="230"/>
      <c r="H282" s="230"/>
      <c r="I282" s="232" t="s">
        <v>1426</v>
      </c>
      <c r="J282" s="193"/>
      <c r="K282" s="195">
        <v>3500</v>
      </c>
      <c r="L282" s="194"/>
      <c r="M282" s="194"/>
      <c r="N282" s="195"/>
    </row>
    <row r="283" spans="1:14" s="227" customFormat="1" ht="26.25" customHeight="1" x14ac:dyDescent="0.25">
      <c r="A283" s="229"/>
      <c r="B283" s="230"/>
      <c r="C283" s="230"/>
      <c r="D283" s="230"/>
      <c r="E283" s="230"/>
      <c r="F283" s="230"/>
      <c r="G283" s="230"/>
      <c r="H283" s="230"/>
      <c r="I283" s="267" t="s">
        <v>1427</v>
      </c>
      <c r="J283" s="193"/>
      <c r="K283" s="195">
        <v>300</v>
      </c>
      <c r="L283" s="194"/>
      <c r="M283" s="194"/>
      <c r="N283" s="195"/>
    </row>
    <row r="284" spans="1:14" s="227" customFormat="1" ht="26.25" customHeight="1" x14ac:dyDescent="0.25">
      <c r="A284" s="229"/>
      <c r="B284" s="230"/>
      <c r="C284" s="230"/>
      <c r="D284" s="230"/>
      <c r="E284" s="230"/>
      <c r="F284" s="230"/>
      <c r="G284" s="230"/>
      <c r="H284" s="230"/>
      <c r="I284" s="267" t="s">
        <v>1428</v>
      </c>
      <c r="J284" s="193"/>
      <c r="K284" s="195">
        <v>1850</v>
      </c>
      <c r="L284" s="194"/>
      <c r="M284" s="194"/>
      <c r="N284" s="195"/>
    </row>
    <row r="285" spans="1:14" s="227" customFormat="1" ht="26.25" customHeight="1" x14ac:dyDescent="0.25">
      <c r="A285" s="229"/>
      <c r="B285" s="230"/>
      <c r="C285" s="230"/>
      <c r="D285" s="230"/>
      <c r="E285" s="230"/>
      <c r="F285" s="230"/>
      <c r="G285" s="230"/>
      <c r="H285" s="230"/>
      <c r="I285" s="232" t="s">
        <v>1429</v>
      </c>
      <c r="J285" s="193"/>
      <c r="K285" s="194">
        <v>1350</v>
      </c>
      <c r="L285" s="194"/>
      <c r="M285" s="194"/>
      <c r="N285" s="194"/>
    </row>
    <row r="286" spans="1:14" s="227" customFormat="1" x14ac:dyDescent="0.3">
      <c r="A286" s="968"/>
      <c r="B286" s="969"/>
      <c r="C286" s="969"/>
      <c r="D286" s="265" t="str">
        <f>'Հ3 Մաս 2'!C42</f>
        <v>1068 - 12004</v>
      </c>
      <c r="E286" s="981" t="str">
        <f>'Հavelv 3 մաս 4 (2)'!B1249</f>
        <v xml:space="preserve"> ¸ñ³Ù³Ï³Ý ³ç³ÏóáõÃÛáõÝ ÁÝï³ÝÇùáõÙ 3 ¨ ³í»ÉÇ »ñ»Ë³ áõÝ»óáÕ ÁÝï³ÝÇùÝ»ñÇÝ</v>
      </c>
      <c r="F286" s="982"/>
      <c r="G286" s="982"/>
      <c r="H286" s="982"/>
      <c r="I286" s="983"/>
      <c r="J286" s="274">
        <f>'Հavelv 3 մաս 4 (2)'!C1258</f>
        <v>18016426.809999999</v>
      </c>
      <c r="K286" s="274">
        <f>'Հavelv 3 մաս 4 (2)'!D1258</f>
        <v>27061800</v>
      </c>
      <c r="L286" s="274">
        <f>'Հavelv 3 մաս 4 (2)'!E1258</f>
        <v>32922000</v>
      </c>
      <c r="M286" s="274">
        <f>'Հavelv 3 մաս 4 (2)'!F1258</f>
        <v>31896000</v>
      </c>
      <c r="N286" s="274">
        <f>'Հavelv 3 մաս 4 (2)'!G1258</f>
        <v>28386000</v>
      </c>
    </row>
    <row r="287" spans="1:14" s="227" customFormat="1" x14ac:dyDescent="0.3">
      <c r="A287" s="229"/>
      <c r="B287" s="230"/>
      <c r="C287" s="230"/>
      <c r="D287" s="231"/>
      <c r="E287" s="231"/>
      <c r="F287" s="974" t="str">
        <f>'Հavelv 3 մաս 4 (2)'!B1250</f>
        <v xml:space="preserve"> ÀÝï³ÝÇùáõÙ 3-ñ¹ ¨ Ûáõñ³ù³ÝãÛáõñ Ñ³çáñ¹ »ñ»Ë³ÛÇ ÍÝí»Éáõ Ï³å³ÏóáõÃÛ³Ùµ Ýáñ ÍÝí³Í »ñ»Ë³ÛÇÝ Ýß³Ý³Ï»É ¨ í×³ñ»É ¹ñ³Ù³Ï³Ý ³ç³ÏóáõÃÛáõÝ՛ ³Ùë³Ï³Ý 50000 ¹ñ³ÙÇ ã³÷áí, ÙÇÝã¨ »ñ»Ë³ÛÇ 6 ï³ñ»Ï³ÝÁ Éñ³Ý³ÉÁ</v>
      </c>
      <c r="G287" s="974"/>
      <c r="H287" s="974"/>
      <c r="I287" s="974"/>
      <c r="J287" s="974"/>
      <c r="K287" s="974"/>
      <c r="L287" s="974"/>
      <c r="M287" s="974"/>
      <c r="N287" s="974"/>
    </row>
    <row r="288" spans="1:14" s="227" customFormat="1" x14ac:dyDescent="0.3">
      <c r="A288" s="229"/>
      <c r="B288" s="230"/>
      <c r="C288" s="230"/>
      <c r="D288" s="231"/>
      <c r="E288" s="231"/>
      <c r="F288" s="231"/>
      <c r="G288" s="974" t="str">
        <f>'Հavelv 3 մաս 4 (2)'!B1251</f>
        <v xml:space="preserve"> îñ³Ýëý»ñïÝ»ñÇ ïñ³Ù³¹ñáõÙ </v>
      </c>
      <c r="H288" s="974"/>
      <c r="I288" s="974"/>
      <c r="J288" s="974"/>
      <c r="K288" s="974"/>
      <c r="L288" s="974"/>
      <c r="M288" s="974"/>
      <c r="N288" s="974"/>
    </row>
    <row r="289" spans="1:14" s="227" customFormat="1" x14ac:dyDescent="0.3">
      <c r="A289" s="229"/>
      <c r="B289" s="230"/>
      <c r="C289" s="230"/>
      <c r="D289" s="231"/>
      <c r="E289" s="231"/>
      <c r="F289" s="231"/>
      <c r="G289" s="231"/>
      <c r="H289" s="973" t="str">
        <f>'Հavelv 3 մաս 4 (2)'!B1252</f>
        <v xml:space="preserve">3 ¨ ³í»ÉÇ »ñ»Ë³Ý»ñ áõÝ»óáÕ ÁÝï³ÝÇùÝ»ñ, áñáÝù Ï¹ÇÙ»Ý 2022Ã. ÑáõÝí³ñÇ 1-Çó Ñ»ïá ÁÝï³ÝÇùáõÙ ÍÝí³Í »ñ»Ë³ÛÇ Ñ³Ù³ñ ¹ñ³Ù³Ï³Ý ³ç³ÏóáõÃÛáõÝ ëï³Ý³Éáõ Ñ³Ù³ñ </v>
      </c>
      <c r="I289" s="973"/>
      <c r="J289" s="973"/>
      <c r="K289" s="973"/>
      <c r="L289" s="973"/>
      <c r="M289" s="973"/>
      <c r="N289" s="973"/>
    </row>
    <row r="290" spans="1:14" s="227" customFormat="1" ht="26.25" customHeight="1" x14ac:dyDescent="0.25">
      <c r="A290" s="229"/>
      <c r="B290" s="230"/>
      <c r="C290" s="230"/>
      <c r="D290" s="230"/>
      <c r="E290" s="230"/>
      <c r="F290" s="230"/>
      <c r="G290" s="230"/>
      <c r="H290" s="230"/>
      <c r="I290" s="232" t="str">
        <f>'Հavelv 3 մաս 4 (2)'!B1255</f>
        <v xml:space="preserve"> Þ³Ñ³éáõÝ»ñÇ ÙÇçÇÝ ÃÇí, ÁÝï³ÝÇù (Ûáõñ³ù³ÝãÛáõñ »ñ»Ë³ÛÇ Ñ³Ù³ñ ¹ÇÙ³Í) </v>
      </c>
      <c r="J290" s="182">
        <v>28816</v>
      </c>
      <c r="K290" s="182">
        <v>45103</v>
      </c>
      <c r="L290" s="182"/>
      <c r="M290" s="182"/>
      <c r="N290" s="182"/>
    </row>
    <row r="291" spans="1:14" s="227" customFormat="1" x14ac:dyDescent="0.3">
      <c r="A291" s="968"/>
      <c r="B291" s="969"/>
      <c r="C291" s="969"/>
      <c r="D291" s="265" t="str">
        <f>'Հ3 Մաս 2'!C43</f>
        <v>1068 - 12005</v>
      </c>
      <c r="E291" s="981" t="str">
        <f>'Հavelv 3 մաս 4 (2)'!B1262</f>
        <v xml:space="preserve"> ¼áÑí³Í ½ÇÝÍ³é³ÛáÕÝ»ñÇ ÍÝáÕÝ»ñÇ՝ í»ñ³ñï³¹ñáÕ³Ï³ÝáõÃÛ³Ý ûÅ³Ý¹³Ï ï»ËÝáÉá·Ç³Ý»ñÇ ÏÇñ³éÙ³Ùµ µÅßÏ³Ï³Ý û·ÝáõÃÛ³Ý ¨ ëå³ë³ñÏÙ³Ý áñáß Í³Ëë»ñÇ Ù³ëÝ³ÏÇ ÷áËÑ³ïáõóÙ³Ý ïñ³Ù³¹ñáõÙ</v>
      </c>
      <c r="F291" s="982"/>
      <c r="G291" s="982"/>
      <c r="H291" s="982"/>
      <c r="I291" s="983"/>
      <c r="J291" s="274">
        <f>'Հavelv 3 մաս 4 (2)'!C1271</f>
        <v>74333</v>
      </c>
      <c r="K291" s="274">
        <f>'Հavelv 3 մաս 4 (2)'!D1271</f>
        <v>82340</v>
      </c>
      <c r="L291" s="274">
        <f>'Հavelv 3 մաս 4 (2)'!E1271</f>
        <v>107540</v>
      </c>
      <c r="M291" s="274">
        <f>'Հavelv 3 մաս 4 (2)'!F1271</f>
        <v>107540</v>
      </c>
      <c r="N291" s="274">
        <f>'Հavelv 3 մաս 4 (2)'!G1271</f>
        <v>107540</v>
      </c>
    </row>
    <row r="292" spans="1:14" s="227" customFormat="1" x14ac:dyDescent="0.3">
      <c r="A292" s="229"/>
      <c r="B292" s="230"/>
      <c r="C292" s="230"/>
      <c r="D292" s="231"/>
      <c r="E292" s="231"/>
      <c r="F292" s="974" t="str">
        <f>'Հavelv 3 մաս 4 (2)'!B1262</f>
        <v xml:space="preserve"> ¼áÑí³Í ½ÇÝÍ³é³ÛáÕÝ»ñÇ ÍÝáÕÝ»ñÇ՝ í»ñ³ñï³¹ñáÕ³Ï³ÝáõÃÛ³Ý ûÅ³Ý¹³Ï ï»ËÝáÉá·Ç³Ý»ñÇ ÏÇñ³éÙ³Ùµ µÅßÏ³Ï³Ý û·ÝáõÃÛ³Ý ¨ ëå³ë³ñÏÙ³Ý áñáß Í³Ëë»ñÇ Ù³ëÝ³ÏÇ ÷áËÑ³ïáõóÙ³Ý ïñ³Ù³¹ñáõÙ</v>
      </c>
      <c r="G292" s="974"/>
      <c r="H292" s="974"/>
      <c r="I292" s="974"/>
      <c r="J292" s="974"/>
      <c r="K292" s="974"/>
      <c r="L292" s="974"/>
      <c r="M292" s="974"/>
      <c r="N292" s="974"/>
    </row>
    <row r="293" spans="1:14" s="227" customFormat="1" x14ac:dyDescent="0.3">
      <c r="A293" s="229"/>
      <c r="B293" s="230"/>
      <c r="C293" s="230"/>
      <c r="D293" s="231"/>
      <c r="E293" s="231"/>
      <c r="F293" s="231"/>
      <c r="G293" s="974" t="str">
        <f>'Հavelv 3 մաս 4 (2)'!B1264</f>
        <v xml:space="preserve"> îñ³Ýëý»ñïÝ»ñÇ ïñ³Ù³¹ñáõÙ </v>
      </c>
      <c r="H293" s="974"/>
      <c r="I293" s="974"/>
      <c r="J293" s="974"/>
      <c r="K293" s="974"/>
      <c r="L293" s="974"/>
      <c r="M293" s="974"/>
      <c r="N293" s="974"/>
    </row>
    <row r="294" spans="1:14" s="227" customFormat="1" x14ac:dyDescent="0.3">
      <c r="A294" s="229"/>
      <c r="B294" s="230"/>
      <c r="C294" s="230"/>
      <c r="D294" s="231"/>
      <c r="E294" s="231"/>
      <c r="F294" s="231"/>
      <c r="G294" s="231"/>
      <c r="H294" s="973" t="str">
        <f>'Հavelv 3 մաս 4 (2)'!B1265</f>
        <v xml:space="preserve"> ÐÐ առողջապահության նախարարի կողմից ներկայացված տեղեկատվության համաձայն</v>
      </c>
      <c r="I294" s="973"/>
      <c r="J294" s="973"/>
      <c r="K294" s="973"/>
      <c r="L294" s="973"/>
      <c r="M294" s="973"/>
      <c r="N294" s="973"/>
    </row>
    <row r="295" spans="1:14" s="227" customFormat="1" ht="26.25" customHeight="1" x14ac:dyDescent="0.3">
      <c r="A295" s="229"/>
      <c r="B295" s="230"/>
      <c r="C295" s="230"/>
      <c r="D295" s="230"/>
      <c r="E295" s="230"/>
      <c r="F295" s="230"/>
      <c r="G295" s="230"/>
      <c r="H295" s="230"/>
      <c r="I295" s="185" t="s">
        <v>1433</v>
      </c>
      <c r="J295" s="196"/>
      <c r="K295" s="196">
        <v>55</v>
      </c>
      <c r="L295" s="196"/>
      <c r="M295" s="196"/>
      <c r="N295" s="196"/>
    </row>
    <row r="296" spans="1:14" s="227" customFormat="1" ht="26.25" customHeight="1" x14ac:dyDescent="0.3">
      <c r="A296" s="229"/>
      <c r="B296" s="230"/>
      <c r="C296" s="230"/>
      <c r="D296" s="230"/>
      <c r="E296" s="230"/>
      <c r="F296" s="230"/>
      <c r="G296" s="230"/>
      <c r="H296" s="230"/>
      <c r="I296" s="185" t="s">
        <v>1434</v>
      </c>
      <c r="J296" s="196"/>
      <c r="K296" s="196">
        <v>10</v>
      </c>
      <c r="L296" s="196"/>
      <c r="M296" s="196"/>
      <c r="N296" s="196"/>
    </row>
    <row r="297" spans="1:14" s="227" customFormat="1" ht="26.25" customHeight="1" x14ac:dyDescent="0.3">
      <c r="A297" s="229"/>
      <c r="B297" s="230"/>
      <c r="C297" s="230"/>
      <c r="D297" s="230"/>
      <c r="E297" s="230"/>
      <c r="F297" s="230"/>
      <c r="G297" s="230"/>
      <c r="H297" s="230"/>
      <c r="I297" s="185" t="s">
        <v>1435</v>
      </c>
      <c r="J297" s="196"/>
      <c r="K297" s="196">
        <v>45</v>
      </c>
      <c r="L297" s="196"/>
      <c r="M297" s="196"/>
      <c r="N297" s="196"/>
    </row>
    <row r="298" spans="1:14" s="227" customFormat="1" x14ac:dyDescent="0.25">
      <c r="A298" s="229"/>
      <c r="B298" s="298" t="str">
        <f>'Հ3 Մաս 2'!B44</f>
        <v>1082</v>
      </c>
      <c r="C298" s="965" t="str">
        <f>'Հavelv 3 մաս 4 (2)'!B1274</f>
        <v xml:space="preserve"> êáóÇ³É³Ï³Ý ³ç³ÏóáõÃÛáõÝ ³Ý³ßË³ïáõÝ³ÏáõÃÛ³Ý ¹»åùáõÙ</v>
      </c>
      <c r="D298" s="966"/>
      <c r="E298" s="966"/>
      <c r="F298" s="966"/>
      <c r="G298" s="966"/>
      <c r="H298" s="966"/>
      <c r="I298" s="967"/>
      <c r="J298" s="299">
        <f>J299+J304+J309+J320</f>
        <v>22834484.699999999</v>
      </c>
      <c r="K298" s="299">
        <f t="shared" ref="K298:N298" si="2">K299+K304+K309+K320</f>
        <v>24976802.199999999</v>
      </c>
      <c r="L298" s="299">
        <f t="shared" si="2"/>
        <v>29202720.690000001</v>
      </c>
      <c r="M298" s="299">
        <f t="shared" si="2"/>
        <v>30162170.690000001</v>
      </c>
      <c r="N298" s="299">
        <f t="shared" si="2"/>
        <v>30914770.690000001</v>
      </c>
    </row>
    <row r="299" spans="1:14" s="227" customFormat="1" ht="26.25" customHeight="1" x14ac:dyDescent="0.25">
      <c r="A299" s="968"/>
      <c r="B299" s="969"/>
      <c r="C299" s="969"/>
      <c r="D299" s="266" t="str">
        <f>'Հ3 Մաս 2'!C45</f>
        <v>1082 - 11001</v>
      </c>
      <c r="E299" s="970" t="str">
        <f>'Հavelv 3 մաս 4 (2)'!B1280</f>
        <v xml:space="preserve"> Ä³Ù³Ý³Ï³íáñ ³Ý³ßË³ïáõÝ³ÏáõÃÛ³Ý Ã»ñÃÇÏÝ»ñÇ ïå³·ñáõÃÛáõÝ</v>
      </c>
      <c r="F299" s="971"/>
      <c r="G299" s="971"/>
      <c r="H299" s="971"/>
      <c r="I299" s="972"/>
      <c r="J299" s="274">
        <f>'Հavelv 3 մաս 4 (2)'!C1287</f>
        <v>3120</v>
      </c>
      <c r="K299" s="274">
        <f>'Հavelv 3 մաս 4 (2)'!D1287</f>
        <v>5250</v>
      </c>
      <c r="L299" s="274">
        <f>'Հavelv 3 մաս 4 (2)'!E1287</f>
        <v>3500</v>
      </c>
      <c r="M299" s="274">
        <f>'Հavelv 3 մաս 4 (2)'!F1287</f>
        <v>1750</v>
      </c>
      <c r="N299" s="274">
        <f>'Հavelv 3 մաս 4 (2)'!G1287</f>
        <v>1750</v>
      </c>
    </row>
    <row r="300" spans="1:14" s="227" customFormat="1" x14ac:dyDescent="0.3">
      <c r="A300" s="229"/>
      <c r="B300" s="230"/>
      <c r="C300" s="230"/>
      <c r="D300" s="231"/>
      <c r="E300" s="231"/>
      <c r="F300" s="973" t="str">
        <f>'Հavelv 3 մաս 4 (2)'!B1281</f>
        <v xml:space="preserve"> Ä³Ù³Ý³Ï³íáñ ³Ý³ßË³ïáõÝ³ÏáõÃÛ³Ý ¨ Ù³ÛñáõÃÛ³Ý Ýå³ëïÝ»ñÇ Ýß³Ý³ÏÙ³Ý Ñ³Ù³ñ µÅßÏ³Ï³Ý  Ñ³uï³ïáõÃÛ³Ý ÏáÕÙÇó ïñíáÕ Å³Ù³Ý³Ï³íáñ ³Ý³ßË³ïáõÝ³ÏáõÃÛ³Ý Ó¨³ÃÕÃ»ñÇ ïå³·ñáõÃÛ³Ý Í³é³ÛáõÃÛáõÝÝ»ñÇ Ó»éùµ»ñáõÙ_x000D_
_x000D_
</v>
      </c>
      <c r="G300" s="973"/>
      <c r="H300" s="973"/>
      <c r="I300" s="973"/>
      <c r="J300" s="973"/>
      <c r="K300" s="973"/>
      <c r="L300" s="973"/>
      <c r="M300" s="973"/>
      <c r="N300" s="973"/>
    </row>
    <row r="301" spans="1:14" s="227" customFormat="1" x14ac:dyDescent="0.3">
      <c r="A301" s="229"/>
      <c r="B301" s="230"/>
      <c r="C301" s="230"/>
      <c r="D301" s="231"/>
      <c r="E301" s="231"/>
      <c r="F301" s="231"/>
      <c r="G301" s="974" t="str">
        <f>'Հavelv 3 մաս 4 (2)'!B1282</f>
        <v xml:space="preserve"> Ì³é³ÛáõÃÛáõÝÝ»ñÇ Ù³ïáõóáõÙ </v>
      </c>
      <c r="H301" s="974"/>
      <c r="I301" s="974"/>
      <c r="J301" s="974"/>
      <c r="K301" s="974"/>
      <c r="L301" s="974"/>
      <c r="M301" s="974"/>
      <c r="N301" s="974"/>
    </row>
    <row r="302" spans="1:14" s="227" customFormat="1" x14ac:dyDescent="0.25">
      <c r="A302" s="229"/>
      <c r="B302" s="230"/>
      <c r="C302" s="230"/>
      <c r="D302" s="231"/>
      <c r="E302" s="231"/>
      <c r="F302" s="231"/>
      <c r="G302" s="231"/>
      <c r="H302" s="964" t="str">
        <f>'Հavelv 3 մաս 4 (2)'!B1283</f>
        <v xml:space="preserve"> &lt;&lt;¶ÝáõÙÝ»ñÇ Ù³ëÇÝ&gt;&gt; ÐÐ ûñ»ÝùÇ Ñ³Ù³Ó³ÛÝ ÁÝïñí³Í Ï³½Ù³Ï»ñåáõÃÛáõÝ </v>
      </c>
      <c r="I302" s="964"/>
      <c r="J302" s="964"/>
      <c r="K302" s="964"/>
      <c r="L302" s="964"/>
      <c r="M302" s="964"/>
      <c r="N302" s="964"/>
    </row>
    <row r="303" spans="1:14" s="227" customFormat="1" ht="39.6" x14ac:dyDescent="0.3">
      <c r="A303" s="229"/>
      <c r="B303" s="230"/>
      <c r="C303" s="230"/>
      <c r="D303" s="230"/>
      <c r="E303" s="230"/>
      <c r="F303" s="230"/>
      <c r="G303" s="230"/>
      <c r="H303" s="230"/>
      <c r="I303" s="168" t="s">
        <v>788</v>
      </c>
      <c r="J303" s="197">
        <v>100000</v>
      </c>
      <c r="K303" s="182">
        <v>150000</v>
      </c>
      <c r="L303" s="182">
        <v>150000</v>
      </c>
      <c r="M303" s="182">
        <v>150000</v>
      </c>
      <c r="N303" s="182">
        <v>150000</v>
      </c>
    </row>
    <row r="304" spans="1:14" s="237" customFormat="1" x14ac:dyDescent="0.25">
      <c r="A304" s="975"/>
      <c r="B304" s="976"/>
      <c r="C304" s="976"/>
      <c r="D304" s="266" t="str">
        <f>'Հ3 Մաս 2'!C46</f>
        <v>1082 - 12001</v>
      </c>
      <c r="E304" s="977" t="str">
        <f>'Հavelv 3 մաս 4 (2)'!B1291</f>
        <v xml:space="preserve"> Ä³Ù³Ý³Ï³íáñ ³Ý³ßË³ïáõÝ³ÏáõÃÛ³Ý ¹»åùáõÙ Ýå³ëï</v>
      </c>
      <c r="F304" s="978"/>
      <c r="G304" s="978"/>
      <c r="H304" s="978"/>
      <c r="I304" s="979"/>
      <c r="J304" s="274">
        <f>'Հavelv 3 մաս 4 (2)'!C1298</f>
        <v>5880100</v>
      </c>
      <c r="K304" s="274">
        <f>'Հavelv 3 մաս 4 (2)'!D1298</f>
        <v>5800000</v>
      </c>
      <c r="L304" s="274">
        <f>'Հavelv 3 մաս 4 (2)'!E1298</f>
        <v>7276000</v>
      </c>
      <c r="M304" s="274">
        <f>'Հavelv 3 մաս 4 (2)'!F1298</f>
        <v>7719600</v>
      </c>
      <c r="N304" s="274">
        <f>'Հavelv 3 մաս 4 (2)'!G1298</f>
        <v>8110700</v>
      </c>
    </row>
    <row r="305" spans="1:14" s="237" customFormat="1" ht="25.8" customHeight="1" x14ac:dyDescent="0.25">
      <c r="A305" s="238"/>
      <c r="B305" s="231"/>
      <c r="C305" s="231"/>
      <c r="D305" s="231"/>
      <c r="E305" s="231"/>
      <c r="F305" s="970" t="str">
        <f>'Հavelv 3 մաս 4 (2)'!B1292</f>
        <v xml:space="preserve"> Å³Ù³Ý³Ï³íáñ ³Ý³ßË³ïáõÝ³ÏáõÃÛ³Ý ¹»åùáõÙ  (ÑÇí³Ý¹áõÃÛ³Ý՝ ÁÝï³ÝÇùÇ ÑÇí³Ý¹ ³Ý¹³ÙÇ ËÝ³ÙùÇ ¨ ûñ»Ýùáí ë³ÑÙ³Ýí³Í ³ÛÉ å³ï×© ³é³ç³ó³Í) í³ñÓáõ ³ßË³ïáÕÝ»ñÇÝ՝ Ýáï³ñÝ»ñÇÝ ¨ ³ÝÑ³ï Ó»éÝ³ñÏ³ï»ñ»ñÇÝ Å³Ù³Ý³Ï³íáñ ³Ý³ßË³ïáõÝ³ÏáõÃÛ³Ý Ýå³ëïÇ í×³ñáõÙ</v>
      </c>
      <c r="G305" s="971"/>
      <c r="H305" s="971"/>
      <c r="I305" s="971"/>
      <c r="J305" s="971"/>
      <c r="K305" s="971"/>
      <c r="L305" s="971"/>
      <c r="M305" s="971"/>
      <c r="N305" s="971"/>
    </row>
    <row r="306" spans="1:14" s="237" customFormat="1" x14ac:dyDescent="0.25">
      <c r="A306" s="238"/>
      <c r="B306" s="231"/>
      <c r="C306" s="231"/>
      <c r="D306" s="231"/>
      <c r="E306" s="231"/>
      <c r="F306" s="231"/>
      <c r="G306" s="963" t="str">
        <f>'Հavelv 3 մաս 4 (2)'!B1293</f>
        <v xml:space="preserve"> îñ³Ýëý»ñïÝ»ñÇ ïñ³Ù³¹ñáõÙ </v>
      </c>
      <c r="H306" s="963"/>
      <c r="I306" s="963"/>
      <c r="J306" s="963"/>
      <c r="K306" s="963"/>
      <c r="L306" s="963"/>
      <c r="M306" s="963"/>
      <c r="N306" s="963"/>
    </row>
    <row r="307" spans="1:14" s="237" customFormat="1" x14ac:dyDescent="0.25">
      <c r="A307" s="238"/>
      <c r="B307" s="231"/>
      <c r="C307" s="231"/>
      <c r="D307" s="231"/>
      <c r="E307" s="231"/>
      <c r="F307" s="231"/>
      <c r="G307" s="231"/>
      <c r="H307" s="964" t="str">
        <f>'Հavelv 3 մաս 4 (2)'!B1294</f>
        <v xml:space="preserve">  úñ»Ýùáí ë³ÑÙ³Ýí³Í Ï³ñ·áí áõ ã³÷áí »Ï³Ùï³ÛÇÝ Ñ³ñÏ (ß³ÑáõÃ³Ñ³ñÏ)  í×³ñ³Í í³ñÓáõ ³ßË³ïáÕÝ»ñ, Ýáï³ñÝ»ñ ¨ ³ÝÑ³ï Ó»éÝ³ñÏ³ï»ñ»ñ </v>
      </c>
      <c r="I307" s="964"/>
      <c r="J307" s="964"/>
      <c r="K307" s="964"/>
      <c r="L307" s="964"/>
      <c r="M307" s="964"/>
      <c r="N307" s="964"/>
    </row>
    <row r="308" spans="1:14" s="227" customFormat="1" ht="26.4" x14ac:dyDescent="0.3">
      <c r="A308" s="229"/>
      <c r="B308" s="230"/>
      <c r="C308" s="230"/>
      <c r="D308" s="230"/>
      <c r="E308" s="230"/>
      <c r="F308" s="230"/>
      <c r="G308" s="230"/>
      <c r="H308" s="230"/>
      <c r="I308" s="168" t="s">
        <v>792</v>
      </c>
      <c r="J308" s="182">
        <v>1784700</v>
      </c>
      <c r="K308" s="198">
        <v>1523374.13</v>
      </c>
      <c r="L308" s="198"/>
      <c r="M308" s="182"/>
      <c r="N308" s="198"/>
    </row>
    <row r="309" spans="1:14" s="227" customFormat="1" x14ac:dyDescent="0.3">
      <c r="A309" s="968"/>
      <c r="B309" s="969"/>
      <c r="C309" s="969"/>
      <c r="D309" s="265" t="str">
        <f>'Հ3 Մաս 2'!C47</f>
        <v>1082 - 12002</v>
      </c>
      <c r="E309" s="981" t="str">
        <f>'Հavelv 3 մաս 4 (2)'!B1302</f>
        <v xml:space="preserve"> Ø³ÛñáõÃÛ³Ý Ýå³ëï</v>
      </c>
      <c r="F309" s="982"/>
      <c r="G309" s="982"/>
      <c r="H309" s="982"/>
      <c r="I309" s="983"/>
      <c r="J309" s="274">
        <f>'Հavelv 3 մաս 4 (2)'!C1315</f>
        <v>16840502.219999999</v>
      </c>
      <c r="K309" s="274">
        <f>'Հavelv 3 մաս 4 (2)'!D1315</f>
        <v>19005250</v>
      </c>
      <c r="L309" s="274">
        <f>'Հavelv 3 մաս 4 (2)'!E1315</f>
        <v>21791100</v>
      </c>
      <c r="M309" s="274">
        <f>'Հavelv 3 մաս 4 (2)'!F1315</f>
        <v>22318700</v>
      </c>
      <c r="N309" s="274">
        <f>'Հavelv 3 մաս 4 (2)'!G1315</f>
        <v>22680200</v>
      </c>
    </row>
    <row r="310" spans="1:14" s="227" customFormat="1" x14ac:dyDescent="0.3">
      <c r="A310" s="229"/>
      <c r="B310" s="230"/>
      <c r="C310" s="230"/>
      <c r="D310" s="231"/>
      <c r="E310" s="231"/>
      <c r="F310" s="974" t="str">
        <f>'Հavelv 3 մաս 4 (2)'!B1303</f>
        <v xml:space="preserve"> Ø³ÛñáõÃÛ³Ý Ýå³ëïÇ ïñ³Ù³¹ñáõÙ ³ßË³ïáÕ ¨ ã³ßË³ïáÕ ³ÝÓ³Ýó</v>
      </c>
      <c r="G310" s="974"/>
      <c r="H310" s="974"/>
      <c r="I310" s="974"/>
      <c r="J310" s="974"/>
      <c r="K310" s="974"/>
      <c r="L310" s="974"/>
      <c r="M310" s="974"/>
      <c r="N310" s="974"/>
    </row>
    <row r="311" spans="1:14" s="227" customFormat="1" x14ac:dyDescent="0.3">
      <c r="A311" s="229"/>
      <c r="B311" s="230"/>
      <c r="C311" s="230"/>
      <c r="D311" s="231"/>
      <c r="E311" s="231"/>
      <c r="F311" s="231"/>
      <c r="G311" s="974" t="str">
        <f>'Հavelv 3 մաս 4 (2)'!B1304</f>
        <v xml:space="preserve"> îñ³Ýëý»ñïÝ»ñÇ ïñ³Ù³¹ñáõÙ </v>
      </c>
      <c r="H311" s="974"/>
      <c r="I311" s="974"/>
      <c r="J311" s="974"/>
      <c r="K311" s="974"/>
      <c r="L311" s="974"/>
      <c r="M311" s="974"/>
      <c r="N311" s="974"/>
    </row>
    <row r="312" spans="1:14" s="227" customFormat="1" x14ac:dyDescent="0.3">
      <c r="A312" s="229"/>
      <c r="B312" s="230"/>
      <c r="C312" s="230"/>
      <c r="D312" s="231"/>
      <c r="E312" s="231"/>
      <c r="F312" s="231"/>
      <c r="G312" s="231"/>
      <c r="H312" s="973" t="str">
        <f>'Հavelv 3 մաս 4 (2)'!B1305</f>
        <v xml:space="preserve"> ÐÕÇáõÃÛ³Ý ¨ ÍÝÝ¹³µ»ñáõÃÛ³Ý ³ñÓ³Ïáõñ¹Ç Çñ³íáõÝù áõÝ»óáÕ ³ÝÓÇÝù` ³ÝÏ³Ë ³ßË³ï³Ýù³ÛÇÝ Ï³ñ·³íÇ×³ÏÇó </v>
      </c>
      <c r="I312" s="973"/>
      <c r="J312" s="973"/>
      <c r="K312" s="973"/>
      <c r="L312" s="973"/>
      <c r="M312" s="973"/>
      <c r="N312" s="973"/>
    </row>
    <row r="313" spans="1:14" s="227" customFormat="1" ht="26.25" customHeight="1" x14ac:dyDescent="0.3">
      <c r="A313" s="229"/>
      <c r="B313" s="230"/>
      <c r="C313" s="230"/>
      <c r="D313" s="230"/>
      <c r="E313" s="230"/>
      <c r="F313" s="230"/>
      <c r="G313" s="230"/>
      <c r="H313" s="230"/>
      <c r="I313" s="168" t="s">
        <v>796</v>
      </c>
      <c r="J313" s="197">
        <v>5616520</v>
      </c>
      <c r="K313" s="182">
        <v>5342400</v>
      </c>
      <c r="L313" s="199"/>
      <c r="M313" s="199"/>
      <c r="N313" s="182"/>
    </row>
    <row r="314" spans="1:14" s="227" customFormat="1" ht="26.25" customHeight="1" x14ac:dyDescent="0.3">
      <c r="A314" s="229"/>
      <c r="B314" s="230"/>
      <c r="C314" s="230"/>
      <c r="D314" s="230"/>
      <c r="E314" s="230"/>
      <c r="F314" s="230"/>
      <c r="G314" s="230"/>
      <c r="H314" s="230"/>
      <c r="I314" s="168" t="s">
        <v>797</v>
      </c>
      <c r="J314" s="197">
        <v>17530</v>
      </c>
      <c r="K314" s="182">
        <v>18370</v>
      </c>
      <c r="L314" s="199"/>
      <c r="M314" s="199"/>
      <c r="N314" s="182"/>
    </row>
    <row r="315" spans="1:14" s="227" customFormat="1" ht="26.25" customHeight="1" x14ac:dyDescent="0.3">
      <c r="A315" s="229"/>
      <c r="B315" s="230"/>
      <c r="C315" s="230"/>
      <c r="D315" s="230"/>
      <c r="E315" s="230"/>
      <c r="F315" s="230"/>
      <c r="G315" s="230"/>
      <c r="H315" s="230"/>
      <c r="I315" s="168" t="s">
        <v>798</v>
      </c>
      <c r="J315" s="197">
        <v>17430</v>
      </c>
      <c r="K315" s="182"/>
      <c r="L315" s="199"/>
      <c r="M315" s="199"/>
      <c r="N315" s="182"/>
    </row>
    <row r="316" spans="1:14" s="227" customFormat="1" ht="26.25" customHeight="1" x14ac:dyDescent="0.3">
      <c r="A316" s="229"/>
      <c r="B316" s="230"/>
      <c r="C316" s="230"/>
      <c r="D316" s="230"/>
      <c r="E316" s="230"/>
      <c r="F316" s="230"/>
      <c r="G316" s="230"/>
      <c r="H316" s="230"/>
      <c r="I316" s="168" t="s">
        <v>799</v>
      </c>
      <c r="J316" s="188">
        <v>100</v>
      </c>
      <c r="K316" s="187"/>
      <c r="L316" s="199"/>
      <c r="M316" s="200"/>
      <c r="N316" s="187"/>
    </row>
    <row r="317" spans="1:14" s="227" customFormat="1" ht="26.25" customHeight="1" x14ac:dyDescent="0.3">
      <c r="A317" s="229"/>
      <c r="B317" s="230"/>
      <c r="C317" s="230"/>
      <c r="D317" s="230"/>
      <c r="E317" s="230"/>
      <c r="F317" s="230"/>
      <c r="G317" s="230"/>
      <c r="H317" s="230"/>
      <c r="I317" s="168" t="s">
        <v>800</v>
      </c>
      <c r="J317" s="188">
        <v>22588</v>
      </c>
      <c r="K317" s="187">
        <v>19790</v>
      </c>
      <c r="L317" s="199"/>
      <c r="M317" s="200"/>
      <c r="N317" s="187"/>
    </row>
    <row r="318" spans="1:14" s="227" customFormat="1" ht="26.25" customHeight="1" x14ac:dyDescent="0.3">
      <c r="A318" s="229"/>
      <c r="B318" s="230"/>
      <c r="C318" s="230"/>
      <c r="D318" s="230"/>
      <c r="E318" s="230"/>
      <c r="F318" s="230"/>
      <c r="G318" s="230"/>
      <c r="H318" s="230"/>
      <c r="I318" s="168" t="s">
        <v>801</v>
      </c>
      <c r="J318" s="188">
        <v>20570</v>
      </c>
      <c r="K318" s="187"/>
      <c r="L318" s="199"/>
      <c r="M318" s="200"/>
      <c r="N318" s="187"/>
    </row>
    <row r="319" spans="1:14" s="227" customFormat="1" ht="26.25" customHeight="1" x14ac:dyDescent="0.3">
      <c r="A319" s="229"/>
      <c r="B319" s="230"/>
      <c r="C319" s="230"/>
      <c r="D319" s="230"/>
      <c r="E319" s="230"/>
      <c r="F319" s="230"/>
      <c r="G319" s="230"/>
      <c r="H319" s="230"/>
      <c r="I319" s="168" t="s">
        <v>802</v>
      </c>
      <c r="J319" s="188">
        <v>2018</v>
      </c>
      <c r="K319" s="187"/>
      <c r="L319" s="199"/>
      <c r="M319" s="200"/>
      <c r="N319" s="187"/>
    </row>
    <row r="320" spans="1:14" s="227" customFormat="1" x14ac:dyDescent="0.3">
      <c r="A320" s="968"/>
      <c r="B320" s="969"/>
      <c r="C320" s="969"/>
      <c r="D320" s="265" t="str">
        <f>'Հ3 Մաս 2'!C48</f>
        <v>1082 - 12003</v>
      </c>
      <c r="E320" s="981" t="str">
        <f>'Հavelv 3 մաս 4 (2)'!B1319</f>
        <v xml:space="preserve"> ²ßË³ïáÕÝ»ñÇ ³ßË³ï³Ýù³ÛÇÝ å³ñï³Ï³ÝáõÃÛáõÝÝ»ñÇ Ï³ï³ñÙ³Ý Ñ»ï Ï³åí³Í Ë»ÕÙ³Ý՝ Ù³ëÝ³·Çï³Ï³Ý ÑÇí³Ý¹áõÃÛ³Ý ¨ ³éáÕçáõÃÛ³Ý ³ÛÉ íÝ³ëÙ³Ý Ñ»ï¨³Ýùáí å³ï×³éí³Í íÝ³ëÇ ÷áËÑ³ïáõóáõÙ</v>
      </c>
      <c r="F320" s="982"/>
      <c r="G320" s="982"/>
      <c r="H320" s="982"/>
      <c r="I320" s="983"/>
      <c r="J320" s="274">
        <f>'Հavelv 3 մաս 4 (2)'!C1326</f>
        <v>110762.48</v>
      </c>
      <c r="K320" s="274">
        <f>'Հavelv 3 մաս 4 (2)'!D1326</f>
        <v>166302.20000000001</v>
      </c>
      <c r="L320" s="274">
        <f>'Հavelv 3 մաս 4 (2)'!E1326</f>
        <v>132120.69</v>
      </c>
      <c r="M320" s="274">
        <f>'Հavelv 3 մաս 4 (2)'!F1326</f>
        <v>122120.69</v>
      </c>
      <c r="N320" s="274">
        <f>'Հavelv 3 մաս 4 (2)'!G1326</f>
        <v>122120.69</v>
      </c>
    </row>
    <row r="321" spans="1:14" s="227" customFormat="1" x14ac:dyDescent="0.3">
      <c r="A321" s="229"/>
      <c r="B321" s="230"/>
      <c r="C321" s="230"/>
      <c r="D321" s="231"/>
      <c r="E321" s="231"/>
      <c r="F321" s="974" t="str">
        <f>'Հavelv 3 մաս 4 (2)'!B1320</f>
        <v xml:space="preserve"> ²ßË³ïáÕÝ»ñÇ ³ßË³ï³Ýù³ÛÇÝ å³ñï³Ï³ÝáõÃÛáõÝÝ»ñÇ Ï³ï³ñÙ³Ý Ñ»ï Ï³åí³Í Ë»ÕÙ³Ý՝ Ù³ëÝ³·Çï³Ï³Ý ÑÇí³Ý¹áõÃÛ³Ý ¨ ³éáÕçáõÃÛ³Ý ³ÛÉ íÝ³ëÙ³Ý Ñ»ï¨³Ýùáí å³ï×³éí³Í íÝ³ëÇ ÷áËÑ³ïáõóÙ³Ý ïñ³Ù³¹ñáõÙ</v>
      </c>
      <c r="G321" s="974"/>
      <c r="H321" s="974"/>
      <c r="I321" s="974"/>
      <c r="J321" s="974"/>
      <c r="K321" s="974"/>
      <c r="L321" s="974"/>
      <c r="M321" s="974"/>
      <c r="N321" s="974"/>
    </row>
    <row r="322" spans="1:14" s="227" customFormat="1" x14ac:dyDescent="0.3">
      <c r="A322" s="229"/>
      <c r="B322" s="230"/>
      <c r="C322" s="230"/>
      <c r="D322" s="231"/>
      <c r="E322" s="231"/>
      <c r="F322" s="231"/>
      <c r="G322" s="974" t="str">
        <f>'Հavelv 3 մաս 4 (2)'!B1321</f>
        <v xml:space="preserve"> îñ³Ýëý»ñïÝ»ñÇ ïñ³Ù³¹ñáõÙ </v>
      </c>
      <c r="H322" s="974"/>
      <c r="I322" s="974"/>
      <c r="J322" s="974"/>
      <c r="K322" s="974"/>
      <c r="L322" s="974"/>
      <c r="M322" s="974"/>
      <c r="N322" s="974"/>
    </row>
    <row r="323" spans="1:14" s="227" customFormat="1" x14ac:dyDescent="0.3">
      <c r="A323" s="229"/>
      <c r="B323" s="230"/>
      <c r="C323" s="230"/>
      <c r="D323" s="231"/>
      <c r="E323" s="231"/>
      <c r="F323" s="231"/>
      <c r="G323" s="231"/>
      <c r="H323" s="973" t="str">
        <f>'Հavelv 3 մաս 4 (2)'!B1322</f>
        <v xml:space="preserve"> ²ßË³ï³Ýù³ÛÇÝ å³ñï³Ï³ÝáõÃÛáõÝÝ»ñÇ Ï³ï³ñÙ³Ý Ñ»ï Ï³åí³Í Ë»ÕáõÙ, Ù³ëÝ³·Çï³Ï³Ý ÑÇí³Ý¹áõÃÛáõÝ ¨ ³éáÕçáõÃÛ³Ý ³ÛÉ íÝ³ë ëï³ó³Í ³ßË³ïáÕ ³ÝÓ </v>
      </c>
      <c r="I323" s="973"/>
      <c r="J323" s="973"/>
      <c r="K323" s="973"/>
      <c r="L323" s="973"/>
      <c r="M323" s="973"/>
      <c r="N323" s="973"/>
    </row>
    <row r="324" spans="1:14" s="227" customFormat="1" ht="26.4" customHeight="1" x14ac:dyDescent="0.3">
      <c r="A324" s="229"/>
      <c r="B324" s="230"/>
      <c r="C324" s="230"/>
      <c r="D324" s="230"/>
      <c r="E324" s="230"/>
      <c r="F324" s="230"/>
      <c r="G324" s="230"/>
      <c r="H324" s="230"/>
      <c r="I324" s="168" t="s">
        <v>806</v>
      </c>
      <c r="J324" s="183">
        <v>499</v>
      </c>
      <c r="K324" s="177">
        <v>292</v>
      </c>
      <c r="L324" s="177"/>
      <c r="M324" s="177"/>
      <c r="N324" s="177"/>
    </row>
    <row r="325" spans="1:14" s="227" customFormat="1" x14ac:dyDescent="0.25">
      <c r="A325" s="229"/>
      <c r="B325" s="298" t="str">
        <f>'Հ3 Մաս 2'!B49</f>
        <v>1088</v>
      </c>
      <c r="C325" s="965" t="str">
        <f>'Հavelv 3 մաս 4 (2)'!B1329</f>
        <v xml:space="preserve"> ¼µ³Õí³ÍáõÃÛ³Ý Íñ³·Çñ</v>
      </c>
      <c r="D325" s="966"/>
      <c r="E325" s="966"/>
      <c r="F325" s="966"/>
      <c r="G325" s="966"/>
      <c r="H325" s="966"/>
      <c r="I325" s="967"/>
      <c r="J325" s="299">
        <f>J326+J335+J347</f>
        <v>1312443.52</v>
      </c>
      <c r="K325" s="299">
        <f t="shared" ref="K325:N325" si="3">K326+K335+K347</f>
        <v>1733100</v>
      </c>
      <c r="L325" s="299">
        <f t="shared" si="3"/>
        <v>1828875</v>
      </c>
      <c r="M325" s="299">
        <f t="shared" si="3"/>
        <v>1828875</v>
      </c>
      <c r="N325" s="299">
        <f t="shared" si="3"/>
        <v>1828875</v>
      </c>
    </row>
    <row r="326" spans="1:14" s="227" customFormat="1" ht="26.25" customHeight="1" x14ac:dyDescent="0.25">
      <c r="A326" s="968"/>
      <c r="B326" s="969"/>
      <c r="C326" s="969"/>
      <c r="D326" s="270">
        <f>'Հavelv 3 մաս 4 (2)'!B1493</f>
        <v>12006</v>
      </c>
      <c r="E326" s="970" t="str">
        <f>'Հavelv 3 մաս 4 (2)'!B1494</f>
        <v xml:space="preserve"> ê»½áÝ³ÛÇÝ ½µ³Õí³ÍáõÃÛ³Ý ËÃ³ÝÙ³Ý ÙÇçáóáí ·ÛáõÕ³óÇ³Ï³Ý ïÝï»ëáõÃÛ³ÝÝ ³ç³ÏóáõÃÛ³Ý ïñ³Ù³¹ñáõÙ</v>
      </c>
      <c r="F326" s="971"/>
      <c r="G326" s="971"/>
      <c r="H326" s="971"/>
      <c r="I326" s="972"/>
      <c r="J326" s="274">
        <f>'Հavelv 3 մաս 4 (2)'!C1505</f>
        <v>236314.74</v>
      </c>
      <c r="K326" s="274">
        <f>'Հavelv 3 մաս 4 (2)'!D1505</f>
        <v>504600</v>
      </c>
      <c r="L326" s="274">
        <f>'Հavelv 3 մաս 4 (2)'!E1505</f>
        <v>504600</v>
      </c>
      <c r="M326" s="274">
        <f>'Հavelv 3 մաս 4 (2)'!F1505</f>
        <v>504600</v>
      </c>
      <c r="N326" s="274">
        <f>'Հavelv 3 մաս 4 (2)'!G1505</f>
        <v>504600</v>
      </c>
    </row>
    <row r="327" spans="1:14" s="227" customFormat="1" x14ac:dyDescent="0.3">
      <c r="A327" s="229"/>
      <c r="B327" s="230"/>
      <c r="C327" s="230"/>
      <c r="D327" s="231"/>
      <c r="E327" s="231"/>
      <c r="F327" s="973" t="str">
        <f>'Հavelv 3 մաս 4 (2)'!B1495</f>
        <v xml:space="preserve"> ²ßË³ï³ßáõÏ³ÛáõÙ ³ÝÙñóáõÝ³Ï` ·ÛáõÕ³ïÝï»ë³Ï³Ý Ýß³Ý³ÏáõÃÛ³Ý ÑáÕÇ ë»÷³Ï³Ý³ï»ñ՝ í³ñÓ³Ï³É Ï³Ù ³ÝÑ³ïáõÛó û·ï³·áñÍáÕ Ñ³Ý¹Çë³óáÕ ³ÝÓ³Ýó ýÇÝ³Ýë³Ï³Ý ³ç³ÏóáõÃÛáõÝ ë»½áÝ³ÛÇÝ ½µ³Õí³ÍáõÃÛ³Ý ³å³ÑáíÙ³Ý Ñ³Ù³ñ</v>
      </c>
      <c r="G327" s="973"/>
      <c r="H327" s="973"/>
      <c r="I327" s="973"/>
      <c r="J327" s="973"/>
      <c r="K327" s="973"/>
      <c r="L327" s="973"/>
      <c r="M327" s="973"/>
      <c r="N327" s="973"/>
    </row>
    <row r="328" spans="1:14" s="227" customFormat="1" x14ac:dyDescent="0.3">
      <c r="A328" s="229"/>
      <c r="B328" s="230"/>
      <c r="C328" s="230"/>
      <c r="D328" s="231"/>
      <c r="E328" s="231"/>
      <c r="F328" s="231"/>
      <c r="G328" s="974" t="str">
        <f>'Հavelv 3 մաս 4 (2)'!B1496</f>
        <v xml:space="preserve"> îñ³Ýëý»ñïÝ»ñÇ ïñ³Ù³¹ñáõÙ </v>
      </c>
      <c r="H328" s="974"/>
      <c r="I328" s="974"/>
      <c r="J328" s="974"/>
      <c r="K328" s="974"/>
      <c r="L328" s="974"/>
      <c r="M328" s="974"/>
      <c r="N328" s="974"/>
    </row>
    <row r="329" spans="1:14" s="227" customFormat="1" x14ac:dyDescent="0.25">
      <c r="A329" s="229"/>
      <c r="B329" s="230"/>
      <c r="C329" s="230"/>
      <c r="D329" s="231"/>
      <c r="E329" s="231"/>
      <c r="F329" s="231"/>
      <c r="G329" s="231"/>
      <c r="H329" s="964" t="str">
        <f>'Հavelv 3 մաս 4 (2)'!B1497</f>
        <v xml:space="preserve"> ÐÐ É»éÝ³ÛÇÝ Ï³Ù µ³ñÓ³ñÉ»éÝ³ÛÇÝ Ï³Ù ë³ÑÙ³Ý³Ù»ñÓ ·ÛáõÕ³Ï³Ý µÝ³Ï³í³Ûñ»ñÇ ÙÇÝã¨ 3 Ñ³ ·ÛáõÕ³ïÝï»ë³Ï³Ý Ýß³Ý³ÏáõÃÛ³Ý ÑáÕÇ ë»÷³Ï³Ý³ï»ñ Ï³Ù í³ñÓ³Ï³É Ï³Ù ³ÝÑ³ïáõÛó û·ï³·áñÍáÕ Ñ³Ý¹Çë³óáÕ ³ßË³ï³ßáõÏ³ÛáõÙ ³ÝÙñóáõÝ³Ï ³ÝÓÇÝù ¨ ³ßË³ï³Ýù ÷ÝïñáÕÝ»ñ </v>
      </c>
      <c r="I329" s="964"/>
      <c r="J329" s="964"/>
      <c r="K329" s="964"/>
      <c r="L329" s="964"/>
      <c r="M329" s="964"/>
      <c r="N329" s="964"/>
    </row>
    <row r="330" spans="1:14" s="227" customFormat="1" ht="26.4" x14ac:dyDescent="0.25">
      <c r="A330" s="229"/>
      <c r="B330" s="230"/>
      <c r="C330" s="230"/>
      <c r="D330" s="231"/>
      <c r="E330" s="231"/>
      <c r="F330" s="231"/>
      <c r="G330" s="231"/>
      <c r="H330" s="231"/>
      <c r="I330" s="168" t="s">
        <v>879</v>
      </c>
      <c r="J330" s="175">
        <v>942</v>
      </c>
      <c r="K330" s="176">
        <v>2000</v>
      </c>
      <c r="L330" s="176"/>
      <c r="M330" s="176"/>
      <c r="N330" s="176"/>
    </row>
    <row r="331" spans="1:14" s="227" customFormat="1" x14ac:dyDescent="0.25">
      <c r="A331" s="229"/>
      <c r="B331" s="230"/>
      <c r="C331" s="230"/>
      <c r="D331" s="231"/>
      <c r="E331" s="231"/>
      <c r="F331" s="231"/>
      <c r="G331" s="231"/>
      <c r="H331" s="231"/>
      <c r="I331" s="168" t="s">
        <v>640</v>
      </c>
      <c r="J331" s="175">
        <v>188</v>
      </c>
      <c r="K331" s="176">
        <v>400</v>
      </c>
      <c r="L331" s="176"/>
      <c r="M331" s="176"/>
      <c r="N331" s="176"/>
    </row>
    <row r="332" spans="1:14" s="227" customFormat="1" x14ac:dyDescent="0.25">
      <c r="A332" s="229"/>
      <c r="B332" s="230"/>
      <c r="C332" s="230"/>
      <c r="D332" s="231"/>
      <c r="E332" s="231"/>
      <c r="F332" s="231"/>
      <c r="G332" s="231"/>
      <c r="H332" s="231"/>
      <c r="I332" s="168" t="s">
        <v>874</v>
      </c>
      <c r="J332" s="175">
        <v>754</v>
      </c>
      <c r="K332" s="176">
        <v>1600</v>
      </c>
      <c r="L332" s="176"/>
      <c r="M332" s="176"/>
      <c r="N332" s="176"/>
    </row>
    <row r="333" spans="1:14" s="227" customFormat="1" ht="26.4" x14ac:dyDescent="0.25">
      <c r="A333" s="229"/>
      <c r="B333" s="230"/>
      <c r="C333" s="230"/>
      <c r="D333" s="231"/>
      <c r="E333" s="231"/>
      <c r="F333" s="231"/>
      <c r="G333" s="231"/>
      <c r="H333" s="231"/>
      <c r="I333" s="168" t="s">
        <v>867</v>
      </c>
      <c r="J333" s="175">
        <v>60</v>
      </c>
      <c r="K333" s="176">
        <v>60</v>
      </c>
      <c r="L333" s="176"/>
      <c r="M333" s="176"/>
      <c r="N333" s="176"/>
    </row>
    <row r="334" spans="1:14" s="227" customFormat="1" ht="26.4" x14ac:dyDescent="0.25">
      <c r="A334" s="229"/>
      <c r="B334" s="230"/>
      <c r="C334" s="230"/>
      <c r="D334" s="231"/>
      <c r="E334" s="231"/>
      <c r="F334" s="231"/>
      <c r="G334" s="231"/>
      <c r="H334" s="231"/>
      <c r="I334" s="168" t="s">
        <v>880</v>
      </c>
      <c r="J334" s="175">
        <v>180</v>
      </c>
      <c r="K334" s="176">
        <v>180</v>
      </c>
      <c r="L334" s="176"/>
      <c r="M334" s="176"/>
      <c r="N334" s="176"/>
    </row>
    <row r="335" spans="1:14" s="237" customFormat="1" x14ac:dyDescent="0.25">
      <c r="A335" s="975"/>
      <c r="B335" s="976"/>
      <c r="C335" s="976"/>
      <c r="D335" s="270" t="str">
        <f>'Հ3 Մաս 2'!C51</f>
        <v>1088 - 12018</v>
      </c>
      <c r="E335" s="977" t="str">
        <f>'Հavelv 3 մաս 4 (2)'!B1569</f>
        <v xml:space="preserve">²¹ñµ»ç³ÝÇ ÏáÕÙÇó 2016, 2020 ¨ 2022 Ãí³Ï³ÝÝ»ñÇÝ ë³ÝÓ³½»ñÍí³Í é³½Ù³Ï³Ý ·áñÍáÕáõÃÛáõÝÝ»ñÇÝ Ù³ëÝ³Ïó³Í, ÇÝãå»ë Ý³¨ 2020 Ãí³Ï³ÝÇó Ñ»ïá Å³ÙÏ»ï³ÛÇÝ å³ñï³¹Çñ ½ÇÝíáñ³Ï³Ý Í³é³ÛáõÃÛáõÝÇó ½áñ³óñí³Í ·áñÍ³½áõñÏ ³ÝÓ³Ýó Ù³ëÝ³·Çï³Ï³Ý áõëáõóÙ³Ý Ï³½Ù³Ï»ñåÙ³Ý ¨ ½µ³Õí³ÍáõÃÛ³Ý ³å³ÑáíáõÙ </v>
      </c>
      <c r="F335" s="978"/>
      <c r="G335" s="978"/>
      <c r="H335" s="978"/>
      <c r="I335" s="979"/>
      <c r="J335" s="274">
        <f>'Հavelv 3 մաս 4 (2)'!C1583</f>
        <v>180835.81</v>
      </c>
      <c r="K335" s="274">
        <f>'Հavelv 3 մաս 4 (2)'!D1583</f>
        <v>355350</v>
      </c>
      <c r="L335" s="274">
        <f>'Հavelv 3 մաս 4 (2)'!E1583</f>
        <v>451125</v>
      </c>
      <c r="M335" s="274">
        <f>'Հavelv 3 մաս 4 (2)'!F1583</f>
        <v>451125</v>
      </c>
      <c r="N335" s="274">
        <f>'Հavelv 3 մաս 4 (2)'!G1583</f>
        <v>451125</v>
      </c>
    </row>
    <row r="336" spans="1:14" s="237" customFormat="1" ht="25.8" customHeight="1" x14ac:dyDescent="0.25">
      <c r="A336" s="238"/>
      <c r="B336" s="231"/>
      <c r="C336" s="231"/>
      <c r="D336" s="231"/>
      <c r="E336" s="231"/>
      <c r="F336" s="970" t="str">
        <f>'Հavelv 3 մաս 4 (2)'!B1570</f>
        <v>²ç³ÏóáõÃÛáõÝ ²¹ñµ»ç³ÝÇ ÏáÕÙÇó 2016, 2020 ¨ 2022 Ãí³Ï³ÝÝ»ñÇÝ ë³ÝÓ³½»ñÍí³Í é³½Ù³Ï³Ý ·áñÍáÕáõÃÛáõÝÝ»ñÇÝ Ù³ëÝ³Ïó³Í, ÇÝãå»ë Ý³¨ 2020 Ãí³Ï³ÝÇó Ñ»ïá Å³ÙÏ»ï³ÛÇÝ å³ñï³¹Çñ ½ÇÝíáñ³Ï³Ý Í³é³ÛáõÃÛáõÝÇó ½áñ³óñí³Í ·áñÍ³½áõñÏ ³ÝÓ³Ýó՝ Ó»éù µ»ñ»Éáõ ·áñÍ³ïáõÇ ÏáÕÙÇó Ý»ñÏ³Û³óí³Í å³Ñ³ÝçÝ»ñÇÝ Ñ³Ù³å³ï³ëË³Ý Ù³ëÝ³·Çï³Ï³Ý ÑÙïáõÃÛáõÝÝ»ñ ¨ Ï³ñáÕáõÃÛáõÝÝ»ñ՝ ·áñÍ³ïáõÇ Ùáï ³éÏ³ Ã³÷áõñ ³ßË³ï³ï»ÕÁ Ñ³Ù³Éñ»Éáõ Ñ³Ù³ñ։ ØÇçáó³éáõÙÁ Çñ³Ï³Ý³óíáõÙ ¿ 3 áõÕÕáõÃÛáõÝÝ»ñáí. 1. ß³Ñ³éáõÇ Ù³ëÝ³·Çï³Ï³Ý áõëáõóáõÙ, 2. ß³Ñ³éáõÇ Ñ³Ù³ñ ³ßË³ï³Ýù³ÛÇÝ ÷áñÓ³éáõÃÛ³Ý Ï³½Ù³Ï»ñåáõÙ, 3. ·áñÍ³ïáõÇÝ ÙÇ³Ýí³· ³ç³ÏóáõÃÛ³Ý ïñ³Ù³¹ñáõÙ</v>
      </c>
      <c r="G336" s="971"/>
      <c r="H336" s="971"/>
      <c r="I336" s="971"/>
      <c r="J336" s="971"/>
      <c r="K336" s="971"/>
      <c r="L336" s="971"/>
      <c r="M336" s="971"/>
      <c r="N336" s="971"/>
    </row>
    <row r="337" spans="1:14" s="237" customFormat="1" x14ac:dyDescent="0.25">
      <c r="A337" s="238"/>
      <c r="B337" s="231"/>
      <c r="C337" s="231"/>
      <c r="D337" s="231"/>
      <c r="E337" s="231"/>
      <c r="F337" s="231"/>
      <c r="G337" s="963" t="str">
        <f>'Հavelv 3 մաս 4 (2)'!B1571</f>
        <v xml:space="preserve"> îñ³Ýëý»ñïÝ»ñÇ ïñ³Ù³¹ñáõÙ </v>
      </c>
      <c r="H337" s="963"/>
      <c r="I337" s="963"/>
      <c r="J337" s="963"/>
      <c r="K337" s="963"/>
      <c r="L337" s="963"/>
      <c r="M337" s="963"/>
      <c r="N337" s="963"/>
    </row>
    <row r="338" spans="1:14" s="237" customFormat="1" x14ac:dyDescent="0.25">
      <c r="A338" s="238"/>
      <c r="B338" s="231"/>
      <c r="C338" s="231"/>
      <c r="D338" s="231"/>
      <c r="E338" s="231"/>
      <c r="F338" s="231"/>
      <c r="G338" s="231"/>
      <c r="H338" s="964" t="str">
        <f>'Հavelv 3 մաս 4 (2)'!B1572</f>
        <v>²¹ñµ»ç³ÝÇ ÏáÕÙÇó 2016 ¨ 2020 Ãí³Ï³ÝÝ»ñÇÝ ë³ÝÓ³½»ñÍí³Í é³½Ù³Ï³Ý ·áñÍáÕáõÃÛáõÝÝ»ñÇÝ Ù³ëÝ³Ïó³Í ·áñÍ³½áõñÏ ³ÝÓ</v>
      </c>
      <c r="I338" s="964"/>
      <c r="J338" s="964"/>
      <c r="K338" s="964"/>
      <c r="L338" s="964"/>
      <c r="M338" s="964"/>
      <c r="N338" s="964"/>
    </row>
    <row r="339" spans="1:14" s="227" customFormat="1" ht="26.4" x14ac:dyDescent="0.3">
      <c r="A339" s="229"/>
      <c r="B339" s="230"/>
      <c r="C339" s="230"/>
      <c r="D339" s="230"/>
      <c r="E339" s="230"/>
      <c r="F339" s="230"/>
      <c r="G339" s="230"/>
      <c r="H339" s="230"/>
      <c r="I339" s="204" t="s">
        <v>906</v>
      </c>
      <c r="J339" s="201">
        <v>800</v>
      </c>
      <c r="K339" s="180">
        <v>500</v>
      </c>
      <c r="L339" s="180"/>
      <c r="M339" s="180"/>
      <c r="N339" s="180"/>
    </row>
    <row r="340" spans="1:14" s="227" customFormat="1" ht="26.4" x14ac:dyDescent="0.3">
      <c r="A340" s="229"/>
      <c r="B340" s="230"/>
      <c r="C340" s="230"/>
      <c r="D340" s="230"/>
      <c r="E340" s="230"/>
      <c r="F340" s="230"/>
      <c r="G340" s="230"/>
      <c r="H340" s="230"/>
      <c r="I340" s="204" t="s">
        <v>1441</v>
      </c>
      <c r="J340" s="201">
        <v>240</v>
      </c>
      <c r="K340" s="180">
        <v>150</v>
      </c>
      <c r="L340" s="180"/>
      <c r="M340" s="180"/>
      <c r="N340" s="180"/>
    </row>
    <row r="341" spans="1:14" s="227" customFormat="1" ht="26.4" x14ac:dyDescent="0.25">
      <c r="A341" s="229"/>
      <c r="B341" s="230"/>
      <c r="C341" s="230"/>
      <c r="D341" s="230"/>
      <c r="E341" s="230"/>
      <c r="F341" s="230"/>
      <c r="G341" s="230"/>
      <c r="H341" s="230"/>
      <c r="I341" s="204" t="s">
        <v>1442</v>
      </c>
      <c r="J341" s="190">
        <v>400</v>
      </c>
      <c r="K341" s="176">
        <v>250</v>
      </c>
      <c r="L341" s="176"/>
      <c r="M341" s="176"/>
      <c r="N341" s="176"/>
    </row>
    <row r="342" spans="1:14" s="227" customFormat="1" ht="39.6" x14ac:dyDescent="0.25">
      <c r="A342" s="229"/>
      <c r="B342" s="230"/>
      <c r="C342" s="230"/>
      <c r="D342" s="230"/>
      <c r="E342" s="230"/>
      <c r="F342" s="230"/>
      <c r="G342" s="230"/>
      <c r="H342" s="230"/>
      <c r="I342" s="204" t="s">
        <v>1443</v>
      </c>
      <c r="J342" s="190">
        <v>160</v>
      </c>
      <c r="K342" s="176">
        <v>100</v>
      </c>
      <c r="L342" s="176"/>
      <c r="M342" s="176"/>
      <c r="N342" s="176"/>
    </row>
    <row r="343" spans="1:14" s="227" customFormat="1" ht="79.2" x14ac:dyDescent="0.25">
      <c r="A343" s="229"/>
      <c r="B343" s="230"/>
      <c r="C343" s="230"/>
      <c r="D343" s="230"/>
      <c r="E343" s="230"/>
      <c r="F343" s="230"/>
      <c r="G343" s="230"/>
      <c r="H343" s="230"/>
      <c r="I343" s="169" t="s">
        <v>1541</v>
      </c>
      <c r="J343" s="190">
        <v>179</v>
      </c>
      <c r="K343" s="176">
        <v>257</v>
      </c>
      <c r="L343" s="176"/>
      <c r="M343" s="176"/>
      <c r="N343" s="176"/>
    </row>
    <row r="344" spans="1:14" s="227" customFormat="1" ht="26.4" x14ac:dyDescent="0.25">
      <c r="A344" s="229"/>
      <c r="B344" s="230"/>
      <c r="C344" s="230"/>
      <c r="D344" s="230"/>
      <c r="E344" s="230"/>
      <c r="F344" s="230"/>
      <c r="G344" s="230"/>
      <c r="H344" s="230"/>
      <c r="I344" s="204" t="s">
        <v>1441</v>
      </c>
      <c r="J344" s="190">
        <v>125</v>
      </c>
      <c r="K344" s="176">
        <v>225</v>
      </c>
      <c r="L344" s="176"/>
      <c r="M344" s="176"/>
      <c r="N344" s="176"/>
    </row>
    <row r="345" spans="1:14" s="227" customFormat="1" ht="26.4" x14ac:dyDescent="0.25">
      <c r="A345" s="229"/>
      <c r="B345" s="230"/>
      <c r="C345" s="230"/>
      <c r="D345" s="230"/>
      <c r="E345" s="230"/>
      <c r="F345" s="230"/>
      <c r="G345" s="230"/>
      <c r="H345" s="230"/>
      <c r="I345" s="204" t="s">
        <v>1442</v>
      </c>
      <c r="J345" s="190">
        <v>40</v>
      </c>
      <c r="K345" s="176">
        <v>25</v>
      </c>
      <c r="L345" s="176"/>
      <c r="M345" s="176"/>
      <c r="N345" s="176"/>
    </row>
    <row r="346" spans="1:14" s="227" customFormat="1" ht="39.6" x14ac:dyDescent="0.25">
      <c r="A346" s="229"/>
      <c r="B346" s="230"/>
      <c r="C346" s="230"/>
      <c r="D346" s="230"/>
      <c r="E346" s="230"/>
      <c r="F346" s="230"/>
      <c r="G346" s="230"/>
      <c r="H346" s="230"/>
      <c r="I346" s="169" t="s">
        <v>1443</v>
      </c>
      <c r="J346" s="190">
        <v>14</v>
      </c>
      <c r="K346" s="176">
        <v>7</v>
      </c>
      <c r="L346" s="176"/>
      <c r="M346" s="176"/>
      <c r="N346" s="176"/>
    </row>
    <row r="347" spans="1:14" s="227" customFormat="1" x14ac:dyDescent="0.3">
      <c r="A347" s="968"/>
      <c r="B347" s="969"/>
      <c r="C347" s="969"/>
      <c r="D347" s="269" t="str">
        <f>'Հ3 Մաս 2'!C52</f>
        <v>1088 - 12022</v>
      </c>
      <c r="E347" s="981" t="str">
        <f>'Հavelv 3 մաս 4 (2)'!B1616</f>
        <v>2023 Ãí³Ï³ÝÇÝ È»éÝ³ÛÇÝ Ô³ñ³µ³ÕÇó µéÝÇ ï»Õ³Ñ³Ýí³Í ³ÝÓ³Ýó Ñ³Ù³ñ Ï³ñ×³Å³ÙÏ»ï áõëáõóÙ³Ý ¹³ëÁÝÃ³óÇ Ï³½Ù³Ï»ñåáõÙ ¨ ³ßË³ï³Ýù³ÛÇÝ ÷áñÓ Ó»éù µ»ñ»Éáõ Ñ³Ù³ñ ³ç³ÏóáõÃÛ³Ý ïñ³Ù³¹ñáõÙ</v>
      </c>
      <c r="F347" s="982"/>
      <c r="G347" s="982"/>
      <c r="H347" s="982"/>
      <c r="I347" s="983"/>
      <c r="J347" s="274">
        <f>'Հavelv 3 մաս 4 (2)'!C1626</f>
        <v>895292.97</v>
      </c>
      <c r="K347" s="274">
        <f>'Հavelv 3 մաս 4 (2)'!D1626</f>
        <v>873150</v>
      </c>
      <c r="L347" s="274">
        <f>'Հavelv 3 մաս 4 (2)'!E1626</f>
        <v>873150</v>
      </c>
      <c r="M347" s="274">
        <f>'Հavelv 3 մաս 4 (2)'!F1626</f>
        <v>873150</v>
      </c>
      <c r="N347" s="274">
        <f>'Հavelv 3 մաս 4 (2)'!G1626</f>
        <v>873150</v>
      </c>
    </row>
    <row r="348" spans="1:14" s="227" customFormat="1" x14ac:dyDescent="0.3">
      <c r="A348" s="229"/>
      <c r="B348" s="230"/>
      <c r="C348" s="230"/>
      <c r="D348" s="231"/>
      <c r="E348" s="231"/>
      <c r="F348" s="974" t="str">
        <f>'Հavelv 3 մաս 4 (2)'!B1617</f>
        <v>ØÇçáó³éÙ³Ý ßñç³Ý³ÏÝ»ñáõÙ Ý³Ë³ï»ëíáõÙ ¿ ³ç³Ïó»É 2023 Ãí³Ï³ÝÇÝ È»éÝ³ÛÇÝ Ô³ñ³µ³ÕÇó µéÝÇ ï»Õ³Ñ³Ýí³Í ³ÝÓ³Ýó Ó»éù µ»ñ»Éáõ ·áñÍ³ïáõÇ ÏáÕÙÇó Ý»ñÏ³Û³óí³Í å³Ñ³ÝçÝ»ñÇÝ Ñ³Ù³å³ï³ëË³Ý Ù³ëÝ³·Çï³Ï³Ý ÑÙïáõÃÛáõÝÝ»ñ, Ï³ñáÕáõÃÛáõÝÝ»ñ ¨ ³ßË³ï³Ýù³ÛÇÝ ÷áñÓ՝ ·áñÍ³ïáõÇ Ùáï ³éÏ³ Ã³÷áõñ ³ßË³ï³ï»ÕÁ Ñ³Ù³Éñ»Éáõ Ñ³Ù³ñ։ ØÇçáó³éáõÙÁ Çñ³Ï³Ý³óíáõÙ ¿ 3 áõÕÕáõÃÛáõÝÝ»ñáí. 1. ß³Ñ³éáõÇ áõëáõóáõÙ, 2. ß³Ñ³éáõÇ Ñ³Ù³ñ ³ßË³ï³Ýù³ÛÇÝ ÷áñÓÇ Ó»éù µ»ñÙ³Ý Ï³½Ù³Ï»ñåáõÙ, 3. ß³Ñ³éáõÇ áõëáõóÙ³Ý ¨ ³ßË³ï³Ýù³ÛÇÝ ÷áñÓÇ Ó»éù µ»ñÙ³Ý Ï³½Ù³Ï»ñåáõÙ</v>
      </c>
      <c r="G348" s="974"/>
      <c r="H348" s="974"/>
      <c r="I348" s="974"/>
      <c r="J348" s="974"/>
      <c r="K348" s="974"/>
      <c r="L348" s="974"/>
      <c r="M348" s="974"/>
      <c r="N348" s="974"/>
    </row>
    <row r="349" spans="1:14" s="227" customFormat="1" x14ac:dyDescent="0.3">
      <c r="A349" s="229"/>
      <c r="B349" s="230"/>
      <c r="C349" s="230"/>
      <c r="D349" s="231"/>
      <c r="E349" s="231"/>
      <c r="F349" s="231"/>
      <c r="G349" s="974" t="str">
        <f>'Հavelv 3 մաս 4 (2)'!B1618</f>
        <v>îñ³Ýëý»ñïÝ»ñÇ ïñ³Ù³¹ñáõÙ</v>
      </c>
      <c r="H349" s="974"/>
      <c r="I349" s="974"/>
      <c r="J349" s="974"/>
      <c r="K349" s="974"/>
      <c r="L349" s="974"/>
      <c r="M349" s="974"/>
      <c r="N349" s="974"/>
    </row>
    <row r="350" spans="1:14" s="227" customFormat="1" x14ac:dyDescent="0.3">
      <c r="A350" s="229"/>
      <c r="B350" s="230"/>
      <c r="C350" s="230"/>
      <c r="D350" s="231"/>
      <c r="E350" s="231"/>
      <c r="F350" s="231"/>
      <c r="G350" s="231"/>
      <c r="H350" s="973" t="str">
        <f>'Հavelv 3 մաս 4 (2)'!B1619</f>
        <v>¶áñÍ³½áõñÏ ³ÝÓÇÝù</v>
      </c>
      <c r="I350" s="973"/>
      <c r="J350" s="973"/>
      <c r="K350" s="973"/>
      <c r="L350" s="973"/>
      <c r="M350" s="973"/>
      <c r="N350" s="973"/>
    </row>
    <row r="351" spans="1:14" s="227" customFormat="1" ht="26.25" customHeight="1" x14ac:dyDescent="0.3">
      <c r="A351" s="229"/>
      <c r="B351" s="230"/>
      <c r="C351" s="230"/>
      <c r="D351" s="230"/>
      <c r="E351" s="230"/>
      <c r="F351" s="230"/>
      <c r="G351" s="230"/>
      <c r="H351" s="230"/>
      <c r="I351" s="204" t="s">
        <v>906</v>
      </c>
      <c r="J351" s="201">
        <v>1000</v>
      </c>
      <c r="K351" s="180">
        <v>1000</v>
      </c>
      <c r="L351" s="180"/>
      <c r="M351" s="180"/>
      <c r="N351" s="180"/>
    </row>
    <row r="352" spans="1:14" s="227" customFormat="1" ht="26.25" customHeight="1" x14ac:dyDescent="0.3">
      <c r="A352" s="229"/>
      <c r="B352" s="230"/>
      <c r="C352" s="230"/>
      <c r="D352" s="230"/>
      <c r="E352" s="230"/>
      <c r="F352" s="230"/>
      <c r="G352" s="230"/>
      <c r="H352" s="230"/>
      <c r="I352" s="204" t="s">
        <v>1446</v>
      </c>
      <c r="J352" s="201">
        <v>230</v>
      </c>
      <c r="K352" s="180">
        <v>230</v>
      </c>
      <c r="L352" s="180"/>
      <c r="M352" s="180"/>
      <c r="N352" s="180"/>
    </row>
    <row r="353" spans="1:14" s="227" customFormat="1" ht="28.8" customHeight="1" x14ac:dyDescent="0.25">
      <c r="A353" s="229"/>
      <c r="B353" s="230"/>
      <c r="C353" s="230"/>
      <c r="D353" s="230"/>
      <c r="E353" s="230"/>
      <c r="F353" s="230"/>
      <c r="G353" s="230"/>
      <c r="H353" s="230"/>
      <c r="I353" s="204" t="s">
        <v>1442</v>
      </c>
      <c r="J353" s="190">
        <v>430</v>
      </c>
      <c r="K353" s="176">
        <v>430</v>
      </c>
      <c r="L353" s="176"/>
      <c r="M353" s="176"/>
      <c r="N353" s="176"/>
    </row>
    <row r="354" spans="1:14" s="227" customFormat="1" ht="43.2" customHeight="1" x14ac:dyDescent="0.25">
      <c r="A354" s="229"/>
      <c r="B354" s="230"/>
      <c r="C354" s="230"/>
      <c r="D354" s="230"/>
      <c r="E354" s="230"/>
      <c r="F354" s="230"/>
      <c r="G354" s="230"/>
      <c r="H354" s="230"/>
      <c r="I354" s="204" t="s">
        <v>1447</v>
      </c>
      <c r="J354" s="190">
        <v>340</v>
      </c>
      <c r="K354" s="176">
        <v>340</v>
      </c>
      <c r="L354" s="176"/>
      <c r="M354" s="176"/>
      <c r="N354" s="176"/>
    </row>
    <row r="355" spans="1:14" s="227" customFormat="1" x14ac:dyDescent="0.25">
      <c r="A355" s="229"/>
      <c r="B355" s="298">
        <v>1098</v>
      </c>
      <c r="C355" s="965" t="str">
        <f>'Հavelv 3 մաս 4 (2)'!B1650</f>
        <v xml:space="preserve"> ´Ý³Ï³ñ³Ý³ÛÇÝ ³å³ÑáíáõÙ</v>
      </c>
      <c r="D355" s="966"/>
      <c r="E355" s="966"/>
      <c r="F355" s="966"/>
      <c r="G355" s="966"/>
      <c r="H355" s="966"/>
      <c r="I355" s="967"/>
      <c r="J355" s="299">
        <f>J356+J361+J389+J405+J410+J415</f>
        <v>7729677.0299999993</v>
      </c>
      <c r="K355" s="299">
        <f t="shared" ref="K355:N355" si="4">K356+K361+K389+K405+K410+K415</f>
        <v>12006785.5</v>
      </c>
      <c r="L355" s="299">
        <f t="shared" si="4"/>
        <v>17588349</v>
      </c>
      <c r="M355" s="299">
        <f t="shared" si="4"/>
        <v>17588349</v>
      </c>
      <c r="N355" s="299">
        <f t="shared" si="4"/>
        <v>17588349</v>
      </c>
    </row>
    <row r="356" spans="1:14" s="227" customFormat="1" ht="26.25" customHeight="1" x14ac:dyDescent="0.25">
      <c r="A356" s="968"/>
      <c r="B356" s="969"/>
      <c r="C356" s="969"/>
      <c r="D356" s="270" t="str">
        <f>'Հ3 Մաս 2'!C55</f>
        <v>1098 - 12001</v>
      </c>
      <c r="E356" s="970" t="str">
        <f>'Հavelv 3 մաս 4 (2)'!B1656</f>
        <v xml:space="preserve"> ºñÏñ³ß³ñÅÇ Ñ»ï¨³Ýùáí ³ÝûÃ¨³Ý ÙÝ³ó³Í ÁÝï³ÝÇùÝ»ñÇ µÝ³Ï³ñ³Ý³ÛÇÝ ³å³ÑáíáõÙ</v>
      </c>
      <c r="F356" s="971"/>
      <c r="G356" s="971"/>
      <c r="H356" s="971"/>
      <c r="I356" s="972"/>
      <c r="J356" s="274">
        <f>'Հ3 Մաս 2'!G55</f>
        <v>231231</v>
      </c>
      <c r="K356" s="274">
        <f>'Հ3 Մաս 2'!H55</f>
        <v>51780</v>
      </c>
      <c r="L356" s="274">
        <f>'Հ3 Մաս 2'!I55</f>
        <v>107754.5</v>
      </c>
      <c r="M356" s="274">
        <f>'Հ3 Մաս 2'!J55</f>
        <v>107754.5</v>
      </c>
      <c r="N356" s="274">
        <f>'Հ3 Մաս 2'!K55</f>
        <v>107754.5</v>
      </c>
    </row>
    <row r="357" spans="1:14" s="227" customFormat="1" x14ac:dyDescent="0.3">
      <c r="A357" s="229"/>
      <c r="B357" s="230"/>
      <c r="C357" s="230"/>
      <c r="D357" s="231"/>
      <c r="E357" s="231"/>
      <c r="F357" s="973" t="str">
        <f>'Հavelv 3 մաս 4 (2)'!B1657</f>
        <v xml:space="preserve"> ´Ý³ÏáõÃÛ³Ý í³Ûñ ãáõÝ»óáÕ ³ÝûÃ¨³Ý ³ÝÓ³Ýó µÝ³Ï³ñ³Ý³ÛÇÝ ³å³ÑáíÙ³Ý ³ç³ÏóáõÃÛáõÝ</v>
      </c>
      <c r="G357" s="973"/>
      <c r="H357" s="973"/>
      <c r="I357" s="973"/>
      <c r="J357" s="973"/>
      <c r="K357" s="973"/>
      <c r="L357" s="973"/>
      <c r="M357" s="973"/>
      <c r="N357" s="973"/>
    </row>
    <row r="358" spans="1:14" s="227" customFormat="1" x14ac:dyDescent="0.3">
      <c r="A358" s="229"/>
      <c r="B358" s="230"/>
      <c r="C358" s="230"/>
      <c r="D358" s="231"/>
      <c r="E358" s="231"/>
      <c r="F358" s="231"/>
      <c r="G358" s="974" t="str">
        <f>'Հavelv 3 մաս 4 (2)'!B1658</f>
        <v xml:space="preserve"> îñ³Ýëý»ñïÝ»ñÇ ïñ³Ù³¹ñáõÙ </v>
      </c>
      <c r="H358" s="974"/>
      <c r="I358" s="974"/>
      <c r="J358" s="974"/>
      <c r="K358" s="974"/>
      <c r="L358" s="974"/>
      <c r="M358" s="974"/>
      <c r="N358" s="974"/>
    </row>
    <row r="359" spans="1:14" s="227" customFormat="1" x14ac:dyDescent="0.25">
      <c r="A359" s="229"/>
      <c r="B359" s="230"/>
      <c r="C359" s="230"/>
      <c r="D359" s="231"/>
      <c r="E359" s="231"/>
      <c r="F359" s="231"/>
      <c r="G359" s="231"/>
      <c r="H359" s="964" t="str">
        <f>'Հavelv 3 մաս 4 (2)'!B1659</f>
        <v xml:space="preserve"> ºñÏñ³ß³ñÅÇ Ñ»ï¨³Ýùáí ³ÝûÃ¨³Ý ÙÝ³ó³Í՛ Íñ³·ñÇ ß³Ñ³éáõ ×³Ý³ãí³Í ÁÝï³ÝÇùÝ»ñ </v>
      </c>
      <c r="I359" s="964"/>
      <c r="J359" s="964"/>
      <c r="K359" s="964"/>
      <c r="L359" s="964"/>
      <c r="M359" s="964"/>
      <c r="N359" s="964"/>
    </row>
    <row r="360" spans="1:14" s="227" customFormat="1" ht="26.4" x14ac:dyDescent="0.25">
      <c r="A360" s="229"/>
      <c r="B360" s="230"/>
      <c r="C360" s="230"/>
      <c r="D360" s="231"/>
      <c r="E360" s="231"/>
      <c r="F360" s="231"/>
      <c r="G360" s="231"/>
      <c r="H360" s="231"/>
      <c r="I360" s="168" t="s">
        <v>934</v>
      </c>
      <c r="J360" s="175">
        <v>44</v>
      </c>
      <c r="K360" s="176">
        <v>7</v>
      </c>
      <c r="L360" s="176"/>
      <c r="M360" s="176"/>
      <c r="N360" s="176"/>
    </row>
    <row r="361" spans="1:14" s="237" customFormat="1" x14ac:dyDescent="0.25">
      <c r="A361" s="975"/>
      <c r="B361" s="976"/>
      <c r="C361" s="976"/>
      <c r="D361" s="270" t="str">
        <f>'Հ3 Մաս 2'!C56</f>
        <v>1098 - 12002</v>
      </c>
      <c r="E361" s="977" t="str">
        <f>'Հavelv 3 մաս 4 (2)'!B1668</f>
        <v xml:space="preserve"> ¼áÑí³Í (Ù³Ñ³ó³Í), ³é³çÇÝ, »ñÏñáñ¹ ¨ »ññáñ¹ Ï³ñ·Ç Ñ³ßÙ³Ý¹³Ù ½ÇÝÍ³é³ÛáÕÝ»ñÇ ³ÝûÃ¨³Ý ÁÝï³ÝÇùÝ»ñÇÝ µÝ³Ï³ñ³Ýáí ³å³ÑáíáõÙ ¨ µÝ³Ï³ñ³Ý³ÛÇÝ å³ÛÙ³ÝÝ»ñÇ µ³ñ»É³íáõÙ</v>
      </c>
      <c r="F361" s="978"/>
      <c r="G361" s="978"/>
      <c r="H361" s="978"/>
      <c r="I361" s="979"/>
      <c r="J361" s="274">
        <f>'Հ3 Մաս 2'!G56</f>
        <v>463171</v>
      </c>
      <c r="K361" s="274">
        <f>'Հ3 Մաս 2'!H56</f>
        <v>494000</v>
      </c>
      <c r="L361" s="274">
        <f>'Հ3 Մաս 2'!I56</f>
        <v>494000</v>
      </c>
      <c r="M361" s="274">
        <f>'Հ3 Մաս 2'!J56</f>
        <v>494000</v>
      </c>
      <c r="N361" s="274">
        <f>'Հ3 Մաս 2'!K56</f>
        <v>494000</v>
      </c>
    </row>
    <row r="362" spans="1:14" s="237" customFormat="1" ht="25.8" customHeight="1" x14ac:dyDescent="0.25">
      <c r="A362" s="238"/>
      <c r="B362" s="231"/>
      <c r="C362" s="231"/>
      <c r="D362" s="231"/>
      <c r="E362" s="231"/>
      <c r="F362" s="970" t="str">
        <f>'Հavelv 3 մաս 4 (2)'!B1669</f>
        <v xml:space="preserve"> ¶Ý³Ñ³ïÙ³Ý ã³÷³ÝÇßÝ»ñÇ Ñ³Ù³Ó³ÛÝ µÝ³Ï³ñ³ÝÇ µ³ñ»É³íÙ³Ý Ï³ñÇù áõÝ»óáÕ Ï³ñÇù³íáñÝ»ñÇ ×³Ý³ãáõÙ՝ Ñ³ßí³éáõÙ ¨ Ýñ³Ýó ³ÝÑ³ïáõÛó ýÇÝ³ë³Ï³Ý ³ç³ÏóáõÃÛ³Ý ïñ³Ù³¹ñÙ³Ý »Õ³Ý³Ïáí µÝ³Ï³ñ³Ý³ÛÇÝ ËÝ¹ÇñÝ»ñÇ ÉáõÍáõÙ</v>
      </c>
      <c r="G362" s="971"/>
      <c r="H362" s="971"/>
      <c r="I362" s="971"/>
      <c r="J362" s="971"/>
      <c r="K362" s="971"/>
      <c r="L362" s="971"/>
      <c r="M362" s="971"/>
      <c r="N362" s="971"/>
    </row>
    <row r="363" spans="1:14" s="237" customFormat="1" x14ac:dyDescent="0.25">
      <c r="A363" s="238"/>
      <c r="B363" s="231"/>
      <c r="C363" s="231"/>
      <c r="D363" s="231"/>
      <c r="E363" s="231"/>
      <c r="F363" s="231"/>
      <c r="G363" s="963" t="str">
        <f>'Հavelv 3 մաս 4 (2)'!B1670</f>
        <v xml:space="preserve"> îñ³Ýëý»ñïÝ»ñÇ ïñ³Ù³¹ñáõÙ </v>
      </c>
      <c r="H363" s="963"/>
      <c r="I363" s="963"/>
      <c r="J363" s="963"/>
      <c r="K363" s="963"/>
      <c r="L363" s="963"/>
      <c r="M363" s="963"/>
      <c r="N363" s="963"/>
    </row>
    <row r="364" spans="1:14" s="237" customFormat="1" x14ac:dyDescent="0.25">
      <c r="A364" s="238"/>
      <c r="B364" s="231"/>
      <c r="C364" s="231"/>
      <c r="D364" s="231"/>
      <c r="E364" s="231"/>
      <c r="F364" s="231"/>
      <c r="G364" s="231"/>
      <c r="H364" s="964" t="str">
        <f>'Հavelv 3 մաս 4 (2)'!B1671</f>
        <v xml:space="preserve"> ¼áÑí³Í (Ù³Ñ³ó³Í) ³é³çÇÝ՝ »ñÏñáñ¹ ¨ »ññáñ¹ Ï³ñ·Ç Ñ³ßÙ³Ý¹³Ù ½ÇÝÍ³é³ÛáÕÝ»ñÇ ³ÝûÃ¨³Ý ¨ µÝ³Ï³ñ³Ý³ÛÇÝ å³ÛÙ³ÝÝ»ñÇ µ³ñ»É³íÙ³Ý Ï³ñÇù áõÝ»óáÕ ÁÝï³ÝÇùÝ»ñ </v>
      </c>
      <c r="I364" s="964"/>
      <c r="J364" s="964"/>
      <c r="K364" s="964"/>
      <c r="L364" s="964"/>
      <c r="M364" s="964"/>
      <c r="N364" s="964"/>
    </row>
    <row r="365" spans="1:14" s="227" customFormat="1" ht="158.4" x14ac:dyDescent="0.3">
      <c r="A365" s="229"/>
      <c r="B365" s="230"/>
      <c r="C365" s="230"/>
      <c r="D365" s="230"/>
      <c r="E365" s="230"/>
      <c r="F365" s="230"/>
      <c r="G365" s="230"/>
      <c r="H365" s="230"/>
      <c r="I365" s="204" t="s">
        <v>939</v>
      </c>
      <c r="J365" s="201">
        <v>43</v>
      </c>
      <c r="K365" s="180">
        <v>43</v>
      </c>
      <c r="L365" s="180"/>
      <c r="M365" s="180"/>
      <c r="N365" s="180"/>
    </row>
    <row r="366" spans="1:14" s="227" customFormat="1" ht="26.4" x14ac:dyDescent="0.3">
      <c r="A366" s="229"/>
      <c r="B366" s="230"/>
      <c r="C366" s="230"/>
      <c r="D366" s="230"/>
      <c r="E366" s="230"/>
      <c r="F366" s="230"/>
      <c r="G366" s="230"/>
      <c r="H366" s="230"/>
      <c r="I366" s="204" t="s">
        <v>940</v>
      </c>
      <c r="J366" s="201">
        <v>5</v>
      </c>
      <c r="K366" s="180">
        <v>5</v>
      </c>
      <c r="L366" s="180"/>
      <c r="M366" s="180"/>
      <c r="N366" s="180"/>
    </row>
    <row r="367" spans="1:14" s="227" customFormat="1" x14ac:dyDescent="0.25">
      <c r="A367" s="229"/>
      <c r="B367" s="230"/>
      <c r="C367" s="230"/>
      <c r="D367" s="230"/>
      <c r="E367" s="230"/>
      <c r="F367" s="230"/>
      <c r="G367" s="230"/>
      <c r="H367" s="230"/>
      <c r="I367" s="204" t="s">
        <v>941</v>
      </c>
      <c r="J367" s="190">
        <v>0</v>
      </c>
      <c r="K367" s="176">
        <v>0</v>
      </c>
      <c r="L367" s="176"/>
      <c r="M367" s="176"/>
      <c r="N367" s="176"/>
    </row>
    <row r="368" spans="1:14" s="227" customFormat="1" ht="39.6" x14ac:dyDescent="0.25">
      <c r="A368" s="229"/>
      <c r="B368" s="230"/>
      <c r="C368" s="230"/>
      <c r="D368" s="230"/>
      <c r="E368" s="230"/>
      <c r="F368" s="230"/>
      <c r="G368" s="230"/>
      <c r="H368" s="230"/>
      <c r="I368" s="204" t="s">
        <v>942</v>
      </c>
      <c r="J368" s="190"/>
      <c r="K368" s="176"/>
      <c r="L368" s="176"/>
      <c r="M368" s="176"/>
      <c r="N368" s="176"/>
    </row>
    <row r="369" spans="1:14" s="227" customFormat="1" x14ac:dyDescent="0.25">
      <c r="A369" s="229"/>
      <c r="B369" s="230"/>
      <c r="C369" s="230"/>
      <c r="D369" s="230"/>
      <c r="E369" s="230"/>
      <c r="F369" s="230"/>
      <c r="G369" s="230"/>
      <c r="H369" s="230"/>
      <c r="I369" s="169" t="s">
        <v>943</v>
      </c>
      <c r="J369" s="190">
        <v>5</v>
      </c>
      <c r="K369" s="176">
        <v>5</v>
      </c>
      <c r="L369" s="176"/>
      <c r="M369" s="176"/>
      <c r="N369" s="176"/>
    </row>
    <row r="370" spans="1:14" s="227" customFormat="1" ht="39.6" x14ac:dyDescent="0.25">
      <c r="A370" s="229"/>
      <c r="B370" s="230"/>
      <c r="C370" s="230"/>
      <c r="D370" s="230"/>
      <c r="E370" s="230"/>
      <c r="F370" s="230"/>
      <c r="G370" s="230"/>
      <c r="H370" s="230"/>
      <c r="I370" s="204" t="s">
        <v>942</v>
      </c>
      <c r="J370" s="190">
        <v>5</v>
      </c>
      <c r="K370" s="176">
        <v>5</v>
      </c>
      <c r="L370" s="176"/>
      <c r="M370" s="176"/>
      <c r="N370" s="176"/>
    </row>
    <row r="371" spans="1:14" s="227" customFormat="1" ht="39.6" x14ac:dyDescent="0.25">
      <c r="A371" s="229"/>
      <c r="B371" s="230"/>
      <c r="C371" s="230"/>
      <c r="D371" s="230"/>
      <c r="E371" s="230"/>
      <c r="F371" s="230"/>
      <c r="G371" s="230"/>
      <c r="H371" s="230"/>
      <c r="I371" s="204" t="s">
        <v>944</v>
      </c>
      <c r="J371" s="190">
        <v>38</v>
      </c>
      <c r="K371" s="176">
        <v>38</v>
      </c>
      <c r="L371" s="176"/>
      <c r="M371" s="176"/>
      <c r="N371" s="176"/>
    </row>
    <row r="372" spans="1:14" s="227" customFormat="1" ht="39.6" x14ac:dyDescent="0.25">
      <c r="A372" s="229"/>
      <c r="B372" s="230"/>
      <c r="C372" s="230"/>
      <c r="D372" s="230"/>
      <c r="E372" s="230"/>
      <c r="F372" s="230"/>
      <c r="G372" s="230"/>
      <c r="H372" s="230"/>
      <c r="I372" s="169" t="s">
        <v>945</v>
      </c>
      <c r="J372" s="190">
        <v>0</v>
      </c>
      <c r="K372" s="176">
        <v>0</v>
      </c>
      <c r="L372" s="176"/>
      <c r="M372" s="176"/>
      <c r="N372" s="176"/>
    </row>
    <row r="373" spans="1:14" s="227" customFormat="1" x14ac:dyDescent="0.3">
      <c r="A373" s="229"/>
      <c r="B373" s="230"/>
      <c r="C373" s="230"/>
      <c r="D373" s="230"/>
      <c r="E373" s="230"/>
      <c r="F373" s="230"/>
      <c r="G373" s="230"/>
      <c r="H373" s="230"/>
      <c r="I373" s="204" t="s">
        <v>946</v>
      </c>
      <c r="J373" s="201">
        <v>0</v>
      </c>
      <c r="K373" s="180">
        <v>0</v>
      </c>
      <c r="L373" s="180"/>
      <c r="M373" s="180"/>
      <c r="N373" s="180"/>
    </row>
    <row r="374" spans="1:14" s="227" customFormat="1" ht="39.6" x14ac:dyDescent="0.3">
      <c r="A374" s="229"/>
      <c r="B374" s="230"/>
      <c r="C374" s="230"/>
      <c r="D374" s="230"/>
      <c r="E374" s="230"/>
      <c r="F374" s="230"/>
      <c r="G374" s="230"/>
      <c r="H374" s="230"/>
      <c r="I374" s="204" t="s">
        <v>947</v>
      </c>
      <c r="J374" s="201"/>
      <c r="K374" s="180">
        <v>0</v>
      </c>
      <c r="L374" s="180"/>
      <c r="M374" s="180"/>
      <c r="N374" s="180"/>
    </row>
    <row r="375" spans="1:14" s="227" customFormat="1" x14ac:dyDescent="0.25">
      <c r="A375" s="229"/>
      <c r="B375" s="230"/>
      <c r="C375" s="230"/>
      <c r="D375" s="230"/>
      <c r="E375" s="230"/>
      <c r="F375" s="230"/>
      <c r="G375" s="230"/>
      <c r="H375" s="230"/>
      <c r="I375" s="204" t="s">
        <v>948</v>
      </c>
      <c r="J375" s="190">
        <v>0</v>
      </c>
      <c r="K375" s="176">
        <v>0</v>
      </c>
      <c r="L375" s="176"/>
      <c r="M375" s="176"/>
      <c r="N375" s="176"/>
    </row>
    <row r="376" spans="1:14" s="227" customFormat="1" ht="39.6" x14ac:dyDescent="0.25">
      <c r="A376" s="229"/>
      <c r="B376" s="230"/>
      <c r="C376" s="230"/>
      <c r="D376" s="230"/>
      <c r="E376" s="230"/>
      <c r="F376" s="230"/>
      <c r="G376" s="230"/>
      <c r="H376" s="230"/>
      <c r="I376" s="204" t="s">
        <v>949</v>
      </c>
      <c r="J376" s="190"/>
      <c r="K376" s="176"/>
      <c r="L376" s="176"/>
      <c r="M376" s="176"/>
      <c r="N376" s="176"/>
    </row>
    <row r="377" spans="1:14" s="227" customFormat="1" ht="39.6" x14ac:dyDescent="0.25">
      <c r="A377" s="229"/>
      <c r="B377" s="230"/>
      <c r="C377" s="230"/>
      <c r="D377" s="230"/>
      <c r="E377" s="230"/>
      <c r="F377" s="230"/>
      <c r="G377" s="230"/>
      <c r="H377" s="230"/>
      <c r="I377" s="169" t="s">
        <v>950</v>
      </c>
      <c r="J377" s="190">
        <v>21</v>
      </c>
      <c r="K377" s="176">
        <v>21</v>
      </c>
      <c r="L377" s="176"/>
      <c r="M377" s="176"/>
      <c r="N377" s="176"/>
    </row>
    <row r="378" spans="1:14" s="227" customFormat="1" x14ac:dyDescent="0.25">
      <c r="A378" s="229"/>
      <c r="B378" s="230"/>
      <c r="C378" s="230"/>
      <c r="D378" s="230"/>
      <c r="E378" s="230"/>
      <c r="F378" s="230"/>
      <c r="G378" s="230"/>
      <c r="H378" s="230"/>
      <c r="I378" s="204" t="s">
        <v>951</v>
      </c>
      <c r="J378" s="190">
        <v>5</v>
      </c>
      <c r="K378" s="176">
        <v>5</v>
      </c>
      <c r="L378" s="176"/>
      <c r="M378" s="176"/>
      <c r="N378" s="176"/>
    </row>
    <row r="379" spans="1:14" s="227" customFormat="1" ht="39.6" x14ac:dyDescent="0.25">
      <c r="A379" s="229"/>
      <c r="B379" s="230"/>
      <c r="C379" s="230"/>
      <c r="D379" s="230"/>
      <c r="E379" s="230"/>
      <c r="F379" s="230"/>
      <c r="G379" s="230"/>
      <c r="H379" s="230"/>
      <c r="I379" s="204" t="s">
        <v>947</v>
      </c>
      <c r="J379" s="190">
        <v>5</v>
      </c>
      <c r="K379" s="176">
        <v>5</v>
      </c>
      <c r="L379" s="176"/>
      <c r="M379" s="176"/>
      <c r="N379" s="176"/>
    </row>
    <row r="380" spans="1:14" s="227" customFormat="1" x14ac:dyDescent="0.25">
      <c r="A380" s="229"/>
      <c r="B380" s="230"/>
      <c r="C380" s="230"/>
      <c r="D380" s="230"/>
      <c r="E380" s="230"/>
      <c r="F380" s="230"/>
      <c r="G380" s="230"/>
      <c r="H380" s="230"/>
      <c r="I380" s="169" t="s">
        <v>952</v>
      </c>
      <c r="J380" s="190">
        <v>16</v>
      </c>
      <c r="K380" s="176">
        <v>16</v>
      </c>
      <c r="L380" s="176"/>
      <c r="M380" s="176"/>
      <c r="N380" s="176"/>
    </row>
    <row r="381" spans="1:14" s="227" customFormat="1" ht="39.6" x14ac:dyDescent="0.3">
      <c r="A381" s="229"/>
      <c r="B381" s="230"/>
      <c r="C381" s="230"/>
      <c r="D381" s="230"/>
      <c r="E381" s="230"/>
      <c r="F381" s="230"/>
      <c r="G381" s="230"/>
      <c r="H381" s="230"/>
      <c r="I381" s="204" t="s">
        <v>947</v>
      </c>
      <c r="J381" s="201">
        <v>16</v>
      </c>
      <c r="K381" s="180">
        <v>16</v>
      </c>
      <c r="L381" s="180"/>
      <c r="M381" s="180"/>
      <c r="N381" s="180"/>
    </row>
    <row r="382" spans="1:14" s="227" customFormat="1" ht="39.6" x14ac:dyDescent="0.3">
      <c r="A382" s="229"/>
      <c r="B382" s="230"/>
      <c r="C382" s="230"/>
      <c r="D382" s="230"/>
      <c r="E382" s="230"/>
      <c r="F382" s="230"/>
      <c r="G382" s="230"/>
      <c r="H382" s="230"/>
      <c r="I382" s="204" t="s">
        <v>953</v>
      </c>
      <c r="J382" s="201">
        <v>17</v>
      </c>
      <c r="K382" s="180">
        <v>17</v>
      </c>
      <c r="L382" s="180"/>
      <c r="M382" s="180"/>
      <c r="N382" s="180"/>
    </row>
    <row r="383" spans="1:14" s="227" customFormat="1" x14ac:dyDescent="0.25">
      <c r="A383" s="229"/>
      <c r="B383" s="230"/>
      <c r="C383" s="230"/>
      <c r="D383" s="230"/>
      <c r="E383" s="230"/>
      <c r="F383" s="230"/>
      <c r="G383" s="230"/>
      <c r="H383" s="230"/>
      <c r="I383" s="204" t="s">
        <v>954</v>
      </c>
      <c r="J383" s="190">
        <v>3</v>
      </c>
      <c r="K383" s="176">
        <v>3</v>
      </c>
      <c r="L383" s="176"/>
      <c r="M383" s="176"/>
      <c r="N383" s="176"/>
    </row>
    <row r="384" spans="1:14" s="227" customFormat="1" ht="39.6" x14ac:dyDescent="0.25">
      <c r="A384" s="229"/>
      <c r="B384" s="230"/>
      <c r="C384" s="230"/>
      <c r="D384" s="230"/>
      <c r="E384" s="230"/>
      <c r="F384" s="230"/>
      <c r="G384" s="230"/>
      <c r="H384" s="230"/>
      <c r="I384" s="204" t="s">
        <v>947</v>
      </c>
      <c r="J384" s="190">
        <v>3</v>
      </c>
      <c r="K384" s="176">
        <v>3</v>
      </c>
      <c r="L384" s="176"/>
      <c r="M384" s="176"/>
      <c r="N384" s="176"/>
    </row>
    <row r="385" spans="1:14" s="227" customFormat="1" x14ac:dyDescent="0.25">
      <c r="A385" s="229"/>
      <c r="B385" s="230"/>
      <c r="C385" s="230"/>
      <c r="D385" s="230"/>
      <c r="E385" s="230"/>
      <c r="F385" s="230"/>
      <c r="G385" s="230"/>
      <c r="H385" s="230"/>
      <c r="I385" s="169" t="s">
        <v>955</v>
      </c>
      <c r="J385" s="190">
        <v>14</v>
      </c>
      <c r="K385" s="176">
        <v>14</v>
      </c>
      <c r="L385" s="176"/>
      <c r="M385" s="176"/>
      <c r="N385" s="176"/>
    </row>
    <row r="386" spans="1:14" s="227" customFormat="1" ht="39.6" x14ac:dyDescent="0.25">
      <c r="A386" s="229"/>
      <c r="B386" s="230"/>
      <c r="C386" s="230"/>
      <c r="D386" s="230"/>
      <c r="E386" s="230"/>
      <c r="F386" s="230"/>
      <c r="G386" s="230"/>
      <c r="H386" s="230"/>
      <c r="I386" s="204" t="s">
        <v>947</v>
      </c>
      <c r="J386" s="190">
        <v>14</v>
      </c>
      <c r="K386" s="176">
        <v>14</v>
      </c>
      <c r="L386" s="176"/>
      <c r="M386" s="176"/>
      <c r="N386" s="176"/>
    </row>
    <row r="387" spans="1:14" s="227" customFormat="1" ht="66" x14ac:dyDescent="0.25">
      <c r="A387" s="229"/>
      <c r="B387" s="230"/>
      <c r="C387" s="230"/>
      <c r="D387" s="230"/>
      <c r="E387" s="230"/>
      <c r="F387" s="230"/>
      <c r="G387" s="230"/>
      <c r="H387" s="230"/>
      <c r="I387" s="204" t="s">
        <v>956</v>
      </c>
      <c r="J387" s="190">
        <v>3</v>
      </c>
      <c r="K387" s="176">
        <v>3</v>
      </c>
      <c r="L387" s="176"/>
      <c r="M387" s="176"/>
      <c r="N387" s="176"/>
    </row>
    <row r="388" spans="1:14" s="227" customFormat="1" x14ac:dyDescent="0.25">
      <c r="A388" s="229"/>
      <c r="B388" s="230"/>
      <c r="C388" s="230"/>
      <c r="D388" s="230"/>
      <c r="E388" s="230"/>
      <c r="F388" s="230"/>
      <c r="G388" s="230"/>
      <c r="H388" s="230"/>
      <c r="I388" s="169" t="s">
        <v>957</v>
      </c>
      <c r="J388" s="190" t="s">
        <v>957</v>
      </c>
      <c r="K388" s="176" t="s">
        <v>957</v>
      </c>
      <c r="L388" s="176" t="s">
        <v>957</v>
      </c>
      <c r="M388" s="176" t="s">
        <v>957</v>
      </c>
      <c r="N388" s="176" t="s">
        <v>957</v>
      </c>
    </row>
    <row r="389" spans="1:14" s="227" customFormat="1" ht="73.8" customHeight="1" x14ac:dyDescent="0.3">
      <c r="A389" s="968"/>
      <c r="B389" s="969"/>
      <c r="C389" s="969"/>
      <c r="D389" s="269" t="str">
        <f>'Հ3 Մաս 2'!C57</f>
        <v>1098 - 12006</v>
      </c>
      <c r="E389" s="984" t="str">
        <f>'Հavelv 3 մաս 4 (2)'!B1702</f>
        <v>ÐÐ äÜ Ñ³Ù³Ï³ñ·Ç` µÝ³Ï³ñ³Ý³ÛÇÝ å³ÛÙ³ÝÝ»ñÇ µ³ñ»É³íÙ³Ý Ï³ñÇù áõÝ»óáÕ ½ÇÝÍ³é³ÛáÕÝ»ñÇÝ, Ýñ³Ýó Ñ³í³ë³ñ»óí³Í ³ÝÓ³Ýó ¨ Ýñ³Ýó ÁÝï³ÝÇùÝ»ñÇ ³Ý¹³ÙÝ»ñÇÝ, Í³é³ÛáõÃÛáõÝÇó ë³ÑÙ³Ýí³Í Ï³ñ·áí ³ñÓ³Ïí³Í Ý³ËÏÇÝ ½ÇÝÍ³é³ÛáÕÝ»ñÇÝ, µÝ³Ï³ñ³Ý Ó»éù µ»ñ»Éáõ Ýå³ï³Ïáí ³ÝÑ³ïáõÛó å»ï³Ï³Ý ýÇÝ³Ýë³Ï³Ý ³ç³ÏóáõÃÛ³Ý ïñ³Ù³¹ñáõÙ:</v>
      </c>
      <c r="F389" s="985"/>
      <c r="G389" s="985"/>
      <c r="H389" s="985"/>
      <c r="I389" s="986"/>
      <c r="J389" s="274">
        <f>'Հ3 Մաս 2'!G57</f>
        <v>734173</v>
      </c>
      <c r="K389" s="274">
        <f>'Հ3 Մաս 2'!H57</f>
        <v>920994.5</v>
      </c>
      <c r="L389" s="274">
        <f>'Հ3 Մաս 2'!I57</f>
        <v>920994.5</v>
      </c>
      <c r="M389" s="274">
        <f>'Հ3 Մաս 2'!J57</f>
        <v>920994.5</v>
      </c>
      <c r="N389" s="274">
        <f>'Հ3 Մաս 2'!K57</f>
        <v>920994.5</v>
      </c>
    </row>
    <row r="390" spans="1:14" s="227" customFormat="1" ht="28.8" customHeight="1" x14ac:dyDescent="0.3">
      <c r="A390" s="229"/>
      <c r="B390" s="230"/>
      <c r="C390" s="230"/>
      <c r="D390" s="231"/>
      <c r="E390" s="231"/>
      <c r="F390" s="973" t="str">
        <f>'Հavelv 3 մաս 4 (2)'!B1703</f>
        <v xml:space="preserve"> ¶Ý³Ñ³ïÙ³Ý ã³÷³ÝÇßÝ»ñÇ Ñ³Ù³Ó³ÛÝ µÝ³Ï³ñ³ÝÇ µ³ñ»É³íÙ³Ý Ï³ñÇù áõÝ»óáÕ Ï³ñÇù³íáñÝ»ñÇ ×³Ý³ãáõÙ` Ñ³ßí³éáõÙ ¨ Ýñ³Ýó ³ÝÑ³ïáõÛó ýÇÝ³Ýë³Ï³Ý ³ç³ÏóáõÃÛ³Ý ïñ³Ù³¹ñÙ³Ý »Õ³Ý³Ïáí µÝ³Ï³ñ³Ý³ÛÇÝ ËÝ¹ÇñÝ»ñÇ ÉáõÍáõÙ</v>
      </c>
      <c r="G390" s="973"/>
      <c r="H390" s="973"/>
      <c r="I390" s="973"/>
      <c r="J390" s="973"/>
      <c r="K390" s="973"/>
      <c r="L390" s="973"/>
      <c r="M390" s="973"/>
      <c r="N390" s="973"/>
    </row>
    <row r="391" spans="1:14" s="227" customFormat="1" ht="13.8" customHeight="1" x14ac:dyDescent="0.3">
      <c r="A391" s="229"/>
      <c r="B391" s="230"/>
      <c r="C391" s="230"/>
      <c r="D391" s="231"/>
      <c r="E391" s="231"/>
      <c r="F391" s="231"/>
      <c r="G391" s="974" t="str">
        <f>'Հavelv 3 մաս 4 (2)'!B1658</f>
        <v xml:space="preserve"> îñ³Ýëý»ñïÝ»ñÇ ïñ³Ù³¹ñáõÙ </v>
      </c>
      <c r="H391" s="974"/>
      <c r="I391" s="974"/>
      <c r="J391" s="974"/>
      <c r="K391" s="974"/>
      <c r="L391" s="974"/>
      <c r="M391" s="974"/>
      <c r="N391" s="974"/>
    </row>
    <row r="392" spans="1:14" s="227" customFormat="1" ht="28.2" customHeight="1" x14ac:dyDescent="0.3">
      <c r="A392" s="229"/>
      <c r="B392" s="230"/>
      <c r="C392" s="230"/>
      <c r="D392" s="231"/>
      <c r="E392" s="231"/>
      <c r="F392" s="231"/>
      <c r="G392" s="231"/>
      <c r="H392" s="973" t="str">
        <f>'Հavelv 3 մաս 4 (2)'!B1705</f>
        <v>äÜ Ñ³Ù³Ï³ñ·Ç  å³ÛÙ³Ý³·ñ³ÛÇÝ ½ÇÝÍ³é³ÛáÕÝ»ñÇ, ù³Õ³ù³óÇ³Ï³Ý Í³é³ÛáÕÝ»ñÇ  áñå»ë µÝ³Ï³ñ³Ý³ÛÇÝ å³ÛÙ³ÝÝ»ñÇ µ³ñ»É³íÙ³Ý Ï³ñÇù³íáñ Ñ³ßí³éí³Í ÁÝï³ÝÇùÝ»ñ</v>
      </c>
      <c r="I392" s="973"/>
      <c r="J392" s="973"/>
      <c r="K392" s="973"/>
      <c r="L392" s="973"/>
      <c r="M392" s="973"/>
      <c r="N392" s="973"/>
    </row>
    <row r="393" spans="1:14" s="227" customFormat="1" ht="118.8" x14ac:dyDescent="0.3">
      <c r="A393" s="229"/>
      <c r="B393" s="230"/>
      <c r="C393" s="230"/>
      <c r="D393" s="230"/>
      <c r="E393" s="230"/>
      <c r="F393" s="230"/>
      <c r="G393" s="230"/>
      <c r="H393" s="230"/>
      <c r="I393" s="204" t="s">
        <v>960</v>
      </c>
      <c r="J393" s="201">
        <v>100</v>
      </c>
      <c r="K393" s="180">
        <v>100</v>
      </c>
      <c r="L393" s="180"/>
      <c r="M393" s="180"/>
      <c r="N393" s="180"/>
    </row>
    <row r="394" spans="1:14" s="227" customFormat="1" x14ac:dyDescent="0.3">
      <c r="A394" s="229"/>
      <c r="B394" s="230"/>
      <c r="C394" s="230"/>
      <c r="D394" s="230"/>
      <c r="E394" s="230"/>
      <c r="F394" s="230"/>
      <c r="G394" s="230"/>
      <c r="H394" s="230"/>
      <c r="I394" s="204" t="s">
        <v>1448</v>
      </c>
      <c r="J394" s="201">
        <v>100</v>
      </c>
      <c r="K394" s="180">
        <v>100</v>
      </c>
      <c r="L394" s="180"/>
      <c r="M394" s="180"/>
      <c r="N394" s="180"/>
    </row>
    <row r="395" spans="1:14" s="227" customFormat="1" x14ac:dyDescent="0.25">
      <c r="A395" s="229"/>
      <c r="B395" s="230"/>
      <c r="C395" s="230"/>
      <c r="D395" s="230"/>
      <c r="E395" s="230"/>
      <c r="F395" s="230"/>
      <c r="G395" s="230"/>
      <c r="H395" s="230"/>
      <c r="I395" s="204" t="s">
        <v>961</v>
      </c>
      <c r="J395" s="190">
        <v>37</v>
      </c>
      <c r="K395" s="176">
        <v>37</v>
      </c>
      <c r="L395" s="176"/>
      <c r="M395" s="176"/>
      <c r="N395" s="176"/>
    </row>
    <row r="396" spans="1:14" s="227" customFormat="1" x14ac:dyDescent="0.25">
      <c r="A396" s="229"/>
      <c r="B396" s="230"/>
      <c r="C396" s="230"/>
      <c r="D396" s="230"/>
      <c r="E396" s="230"/>
      <c r="F396" s="230"/>
      <c r="G396" s="230"/>
      <c r="H396" s="230"/>
      <c r="I396" s="204" t="s">
        <v>962</v>
      </c>
      <c r="J396" s="190">
        <v>63</v>
      </c>
      <c r="K396" s="176">
        <v>63</v>
      </c>
      <c r="L396" s="176"/>
      <c r="M396" s="176"/>
      <c r="N396" s="176"/>
    </row>
    <row r="397" spans="1:14" s="227" customFormat="1" ht="26.4" x14ac:dyDescent="0.25">
      <c r="A397" s="229"/>
      <c r="B397" s="230"/>
      <c r="C397" s="230"/>
      <c r="D397" s="230"/>
      <c r="E397" s="230"/>
      <c r="F397" s="230"/>
      <c r="G397" s="230"/>
      <c r="H397" s="230"/>
      <c r="I397" s="354" t="s">
        <v>1679</v>
      </c>
      <c r="J397" s="205"/>
      <c r="K397" s="186"/>
      <c r="L397" s="186">
        <v>42</v>
      </c>
      <c r="M397" s="186">
        <v>42</v>
      </c>
      <c r="N397" s="186">
        <v>42</v>
      </c>
    </row>
    <row r="398" spans="1:14" s="227" customFormat="1" x14ac:dyDescent="0.3">
      <c r="A398" s="229"/>
      <c r="B398" s="230"/>
      <c r="C398" s="230"/>
      <c r="D398" s="230"/>
      <c r="E398" s="230"/>
      <c r="F398" s="230"/>
      <c r="G398" s="230"/>
      <c r="H398" s="230"/>
      <c r="I398" s="354" t="s">
        <v>961</v>
      </c>
      <c r="J398" s="355"/>
      <c r="K398" s="181"/>
      <c r="L398" s="181">
        <v>13</v>
      </c>
      <c r="M398" s="181">
        <v>13</v>
      </c>
      <c r="N398" s="181">
        <v>13</v>
      </c>
    </row>
    <row r="399" spans="1:14" s="227" customFormat="1" x14ac:dyDescent="0.3">
      <c r="A399" s="229"/>
      <c r="B399" s="230"/>
      <c r="C399" s="230"/>
      <c r="D399" s="230"/>
      <c r="E399" s="230"/>
      <c r="F399" s="230"/>
      <c r="G399" s="230"/>
      <c r="H399" s="230"/>
      <c r="I399" s="354" t="s">
        <v>962</v>
      </c>
      <c r="J399" s="355"/>
      <c r="K399" s="181"/>
      <c r="L399" s="181">
        <v>29</v>
      </c>
      <c r="M399" s="181">
        <v>29</v>
      </c>
      <c r="N399" s="181">
        <v>29</v>
      </c>
    </row>
    <row r="400" spans="1:14" s="227" customFormat="1" ht="26.4" x14ac:dyDescent="0.25">
      <c r="A400" s="229"/>
      <c r="B400" s="230"/>
      <c r="C400" s="230"/>
      <c r="D400" s="230"/>
      <c r="E400" s="230"/>
      <c r="F400" s="230"/>
      <c r="G400" s="230"/>
      <c r="H400" s="230"/>
      <c r="I400" s="354" t="s">
        <v>1449</v>
      </c>
      <c r="J400" s="205"/>
      <c r="K400" s="186"/>
      <c r="L400" s="186">
        <v>33</v>
      </c>
      <c r="M400" s="186">
        <v>33</v>
      </c>
      <c r="N400" s="186">
        <v>33</v>
      </c>
    </row>
    <row r="401" spans="1:14" s="227" customFormat="1" x14ac:dyDescent="0.3">
      <c r="A401" s="229"/>
      <c r="B401" s="230"/>
      <c r="C401" s="230"/>
      <c r="D401" s="230"/>
      <c r="E401" s="230"/>
      <c r="F401" s="230"/>
      <c r="G401" s="230"/>
      <c r="H401" s="230"/>
      <c r="I401" s="354" t="s">
        <v>1450</v>
      </c>
      <c r="J401" s="355"/>
      <c r="K401" s="181"/>
      <c r="L401" s="181">
        <v>13</v>
      </c>
      <c r="M401" s="181">
        <v>13</v>
      </c>
      <c r="N401" s="181">
        <v>13</v>
      </c>
    </row>
    <row r="402" spans="1:14" s="227" customFormat="1" x14ac:dyDescent="0.3">
      <c r="A402" s="229"/>
      <c r="B402" s="230"/>
      <c r="C402" s="230"/>
      <c r="D402" s="230"/>
      <c r="E402" s="230"/>
      <c r="F402" s="230"/>
      <c r="G402" s="230"/>
      <c r="H402" s="230"/>
      <c r="I402" s="354" t="s">
        <v>1451</v>
      </c>
      <c r="J402" s="355"/>
      <c r="K402" s="181"/>
      <c r="L402" s="181">
        <v>20</v>
      </c>
      <c r="M402" s="181">
        <v>20</v>
      </c>
      <c r="N402" s="181">
        <v>20</v>
      </c>
    </row>
    <row r="403" spans="1:14" s="227" customFormat="1" ht="66" x14ac:dyDescent="0.25">
      <c r="A403" s="229"/>
      <c r="B403" s="230"/>
      <c r="C403" s="230"/>
      <c r="D403" s="230"/>
      <c r="E403" s="230"/>
      <c r="F403" s="230"/>
      <c r="G403" s="230"/>
      <c r="H403" s="230"/>
      <c r="I403" s="204" t="s">
        <v>963</v>
      </c>
      <c r="J403" s="190">
        <v>10.4</v>
      </c>
      <c r="K403" s="176">
        <v>10.4</v>
      </c>
      <c r="L403" s="176">
        <v>9.4</v>
      </c>
      <c r="M403" s="176">
        <v>9.4</v>
      </c>
      <c r="N403" s="176">
        <v>9.4</v>
      </c>
    </row>
    <row r="404" spans="1:14" s="227" customFormat="1" x14ac:dyDescent="0.25">
      <c r="A404" s="229"/>
      <c r="B404" s="230"/>
      <c r="C404" s="230"/>
      <c r="D404" s="230"/>
      <c r="E404" s="230"/>
      <c r="F404" s="230"/>
      <c r="G404" s="230"/>
      <c r="H404" s="230"/>
      <c r="I404" s="204" t="s">
        <v>964</v>
      </c>
      <c r="J404" s="190" t="s">
        <v>965</v>
      </c>
      <c r="K404" s="176" t="s">
        <v>957</v>
      </c>
      <c r="L404" s="176" t="s">
        <v>957</v>
      </c>
      <c r="M404" s="176" t="s">
        <v>957</v>
      </c>
      <c r="N404" s="176" t="s">
        <v>957</v>
      </c>
    </row>
    <row r="405" spans="1:14" s="227" customFormat="1" ht="26.25" customHeight="1" x14ac:dyDescent="0.25">
      <c r="A405" s="968"/>
      <c r="B405" s="969"/>
      <c r="C405" s="969"/>
      <c r="D405" s="270" t="str">
        <f>'Հ3 Մաս 2'!C58</f>
        <v>1098 - 12007</v>
      </c>
      <c r="E405" s="970" t="str">
        <f>'Հ3 Մաս 2'!D58</f>
        <v>Լեռնային Ղարաբաղի առանձին շրջաններից բռնի տեղահանված ընտանիքների համար բնակարանային մատչելիության ապահովման պետական աջակցության տրամադրում</v>
      </c>
      <c r="F405" s="971"/>
      <c r="G405" s="971"/>
      <c r="H405" s="971"/>
      <c r="I405" s="972"/>
      <c r="J405" s="274">
        <f>'Հ3 Մաս 2'!G58</f>
        <v>4670249.88</v>
      </c>
      <c r="K405" s="274">
        <f>'Հ3 Մաս 2'!H58</f>
        <v>7067451</v>
      </c>
      <c r="L405" s="274">
        <f>'Հ3 Մաս 2'!I58</f>
        <v>7686600</v>
      </c>
      <c r="M405" s="274">
        <f>'Հ3 Մաս 2'!J58</f>
        <v>7686600</v>
      </c>
      <c r="N405" s="274">
        <f>'Հ3 Մաս 2'!K58</f>
        <v>7686600</v>
      </c>
    </row>
    <row r="406" spans="1:14" s="227" customFormat="1" x14ac:dyDescent="0.3">
      <c r="A406" s="229"/>
      <c r="B406" s="230"/>
      <c r="C406" s="230"/>
      <c r="D406" s="231"/>
      <c r="E406" s="231"/>
      <c r="F406" s="973" t="str">
        <f>'Հ3 Մաս 2'!E58</f>
        <v>Լեռնային Ղարաբաղի առանձին շրջաններից բռնի տեղահանված ընտանիքների համար բնակարանային մատչելիության ապահովման պետական աջակցության տրամադրում</v>
      </c>
      <c r="G406" s="973"/>
      <c r="H406" s="973"/>
      <c r="I406" s="973"/>
      <c r="J406" s="973"/>
      <c r="K406" s="973"/>
      <c r="L406" s="973"/>
      <c r="M406" s="973"/>
      <c r="N406" s="973"/>
    </row>
    <row r="407" spans="1:14" s="227" customFormat="1" x14ac:dyDescent="0.3">
      <c r="A407" s="229"/>
      <c r="B407" s="230"/>
      <c r="C407" s="230"/>
      <c r="D407" s="231"/>
      <c r="E407" s="231"/>
      <c r="F407" s="231"/>
      <c r="G407" s="974" t="str">
        <f>'Հavelv 3 մաս 4 (2)'!B1726</f>
        <v xml:space="preserve"> îñ³Ýëý»ñïÝ»ñÇ ïñ³Ù³¹ñáõÙ </v>
      </c>
      <c r="H407" s="974"/>
      <c r="I407" s="974"/>
      <c r="J407" s="974"/>
      <c r="K407" s="974"/>
      <c r="L407" s="974"/>
      <c r="M407" s="974"/>
      <c r="N407" s="974"/>
    </row>
    <row r="408" spans="1:14" s="227" customFormat="1" x14ac:dyDescent="0.25">
      <c r="A408" s="229"/>
      <c r="B408" s="230"/>
      <c r="C408" s="230"/>
      <c r="D408" s="231"/>
      <c r="E408" s="231"/>
      <c r="F408" s="231"/>
      <c r="G408" s="231"/>
      <c r="H408" s="964" t="str">
        <f>'Հavelv 3 մաս 4 (2)'!B1727</f>
        <v>ÐÐ Ï³é³í³ñáõÃÛ³Ý 2022 Ãí³Ï³ÝÇ ÷»ïñí³ñÇ 17-Ç N 169-È áñáßÙ³Ý Ñ³Ù³Ó³ÛÝª 2023 Ãí³Ï³ÝÇ ÑáõÉÇëÇ 1-Ç ¹ñáõÃÛ³Ùµ Ñ³í³ëï³·Çñ ëï³ó³Í ß³Ñ³éáõÝ»ñÇ ó³ÝÏÁ ïñ³Ù³¹ñ»É ¿ È»éÝ³ÛÇÝ Ô³ñ³µ³ÕÇ ï³ñ³Íù³ÛÇÝ Ï³é³í³ñÙ³Ý ¨ »ÝÃ³Ï³éáõóí³ÍùÝ»ñÇ Ý³Ë³ñ³ñáõÃÛáõÝÁ</v>
      </c>
      <c r="I408" s="964"/>
      <c r="J408" s="964"/>
      <c r="K408" s="964"/>
      <c r="L408" s="964"/>
      <c r="M408" s="964"/>
      <c r="N408" s="964"/>
    </row>
    <row r="409" spans="1:14" s="227" customFormat="1" x14ac:dyDescent="0.3">
      <c r="A409" s="229"/>
      <c r="B409" s="230"/>
      <c r="C409" s="230"/>
      <c r="D409" s="231"/>
      <c r="E409" s="231"/>
      <c r="F409" s="231"/>
      <c r="G409" s="231"/>
      <c r="H409" s="231"/>
      <c r="I409" s="168" t="s">
        <v>966</v>
      </c>
      <c r="J409" s="208">
        <v>4032</v>
      </c>
      <c r="K409" s="209">
        <v>4167</v>
      </c>
      <c r="L409" s="209"/>
      <c r="M409" s="209"/>
      <c r="N409" s="209"/>
    </row>
    <row r="410" spans="1:14" s="237" customFormat="1" x14ac:dyDescent="0.25">
      <c r="A410" s="975"/>
      <c r="B410" s="976"/>
      <c r="C410" s="976"/>
      <c r="D410" s="270" t="str">
        <f>'Հ3 Մաս 2'!C59</f>
        <v>1098 - 12008</v>
      </c>
      <c r="E410" s="977" t="str">
        <f>'Հavelv 3 մաս 4 (2)'!B1734</f>
        <v xml:space="preserve"> ê³ÑÙ³Ý³Ù»ñÓ µÝ³Ï³í³Ûñ»ñáõÙ ÁÝï³ÝÇùÝ»ñÇ µÝ³Ï³ñ³Ý³ÛÇÝ Ù³ïã»ÉÇáõÃÛ³Ý ³å³ÑáíÙ³Ý å»ï³Ï³Ý ³ç³ÏóáõÃÛáõÝ</v>
      </c>
      <c r="F410" s="978"/>
      <c r="G410" s="978"/>
      <c r="H410" s="978"/>
      <c r="I410" s="979"/>
      <c r="J410" s="274">
        <f>'Հ3 Մաս 2'!G59</f>
        <v>1630852.15</v>
      </c>
      <c r="K410" s="274">
        <f>'Հ3 Մաս 2'!H59</f>
        <v>3456000</v>
      </c>
      <c r="L410" s="274">
        <f>'Հ3 Մաս 2'!I59</f>
        <v>8244000</v>
      </c>
      <c r="M410" s="274">
        <f>'Հ3 Մաս 2'!J59</f>
        <v>8244000</v>
      </c>
      <c r="N410" s="274">
        <f>'Հ3 Մաս 2'!K59</f>
        <v>8244000</v>
      </c>
    </row>
    <row r="411" spans="1:14" s="237" customFormat="1" ht="25.8" customHeight="1" x14ac:dyDescent="0.25">
      <c r="A411" s="238"/>
      <c r="B411" s="231"/>
      <c r="C411" s="231"/>
      <c r="D411" s="231"/>
      <c r="E411" s="231"/>
      <c r="F411" s="970" t="str">
        <f>'Հavelv 3 մաս 4 (2)'!B1735</f>
        <v xml:space="preserve">  ÐÐ ë³ÑÙ³Ý³Ù»ñÓ ·ÛáõÕ³Ï³Ý µÝ³Ï³í³ÛñáõÙ ³ÝÑ³ï³Ï³Ý µÝ³Ï»ÉÇ ïáõÝ Ï³éáõó»Éáõ Ýå³ï³Ïáí ·áñÍÁÝÏ»ñ Ï³½Ù³Ï»ñåáõÃÛáõÝÝ»ñÇ ÏáÕÙÇó ïñ³Ù³¹ñí³Í ÑÇ÷áÃ»ù³ÛÇÝ í³ñÏ ëï³ó³Í ß³Ñ³éáõÇÝ ³ç³ÏóáõÃÛáõÝ </v>
      </c>
      <c r="G411" s="971"/>
      <c r="H411" s="971"/>
      <c r="I411" s="971"/>
      <c r="J411" s="971"/>
      <c r="K411" s="971"/>
      <c r="L411" s="971"/>
      <c r="M411" s="971"/>
      <c r="N411" s="971"/>
    </row>
    <row r="412" spans="1:14" s="237" customFormat="1" x14ac:dyDescent="0.25">
      <c r="A412" s="238"/>
      <c r="B412" s="231"/>
      <c r="C412" s="231"/>
      <c r="D412" s="231"/>
      <c r="E412" s="231"/>
      <c r="F412" s="231"/>
      <c r="G412" s="963" t="str">
        <f>'Հavelv 3 մաս 4 (2)'!B1736</f>
        <v xml:space="preserve"> îñ³Ýëý»ñïÝ»ñÇ ïñ³Ù³¹ñáõÙ </v>
      </c>
      <c r="H412" s="963"/>
      <c r="I412" s="963"/>
      <c r="J412" s="963"/>
      <c r="K412" s="963"/>
      <c r="L412" s="963"/>
      <c r="M412" s="963"/>
      <c r="N412" s="963"/>
    </row>
    <row r="413" spans="1:14" s="237" customFormat="1" x14ac:dyDescent="0.25">
      <c r="A413" s="238"/>
      <c r="B413" s="231"/>
      <c r="C413" s="231"/>
      <c r="D413" s="231"/>
      <c r="E413" s="231"/>
      <c r="F413" s="231"/>
      <c r="G413" s="231"/>
      <c r="H413" s="964" t="str">
        <f>'Հavelv 3 մաս 4 (2)'!B1737</f>
        <v xml:space="preserve"> ÐÐ ë³ÑÙ³Ý³Ù»ñÓ ·ÛáõÕ³Ï³Ý µÝ³Ï³í³ÛñáõÙ ³ÝÑ³ï³Ï³Ý µÝ³Ï»ÉÇ ïáõÝ Ï³éáõó»Éáõ Ýå³ï³Ïáí ·áñÍÁÝÏ»ñ Ï³½Ù³Ï»ñåáõÃÛáõÝÝ»ñÇ ÏáÕÙÇó ïñ³Ù³¹ñí³Í ÑÇ÷áÃ»ù³ÛÇÝ í³ñÏ ëï³ó³Í </v>
      </c>
      <c r="I413" s="964"/>
      <c r="J413" s="964"/>
      <c r="K413" s="964"/>
      <c r="L413" s="964"/>
      <c r="M413" s="964"/>
      <c r="N413" s="964"/>
    </row>
    <row r="414" spans="1:14" s="227" customFormat="1" ht="39.6" x14ac:dyDescent="0.3">
      <c r="A414" s="229"/>
      <c r="B414" s="230"/>
      <c r="C414" s="230"/>
      <c r="D414" s="230"/>
      <c r="E414" s="230"/>
      <c r="F414" s="230"/>
      <c r="G414" s="230"/>
      <c r="H414" s="230"/>
      <c r="I414" s="206" t="s">
        <v>970</v>
      </c>
      <c r="J414" s="207">
        <v>540</v>
      </c>
      <c r="K414" s="207">
        <v>2000</v>
      </c>
      <c r="L414" s="207"/>
      <c r="M414" s="207"/>
      <c r="N414" s="207"/>
    </row>
    <row r="415" spans="1:14" s="227" customFormat="1" x14ac:dyDescent="0.3">
      <c r="A415" s="968"/>
      <c r="B415" s="969"/>
      <c r="C415" s="969"/>
      <c r="D415" s="269" t="str">
        <f>'Հ3 Մաս 2'!C60</f>
        <v>1098 - 12009</v>
      </c>
      <c r="E415" s="981" t="str">
        <f>'Հavelv 3 մաս 4 (2)'!B1745</f>
        <v>´Ý³Ï³ñ³ÝÇ í³ñÓ³Ï³ÉáõÃÛ³Ý_x000D_ í³ñÓ³í×³ñÇ Ñ³ïáõóáõÙ</v>
      </c>
      <c r="F415" s="982"/>
      <c r="G415" s="982"/>
      <c r="H415" s="982"/>
      <c r="I415" s="983"/>
      <c r="J415" s="274">
        <f>'Հ3 Մաս 2'!G60</f>
        <v>0</v>
      </c>
      <c r="K415" s="274">
        <f>'Հ3 Մաս 2'!H60</f>
        <v>16560</v>
      </c>
      <c r="L415" s="274">
        <f>'Հ3 Մաս 2'!I60</f>
        <v>135000</v>
      </c>
      <c r="M415" s="274">
        <f>'Հ3 Մաս 2'!J60</f>
        <v>135000</v>
      </c>
      <c r="N415" s="274">
        <f>'Հ3 Մաս 2'!K60</f>
        <v>135000</v>
      </c>
    </row>
    <row r="416" spans="1:14" s="227" customFormat="1" x14ac:dyDescent="0.3">
      <c r="A416" s="229"/>
      <c r="B416" s="230"/>
      <c r="C416" s="230"/>
      <c r="D416" s="231"/>
      <c r="E416" s="231"/>
      <c r="F416" s="974" t="str">
        <f>'Հavelv 3 մաս 4 (2)'!B1746</f>
        <v>²Ý³å³Ñáí ÁÝï³ÝÇùÝ»ñÇÝ ¨ Ëáó»ÉÇ ³ÛÉ ËÙµ»ñÇÝ Å³Ù³Ý³Ï³íáñ Ï³ó³ñ³ÝÝ»ñáí ³å³Ñáí»Éáõ Ýå³ï³Ïáí µÝ³Ï³ñ³ÝÇ í³ñÓ³Ï³ÉáõÃÛ³Ý_x000D_ í³ñÓ³í×³ñÇ Ñ³ïáõóÙ³Ý ïñ³Ù³¹ñáõÙª 6 ³ÙÇë Å³ÙÏ»ïáí</v>
      </c>
      <c r="G416" s="974"/>
      <c r="H416" s="974"/>
      <c r="I416" s="974"/>
      <c r="J416" s="974"/>
      <c r="K416" s="974"/>
      <c r="L416" s="974"/>
      <c r="M416" s="974"/>
      <c r="N416" s="974"/>
    </row>
    <row r="417" spans="1:14" s="227" customFormat="1" x14ac:dyDescent="0.3">
      <c r="A417" s="229"/>
      <c r="B417" s="230"/>
      <c r="C417" s="230"/>
      <c r="D417" s="231"/>
      <c r="E417" s="231"/>
      <c r="F417" s="231"/>
      <c r="G417" s="974" t="str">
        <f>'Հavelv 3 մաս 4 (2)'!B1747</f>
        <v xml:space="preserve"> îñ³Ýëý»ñïÝ»ñÇ ïñ³Ù³¹ñáõÙ </v>
      </c>
      <c r="H417" s="974"/>
      <c r="I417" s="974"/>
      <c r="J417" s="974"/>
      <c r="K417" s="974"/>
      <c r="L417" s="974"/>
      <c r="M417" s="974"/>
      <c r="N417" s="974"/>
    </row>
    <row r="418" spans="1:14" s="227" customFormat="1" x14ac:dyDescent="0.3">
      <c r="A418" s="229"/>
      <c r="B418" s="230"/>
      <c r="C418" s="230"/>
      <c r="D418" s="231"/>
      <c r="E418" s="231"/>
      <c r="F418" s="231"/>
      <c r="G418" s="231"/>
      <c r="H418" s="973" t="str">
        <f>'Հavelv 3 մաս 4 (2)'!B1748</f>
        <v>ÐÐ Ï³é³í³ñáõÃÛ³Ý áñáßÙ³Ùµ ëáóÇ³É³å»ë ³Ý³å³Ñáí ÁÝï³ÝÇùÝ»ñ ¨ Ëáó»ÉÇ ³ÛÉ ËÙµ»ñ</v>
      </c>
      <c r="I418" s="973"/>
      <c r="J418" s="973"/>
      <c r="K418" s="973"/>
      <c r="L418" s="973"/>
      <c r="M418" s="973"/>
      <c r="N418" s="973"/>
    </row>
    <row r="419" spans="1:14" s="227" customFormat="1" ht="26.25" customHeight="1" x14ac:dyDescent="0.25">
      <c r="A419" s="229"/>
      <c r="B419" s="230"/>
      <c r="C419" s="230"/>
      <c r="D419" s="230"/>
      <c r="E419" s="230"/>
      <c r="F419" s="230"/>
      <c r="G419" s="230"/>
      <c r="H419" s="230"/>
      <c r="I419" s="168" t="s">
        <v>974</v>
      </c>
      <c r="J419" s="190">
        <v>375</v>
      </c>
      <c r="K419" s="176">
        <v>46</v>
      </c>
      <c r="L419" s="176"/>
      <c r="M419" s="176"/>
      <c r="N419" s="176"/>
    </row>
    <row r="420" spans="1:14" s="227" customFormat="1" x14ac:dyDescent="0.25">
      <c r="A420" s="229"/>
      <c r="B420" s="300" t="str">
        <f>'Հ3 Մաս 2'!B61</f>
        <v>1102</v>
      </c>
      <c r="C420" s="965" t="str">
        <f>'Հavelv 3 մաս 4 (2)'!B1770</f>
        <v xml:space="preserve"> Î»Ýë³Ãáß³Ï³ÛÇÝ ³å³ÑáíáõÃÛáõÝ</v>
      </c>
      <c r="D420" s="966"/>
      <c r="E420" s="966"/>
      <c r="F420" s="966"/>
      <c r="G420" s="966"/>
      <c r="H420" s="966"/>
      <c r="I420" s="967"/>
      <c r="J420" s="299">
        <f>J421+J426+J431+J436+J441+J446+J451</f>
        <v>519641144.56000006</v>
      </c>
      <c r="K420" s="299">
        <f t="shared" ref="K420:N420" si="5">K421+K426+K431+K436+K441+K446+K451</f>
        <v>560271500</v>
      </c>
      <c r="L420" s="299">
        <f t="shared" si="5"/>
        <v>712008700</v>
      </c>
      <c r="M420" s="299">
        <f t="shared" si="5"/>
        <v>746662000</v>
      </c>
      <c r="N420" s="299">
        <f t="shared" si="5"/>
        <v>775162500</v>
      </c>
    </row>
    <row r="421" spans="1:14" s="227" customFormat="1" ht="26.25" customHeight="1" x14ac:dyDescent="0.25">
      <c r="A421" s="968"/>
      <c r="B421" s="969"/>
      <c r="C421" s="969"/>
      <c r="D421" s="270" t="str">
        <f>'Հ3 Մաս 2'!C62</f>
        <v>1102 - 11001</v>
      </c>
      <c r="E421" s="970" t="str">
        <f>'Հ3 Մաս 2'!D62</f>
        <v>Կենսաթոշակների և այլ դրամական վճարների տրամադրման տեղեկատվական միասնական համակարգերի սպասարկում և շահագործում</v>
      </c>
      <c r="F421" s="971"/>
      <c r="G421" s="971"/>
      <c r="H421" s="971"/>
      <c r="I421" s="972"/>
      <c r="J421" s="274">
        <f>'Հavelv 3 մաս 4 (2)'!C1783</f>
        <v>71655.600000000006</v>
      </c>
      <c r="K421" s="274">
        <f>'Հavelv 3 մաս 4 (2)'!D1783</f>
        <v>72400</v>
      </c>
      <c r="L421" s="274">
        <f>'Հavelv 3 մաս 4 (2)'!E1783</f>
        <v>72400</v>
      </c>
      <c r="M421" s="274">
        <f>'Հavelv 3 մաս 4 (2)'!F1783</f>
        <v>72400</v>
      </c>
      <c r="N421" s="274">
        <f>'Հavelv 3 մաս 4 (2)'!G1783</f>
        <v>72400</v>
      </c>
    </row>
    <row r="422" spans="1:14" s="227" customFormat="1" x14ac:dyDescent="0.3">
      <c r="A422" s="229"/>
      <c r="B422" s="230"/>
      <c r="C422" s="230"/>
      <c r="D422" s="231"/>
      <c r="E422" s="231"/>
      <c r="F422" s="973" t="str">
        <f>'Հ3 Մաս 2'!E62</f>
        <v>Կենսաթոշակների և այլ դրամական վճարների տրամադրման տեղեկատվական համակարգի վարման, սպասարկման և տեղեկատվության տրամադրման ծառայություններ</v>
      </c>
      <c r="G422" s="973"/>
      <c r="H422" s="973"/>
      <c r="I422" s="973"/>
      <c r="J422" s="973"/>
      <c r="K422" s="973"/>
      <c r="L422" s="973"/>
      <c r="M422" s="973"/>
      <c r="N422" s="973"/>
    </row>
    <row r="423" spans="1:14" s="227" customFormat="1" x14ac:dyDescent="0.3">
      <c r="A423" s="229"/>
      <c r="B423" s="230"/>
      <c r="C423" s="230"/>
      <c r="D423" s="231"/>
      <c r="E423" s="231"/>
      <c r="F423" s="231"/>
      <c r="G423" s="974" t="str">
        <f>'Հavelv 3 մաս 4 (2)'!B1778</f>
        <v xml:space="preserve"> Ì³é³ÛáõÃÛ³Ý Ù³ïáõóáõÙ </v>
      </c>
      <c r="H423" s="974"/>
      <c r="I423" s="974"/>
      <c r="J423" s="974"/>
      <c r="K423" s="974"/>
      <c r="L423" s="974"/>
      <c r="M423" s="974"/>
      <c r="N423" s="974"/>
    </row>
    <row r="424" spans="1:14" s="227" customFormat="1" x14ac:dyDescent="0.25">
      <c r="A424" s="229"/>
      <c r="B424" s="230"/>
      <c r="C424" s="230"/>
      <c r="D424" s="231"/>
      <c r="E424" s="231"/>
      <c r="F424" s="231"/>
      <c r="G424" s="231"/>
      <c r="H424" s="964" t="str">
        <f>'Հavelv 3 մաս 4 (2)'!B1779</f>
        <v xml:space="preserve"> &lt;&lt;¶ÝáõÙÝ»ñÇ Ù³ëÇÝ&gt;&gt; ÐÐ ûñ»ÝùÇ Ñ³Ù³Ó³ÛÝ ÁÝïñí³Í Ï³½Ù³Ï»ñåáõÃÛáõÝ </v>
      </c>
      <c r="I424" s="964"/>
      <c r="J424" s="964"/>
      <c r="K424" s="964"/>
      <c r="L424" s="964"/>
      <c r="M424" s="964"/>
      <c r="N424" s="964"/>
    </row>
    <row r="425" spans="1:14" s="227" customFormat="1" ht="118.8" x14ac:dyDescent="0.3">
      <c r="A425" s="229"/>
      <c r="B425" s="230"/>
      <c r="C425" s="230"/>
      <c r="D425" s="231"/>
      <c r="E425" s="231"/>
      <c r="F425" s="231"/>
      <c r="G425" s="231"/>
      <c r="H425" s="231"/>
      <c r="I425" s="168" t="s">
        <v>989</v>
      </c>
      <c r="J425" s="182">
        <v>2</v>
      </c>
      <c r="K425" s="182">
        <v>3</v>
      </c>
      <c r="L425" s="182"/>
      <c r="M425" s="182"/>
      <c r="N425" s="182"/>
    </row>
    <row r="426" spans="1:14" s="237" customFormat="1" x14ac:dyDescent="0.25">
      <c r="A426" s="975"/>
      <c r="B426" s="976"/>
      <c r="C426" s="976"/>
      <c r="D426" s="270" t="str">
        <f>'Հ3 Մաս 2'!C63</f>
        <v>1102 - 11002</v>
      </c>
      <c r="E426" s="977" t="str">
        <f>'Հavelv 3 մաս 4 (2)'!B1787</f>
        <v xml:space="preserve"> Î»Ýë³Ãáß³ÏÝ»ñÇ ¨ ³ÛÉ ¹ñ³Ù³Ï³Ý í×³ñÝ»ñÇ Çñ³Ï³Ý³óÙ³Ý ³å³ÑáíáõÙ</v>
      </c>
      <c r="F426" s="978"/>
      <c r="G426" s="978"/>
      <c r="H426" s="978"/>
      <c r="I426" s="979"/>
      <c r="J426" s="274">
        <f>'Հ3 Մաս 2'!G63</f>
        <v>703579.22</v>
      </c>
      <c r="K426" s="274">
        <f>'Հ3 Մաս 2'!H63</f>
        <v>579800</v>
      </c>
      <c r="L426" s="274">
        <f>'Հ3 Մաս 2'!I63</f>
        <v>603300</v>
      </c>
      <c r="M426" s="274">
        <f>'Հ3 Մաս 2'!J63</f>
        <v>573100</v>
      </c>
      <c r="N426" s="274">
        <f>'Հ3 Մաս 2'!K63</f>
        <v>544500</v>
      </c>
    </row>
    <row r="427" spans="1:14" s="237" customFormat="1" ht="25.8" customHeight="1" x14ac:dyDescent="0.25">
      <c r="A427" s="238"/>
      <c r="B427" s="231"/>
      <c r="C427" s="231"/>
      <c r="D427" s="231"/>
      <c r="E427" s="231"/>
      <c r="F427" s="970" t="str">
        <f>'Հavelv 3 մաս 4 (2)'!B1788</f>
        <v xml:space="preserve"> Î»Ýë³Ãáß³ÏÝ»ñÇ ¨ ³ÛÉ ¹ñ³Ù³Ï³Ý í×³ñÝ»ñÇ í×³ñÙ³Ý Í³é³ÛáõÃÛáõÝÝ»ñÇ Ó»éùµ»ñáõÙ</v>
      </c>
      <c r="G427" s="971"/>
      <c r="H427" s="971"/>
      <c r="I427" s="971"/>
      <c r="J427" s="971"/>
      <c r="K427" s="971"/>
      <c r="L427" s="971"/>
      <c r="M427" s="971"/>
      <c r="N427" s="971"/>
    </row>
    <row r="428" spans="1:14" s="237" customFormat="1" x14ac:dyDescent="0.25">
      <c r="A428" s="238"/>
      <c r="B428" s="231"/>
      <c r="C428" s="231"/>
      <c r="D428" s="231"/>
      <c r="E428" s="231"/>
      <c r="F428" s="231"/>
      <c r="G428" s="963" t="str">
        <f>'Հavelv 3 մաս 4 (2)'!B1789</f>
        <v xml:space="preserve"> Ì³é³ÛáõÃÛ³Ý Ù³ïáõóáõÙ </v>
      </c>
      <c r="H428" s="963"/>
      <c r="I428" s="963"/>
      <c r="J428" s="963"/>
      <c r="K428" s="963"/>
      <c r="L428" s="963"/>
      <c r="M428" s="963"/>
      <c r="N428" s="963"/>
    </row>
    <row r="429" spans="1:14" s="237" customFormat="1" x14ac:dyDescent="0.25">
      <c r="A429" s="238"/>
      <c r="B429" s="231"/>
      <c r="C429" s="231"/>
      <c r="D429" s="231"/>
      <c r="E429" s="231"/>
      <c r="F429" s="231"/>
      <c r="G429" s="231"/>
      <c r="H429" s="964" t="str">
        <f>'Հavelv 3 մաս 4 (2)'!B1790</f>
        <v xml:space="preserve"> ´³ÝÏ»ñ, &lt;&lt;¶ÝáõÙÝ»ñÇ Ù³ëÇÝ&gt;&gt; ÐÐ ûñ»ÝùÇ Ñ³Ù³Ó³ÛÝ ÁÝïñí³Í Ï³½Ù³Ï»ñåáõÃÛáõÝ </v>
      </c>
      <c r="I429" s="964"/>
      <c r="J429" s="964"/>
      <c r="K429" s="964"/>
      <c r="L429" s="964"/>
      <c r="M429" s="964"/>
      <c r="N429" s="964"/>
    </row>
    <row r="430" spans="1:14" s="227" customFormat="1" ht="39.6" x14ac:dyDescent="0.3">
      <c r="A430" s="229"/>
      <c r="B430" s="230"/>
      <c r="C430" s="230"/>
      <c r="D430" s="230"/>
      <c r="E430" s="230"/>
      <c r="F430" s="230"/>
      <c r="G430" s="230"/>
      <c r="H430" s="230"/>
      <c r="I430" s="168" t="s">
        <v>993</v>
      </c>
      <c r="J430" s="183">
        <v>10</v>
      </c>
      <c r="K430" s="177">
        <v>10</v>
      </c>
      <c r="L430" s="177"/>
      <c r="M430" s="177"/>
      <c r="N430" s="177"/>
    </row>
    <row r="431" spans="1:14" s="227" customFormat="1" x14ac:dyDescent="0.3">
      <c r="A431" s="968"/>
      <c r="B431" s="969"/>
      <c r="C431" s="969"/>
      <c r="D431" s="269" t="str">
        <f>'Հ3 Մաս 2'!C64</f>
        <v>1102 - 12001</v>
      </c>
      <c r="E431" s="981" t="str">
        <f>'Հavelv 3 մաս 4 (2)'!B1809</f>
        <v xml:space="preserve"> êå³Û³Ï³Ý ³ÝÓÝ³Ï³½ÙÇ ¨ Ýñ³Ýó ÁÝï³ÝÇùÝ»ñÇ ³Ý¹³ÙÝ»ñÇ Ï»Ýë³Ãáß³ÏÝ»ñ</v>
      </c>
      <c r="F431" s="982"/>
      <c r="G431" s="982"/>
      <c r="H431" s="982"/>
      <c r="I431" s="983"/>
      <c r="J431" s="274">
        <f>'Հ3 Մաս 2'!G64</f>
        <v>44415713.159999996</v>
      </c>
      <c r="K431" s="274">
        <f>'Հ3 Մաս 2'!H64</f>
        <v>46338000</v>
      </c>
      <c r="L431" s="274">
        <f>'Հ3 Մաս 2'!I64</f>
        <v>55000000</v>
      </c>
      <c r="M431" s="274">
        <f>'Հ3 Մաս 2'!J64</f>
        <v>56244000</v>
      </c>
      <c r="N431" s="274">
        <f>'Հ3 Մաս 2'!K64</f>
        <v>58509000</v>
      </c>
    </row>
    <row r="432" spans="1:14" s="227" customFormat="1" x14ac:dyDescent="0.3">
      <c r="A432" s="229"/>
      <c r="B432" s="230"/>
      <c r="C432" s="230"/>
      <c r="D432" s="231"/>
      <c r="E432" s="231"/>
      <c r="F432" s="974" t="str">
        <f>'Հavelv 3 մաս 4 (2)'!B1810</f>
        <v xml:space="preserve"> êå³Û³Ï³Ý ³ÝÓÝ³Ï³½ÙÇ ½ÇÝÍ³é³ÛáÕÝ»ñÇÝ »ñÏ³ñ³ÙÛ³ Í³é³ÛáõÃÛ³Ý, Ñ³ßÙ³Ý¹³ÙáõÃÛ³Ý ¨ ½ÇÝÍ³é³ÛáÕÇ Ù³Ñí³Ý ¹»åùáõÙ Ýñ³ ÁÝï³ÝÇùÇ ³Ý¹³ÙÝ»ñÇÝ Ï»ñ³ÏñáÕÇÝ ÏáñóÝ»Éáõ ¹»åùáõÙ ½ÇÝíáñ³Ï³Ý Ï»Ýë³Ãáß³ÏÝ»ñÇ ïñ³Ù³¹ñáõÙ_x000D_
</v>
      </c>
      <c r="G432" s="974"/>
      <c r="H432" s="974"/>
      <c r="I432" s="974"/>
      <c r="J432" s="974"/>
      <c r="K432" s="974"/>
      <c r="L432" s="974"/>
      <c r="M432" s="974"/>
      <c r="N432" s="974"/>
    </row>
    <row r="433" spans="1:14" s="227" customFormat="1" x14ac:dyDescent="0.3">
      <c r="A433" s="229"/>
      <c r="B433" s="230"/>
      <c r="C433" s="230"/>
      <c r="D433" s="231"/>
      <c r="E433" s="231"/>
      <c r="F433" s="231"/>
      <c r="G433" s="974" t="str">
        <f>'Հavelv 3 մաս 4 (2)'!B1811</f>
        <v xml:space="preserve"> îñ³Ýëý»ñïÇ ïñ³Ù³¹ñáõÙ </v>
      </c>
      <c r="H433" s="974"/>
      <c r="I433" s="974"/>
      <c r="J433" s="974"/>
      <c r="K433" s="974"/>
      <c r="L433" s="974"/>
      <c r="M433" s="974"/>
      <c r="N433" s="974"/>
    </row>
    <row r="434" spans="1:14" s="227" customFormat="1" x14ac:dyDescent="0.3">
      <c r="A434" s="229"/>
      <c r="B434" s="230"/>
      <c r="C434" s="230"/>
      <c r="D434" s="231"/>
      <c r="E434" s="231"/>
      <c r="F434" s="231"/>
      <c r="G434" s="231"/>
      <c r="H434" s="973" t="str">
        <f>'Հavelv 3 մաս 4 (2)'!B1812</f>
        <v xml:space="preserve"> êå³Û³Ï³Ý ³ÝÓÝ³Ï³½ÙÇÝ ¨ Ýñ³Ýó ÁÝï³ÝÇùÝ»ñÇ ³Ý¹³ÙÝ»ñÇÝ »ñÏ³ñ³ÙÛ³ Í³é³ÛáõÃÛ³Ý, Ñ³ßÙ³Ý¹³ÙáõÃÛ³Ý ¨ Ï»ñ³ÏñáÕÇÝ ÏáñóÝ»Éáõ ¹»åùáõÙ Ï»Ýë³Ãáß³ÏÝ»ñÇ ïñ³Ù³¹ñáõÙ 22.12.2010Ã. Ðú-243-Ü ûñ»ÝùÇ 18-ñ¹, 20-ñ¹, 22-ñ¹ Ñá¹í³ÍÝ»ñáí </v>
      </c>
      <c r="I434" s="973"/>
      <c r="J434" s="973"/>
      <c r="K434" s="973"/>
      <c r="L434" s="973"/>
      <c r="M434" s="973"/>
      <c r="N434" s="973"/>
    </row>
    <row r="435" spans="1:14" s="227" customFormat="1" ht="21" customHeight="1" x14ac:dyDescent="0.3">
      <c r="A435" s="229"/>
      <c r="B435" s="230"/>
      <c r="C435" s="230"/>
      <c r="D435" s="230"/>
      <c r="E435" s="230"/>
      <c r="F435" s="230"/>
      <c r="G435" s="230"/>
      <c r="H435" s="230"/>
      <c r="I435" s="167" t="s">
        <v>1542</v>
      </c>
      <c r="J435" s="171">
        <v>37074</v>
      </c>
      <c r="K435" s="171">
        <v>40405</v>
      </c>
      <c r="L435" s="171"/>
      <c r="M435" s="171"/>
      <c r="N435" s="171"/>
    </row>
    <row r="436" spans="1:14" s="227" customFormat="1" ht="26.25" customHeight="1" x14ac:dyDescent="0.25">
      <c r="A436" s="968"/>
      <c r="B436" s="969"/>
      <c r="C436" s="969"/>
      <c r="D436" s="270" t="str">
        <f>'Հ3 Մաս 2'!C65</f>
        <v>1102 - 12002</v>
      </c>
      <c r="E436" s="970" t="str">
        <f>'Հavelv 3 մաս 4 (2)'!B1825</f>
        <v xml:space="preserve"> Þ³ñù³ÛÇÝ ½ÇÝÍ³é³ÛáÕÝ»ñÇ ¨ Ýñ³Ýó ÁÝï³ÝÇùÝ»ñÇ ³Ý¹³ÙÝ»ñÇ ½ÇÝíáñ³Ï³Ý Ï»Ýë³Ãáß³ÏÝ»ñ</v>
      </c>
      <c r="F436" s="971"/>
      <c r="G436" s="971"/>
      <c r="H436" s="971"/>
      <c r="I436" s="972"/>
      <c r="J436" s="274">
        <f>'Հ3 Մաս 2'!G65</f>
        <v>717245.45</v>
      </c>
      <c r="K436" s="274">
        <f>'Հ3 Մաս 2'!H65</f>
        <v>687900</v>
      </c>
      <c r="L436" s="274">
        <f>'Հ3 Մաս 2'!I65</f>
        <v>805800</v>
      </c>
      <c r="M436" s="274">
        <f>'Հ3 Մաս 2'!J65</f>
        <v>791100</v>
      </c>
      <c r="N436" s="274">
        <f>'Հ3 Մաս 2'!K65</f>
        <v>842000</v>
      </c>
    </row>
    <row r="437" spans="1:14" s="227" customFormat="1" x14ac:dyDescent="0.3">
      <c r="A437" s="229"/>
      <c r="B437" s="230"/>
      <c r="C437" s="230"/>
      <c r="D437" s="231"/>
      <c r="E437" s="231"/>
      <c r="F437" s="973" t="str">
        <f>'Հavelv 3 մաս 4 (2)'!B1826</f>
        <v xml:space="preserve"> ÊêÐØ ½ÇÝí³Í áõÅ»ñÇ ß³ñù³ÛÇÝ Ï³½ÙÇ ½ÇÝÍ³é³ÛáÕÝ»ñÇÝ Ñ³ßÙ³Ý¹³ÙáõÃÛ³Ý, Ýñ³Ýó Ù³Ñí³Ý ¹»åùáõÙ ÁÝï³ÝÇùÝ»ñÇ ³Ý¹³ÙÝ»ñÇÝ Ï»ñ³ÏñáÕÇÝ ÏáñóÝ»Éáõ ¹»åùáõÙ ½ÇÝíáñ³Ï³Ý Ï»Ýë³Ãáß³ÏÝ»ñÇ ïñ³Ù³¹ñáõÙ</v>
      </c>
      <c r="G437" s="973"/>
      <c r="H437" s="973"/>
      <c r="I437" s="973"/>
      <c r="J437" s="973"/>
      <c r="K437" s="973"/>
      <c r="L437" s="973"/>
      <c r="M437" s="973"/>
      <c r="N437" s="973"/>
    </row>
    <row r="438" spans="1:14" s="227" customFormat="1" x14ac:dyDescent="0.3">
      <c r="A438" s="229"/>
      <c r="B438" s="230"/>
      <c r="C438" s="230"/>
      <c r="D438" s="231"/>
      <c r="E438" s="231"/>
      <c r="F438" s="231"/>
      <c r="G438" s="974" t="str">
        <f>'Հavelv 3 մաս 4 (2)'!B1827</f>
        <v xml:space="preserve"> îñ³Ýëý»ñïÇ ïñ³Ù³¹ñáõÙ </v>
      </c>
      <c r="H438" s="974"/>
      <c r="I438" s="974"/>
      <c r="J438" s="974"/>
      <c r="K438" s="974"/>
      <c r="L438" s="974"/>
      <c r="M438" s="974"/>
      <c r="N438" s="974"/>
    </row>
    <row r="439" spans="1:14" s="227" customFormat="1" x14ac:dyDescent="0.25">
      <c r="A439" s="229"/>
      <c r="B439" s="230"/>
      <c r="C439" s="230"/>
      <c r="D439" s="231"/>
      <c r="E439" s="231"/>
      <c r="F439" s="231"/>
      <c r="G439" s="231"/>
      <c r="H439" s="964" t="str">
        <f>'Հavelv 3 մաս 4 (2)'!B1828</f>
        <v xml:space="preserve"> 22.12.2010Ã. Ðú-243-Ü ûñ»Ýùáí  ë³ÑÙ³Ýí³Í Ï³ñ·áí Ñ³ßÙ³Ý¹³Ù ×³Ý³ãí³Í ß³ñù³ÛÇÝ  ½ÇÝÍ³é³ÛáÕÝ»ñ, Í³é³ÛáõÃÛ³Ý ÁÝÃ³óùáõÙ ½áÑí³Í (Ù³Ñ³ó³Í) ß³ñù³ÛÇÝ ½ÇÝÍ³é³ÛáÕÝ»ñÇ  ÁÝï³ÝÇùÝ»ñÇ ³Ý¹³ÙÝ»ñ </v>
      </c>
      <c r="I439" s="964"/>
      <c r="J439" s="964"/>
      <c r="K439" s="964"/>
      <c r="L439" s="964"/>
      <c r="M439" s="964"/>
      <c r="N439" s="964"/>
    </row>
    <row r="440" spans="1:14" s="227" customFormat="1" ht="26.4" x14ac:dyDescent="0.3">
      <c r="A440" s="229"/>
      <c r="B440" s="230"/>
      <c r="C440" s="230"/>
      <c r="D440" s="231"/>
      <c r="E440" s="231"/>
      <c r="F440" s="231"/>
      <c r="G440" s="231"/>
      <c r="H440" s="231"/>
      <c r="I440" s="168" t="s">
        <v>1543</v>
      </c>
      <c r="J440" s="182" t="s">
        <v>1010</v>
      </c>
      <c r="K440" s="182">
        <v>1402</v>
      </c>
      <c r="L440" s="182"/>
      <c r="M440" s="182"/>
      <c r="N440" s="182"/>
    </row>
    <row r="441" spans="1:14" s="237" customFormat="1" x14ac:dyDescent="0.25">
      <c r="A441" s="975"/>
      <c r="B441" s="976"/>
      <c r="C441" s="976"/>
      <c r="D441" s="270" t="str">
        <f>'Հ3 Մաս 2'!C66</f>
        <v>1102 - 12003</v>
      </c>
      <c r="E441" s="977" t="str">
        <f>'Հavelv 3 մաս 4 (2)'!B1837</f>
        <v xml:space="preserve"> ²ßË³ï³Ýù³ÛÇÝ Ï»Ýë³Ãáß³ÏÝ»ñ</v>
      </c>
      <c r="F441" s="978"/>
      <c r="G441" s="978"/>
      <c r="H441" s="978"/>
      <c r="I441" s="979"/>
      <c r="J441" s="274">
        <f>'Հ3 Մաս 2'!G66</f>
        <v>288358830</v>
      </c>
      <c r="K441" s="274">
        <f>'Հ3 Մաս 2'!H66</f>
        <v>298601000</v>
      </c>
      <c r="L441" s="274">
        <f>'Հ3 Մաս 2'!I66</f>
        <v>389406000</v>
      </c>
      <c r="M441" s="274">
        <f>'Հ3 Մաս 2'!J66</f>
        <v>389407000</v>
      </c>
      <c r="N441" s="274">
        <f>'Հ3 Մաս 2'!K66</f>
        <v>390700000</v>
      </c>
    </row>
    <row r="442" spans="1:14" s="237" customFormat="1" ht="27.6" customHeight="1" x14ac:dyDescent="0.3">
      <c r="A442" s="238"/>
      <c r="B442" s="231"/>
      <c r="C442" s="231"/>
      <c r="D442" s="231"/>
      <c r="E442" s="231"/>
      <c r="F442" s="961" t="str">
        <f>'Հavelv 3 մաս 4 (2)'!B1838</f>
        <v xml:space="preserve"> ²ßË³ï³Ýù³ÛÇÝ Ï»Ýë³Ãáß³ÏÝ»ñÇ (ï³ñÇù³ÛÇÝ, Ñ³ßÙ³Ý¹³ÙáõÃÛ³Ý, ³ñïáÝÛ³É å³ÛÙ³ÝÝ»ñáí, »ñÏ³ñ³ÙÛ³ Í³é³ÛáõÃÛ³Ý, Ù³ëÝ³ÏÇ, Ï»ñ³ÏñáÕÇÝ ÏáñóÝ»Éáõ ¹»åùáõÙ Ï»Ýë³Ãáß³ÏÝ»ñÇ) ïñ³Ù³¹ñáõÙ_x000D_
</v>
      </c>
      <c r="G442" s="962"/>
      <c r="H442" s="962"/>
      <c r="I442" s="962"/>
      <c r="J442" s="962"/>
      <c r="K442" s="962"/>
      <c r="L442" s="962"/>
      <c r="M442" s="962"/>
      <c r="N442" s="962"/>
    </row>
    <row r="443" spans="1:14" s="237" customFormat="1" x14ac:dyDescent="0.25">
      <c r="A443" s="238"/>
      <c r="B443" s="231"/>
      <c r="C443" s="231"/>
      <c r="D443" s="231"/>
      <c r="E443" s="231"/>
      <c r="F443" s="231"/>
      <c r="G443" s="963" t="str">
        <f>'Հavelv 3 մաս 4 (2)'!B1839</f>
        <v xml:space="preserve"> îñ³Ýëý»ñïÇ ïñ³Ù³¹ñáõÙ </v>
      </c>
      <c r="H443" s="963"/>
      <c r="I443" s="963"/>
      <c r="J443" s="963"/>
      <c r="K443" s="963"/>
      <c r="L443" s="963"/>
      <c r="M443" s="963"/>
      <c r="N443" s="963"/>
    </row>
    <row r="444" spans="1:14" s="237" customFormat="1" x14ac:dyDescent="0.25">
      <c r="A444" s="238"/>
      <c r="B444" s="231"/>
      <c r="C444" s="231"/>
      <c r="D444" s="231"/>
      <c r="E444" s="231"/>
      <c r="F444" s="231"/>
      <c r="G444" s="231"/>
      <c r="H444" s="964" t="str">
        <f>'Հavelv 3 մաս 4 (2)'!B1840</f>
        <v xml:space="preserve"> î³ñÇù³ÛÇÝ ³ßË³ï³Ýù³ÛÇÝ` ³éÝí³½Ý 10 ï³ñí³ ³ßË³ï³Ýù³ÛÇÝ ëï³Å, Ñ³ßÙ³Ý¹³ÙáõÃÛ³Ý ³ßË³ï³Ýù³ÛÇÝ` Áëï ë³Ý¹Õ³ÏÇ ³ßË³ï³Ýù³ÛÇÝ ëï³Å, ³ñïáÝÛ³É, Ù³ëÝ³ÏÇ »ñÏ³ñ³ÙÛ³ Í³é³ÛáõÃÛ³Ý` å³Ñ³ÝçíáÕ Ù³ëÝ³·ÇïáõÃÛ³Ùµ ³ßË³ï³Ýù³ÛÇÝ ëï³Å </v>
      </c>
      <c r="I444" s="964"/>
      <c r="J444" s="964"/>
      <c r="K444" s="964"/>
      <c r="L444" s="964"/>
      <c r="M444" s="964"/>
      <c r="N444" s="964"/>
    </row>
    <row r="445" spans="1:14" s="227" customFormat="1" ht="26.4" x14ac:dyDescent="0.3">
      <c r="A445" s="229"/>
      <c r="B445" s="230"/>
      <c r="C445" s="230"/>
      <c r="D445" s="230"/>
      <c r="E445" s="230"/>
      <c r="F445" s="230"/>
      <c r="G445" s="230"/>
      <c r="H445" s="230"/>
      <c r="I445" s="168" t="s">
        <v>1544</v>
      </c>
      <c r="J445" s="198">
        <v>488402</v>
      </c>
      <c r="K445" s="198">
        <v>504990</v>
      </c>
      <c r="L445" s="198"/>
      <c r="M445" s="198"/>
      <c r="N445" s="198"/>
    </row>
    <row r="446" spans="1:14" s="227" customFormat="1" x14ac:dyDescent="0.3">
      <c r="A446" s="968"/>
      <c r="B446" s="969"/>
      <c r="C446" s="969"/>
      <c r="D446" s="269" t="str">
        <f>'Հ3 Մաս 2'!C67</f>
        <v>1102 - 12004</v>
      </c>
      <c r="E446" s="981" t="str">
        <f>'Հavelv 3 մաս 4 (2)'!B1850</f>
        <v xml:space="preserve"> ÐÐ ûñ»Ýùáí Ýß³Ý³Ïí³Í Ï»Ýë³Ãáß³ÏÝ»ñ</v>
      </c>
      <c r="F446" s="982"/>
      <c r="G446" s="982"/>
      <c r="H446" s="982"/>
      <c r="I446" s="983"/>
      <c r="J446" s="274">
        <f>'Հ3 Մաս 2'!G67</f>
        <v>3428644.1</v>
      </c>
      <c r="K446" s="274">
        <f>'Հ3 Մաս 2'!H67</f>
        <v>3992400</v>
      </c>
      <c r="L446" s="274">
        <f>'Հ3 Մաս 2'!I67</f>
        <v>4214200</v>
      </c>
      <c r="M446" s="274">
        <f>'Հ3 Մաս 2'!J67</f>
        <v>4484400</v>
      </c>
      <c r="N446" s="274">
        <f>'Հ3 Մաս 2'!K67</f>
        <v>4685600</v>
      </c>
    </row>
    <row r="447" spans="1:14" s="227" customFormat="1" x14ac:dyDescent="0.3">
      <c r="A447" s="229"/>
      <c r="B447" s="230"/>
      <c r="C447" s="230"/>
      <c r="D447" s="231"/>
      <c r="E447" s="231"/>
      <c r="F447" s="974" t="str">
        <f>'Հavelv 3 մաս 4 (2)'!B1851</f>
        <v xml:space="preserve"> «ä³ßïáÝ³ï³ñ ³ÝÓ³Ýó ·áñÍáõÝ»áõÃÛ³Ý ³å³ÑáíÙ³Ý՝ ëå³ë³ñÏÙ³Ý ¨ ëáóÇ³É³Ï³Ý »ñ³ßËÇùÝ»ñÇ Ù³ëÇÝ» ÐÐ ûñ»Ýùáí ë³ÑÙ³Ýí³Í å³ßïáÝÝ»ñáõÙ å³ßïáÝ³í³ñ³Í ³ÝÓ³Ýó Ï»Ýë³Ãáß³ÏÇ ïñ³Ù³¹ñáõÙ_x000D_
</v>
      </c>
      <c r="G447" s="974"/>
      <c r="H447" s="974"/>
      <c r="I447" s="974"/>
      <c r="J447" s="974"/>
      <c r="K447" s="974"/>
      <c r="L447" s="974"/>
      <c r="M447" s="974"/>
      <c r="N447" s="974"/>
    </row>
    <row r="448" spans="1:14" s="227" customFormat="1" x14ac:dyDescent="0.3">
      <c r="A448" s="229"/>
      <c r="B448" s="230"/>
      <c r="C448" s="230"/>
      <c r="D448" s="231"/>
      <c r="E448" s="231"/>
      <c r="F448" s="231"/>
      <c r="G448" s="974" t="str">
        <f>'Հavelv 3 մաս 4 (2)'!B1852</f>
        <v xml:space="preserve"> îñ³Ýëý»ñïÇ ïñ³Ù³¹ñáõÙ </v>
      </c>
      <c r="H448" s="974"/>
      <c r="I448" s="974"/>
      <c r="J448" s="974"/>
      <c r="K448" s="974"/>
      <c r="L448" s="974"/>
      <c r="M448" s="974"/>
      <c r="N448" s="974"/>
    </row>
    <row r="449" spans="1:14" s="227" customFormat="1" x14ac:dyDescent="0.3">
      <c r="A449" s="229"/>
      <c r="B449" s="230"/>
      <c r="C449" s="230"/>
      <c r="D449" s="231"/>
      <c r="E449" s="231"/>
      <c r="F449" s="231"/>
      <c r="G449" s="231"/>
      <c r="H449" s="973" t="str">
        <f>'Հavelv 3 մաս 4 (2)'!B1853</f>
        <v xml:space="preserve"> ÐÐ ûñ»ÝùÝ»ñáí å»ï³Ï³Ý å³ßïáÝ ½µ³Õ»óñ³Í ³ÝÓ³Ýó Ï»Ýë³Ãáß³Ï³ÛÇÝ Çñ³íáõÝùÇ Çñ³óáõÙ`Ñ³Ù³å³ï³ëË³Ý å³ßïáÝÝ»ñáõÙ ³ßË³ï³Ýù³ÛÇÝ ëï³ÅÇ ³éÏ³ÛáõÃÛáõÝ ¨  Ï»Ýë³Ãáß³ÏÇ Çñ³íáõÝù ïñíáÕ ï³ñÇù: </v>
      </c>
      <c r="I449" s="973"/>
      <c r="J449" s="973"/>
      <c r="K449" s="973"/>
      <c r="L449" s="973"/>
      <c r="M449" s="973"/>
      <c r="N449" s="973"/>
    </row>
    <row r="450" spans="1:14" s="227" customFormat="1" ht="26.25" customHeight="1" x14ac:dyDescent="0.3">
      <c r="A450" s="229"/>
      <c r="B450" s="230"/>
      <c r="C450" s="230"/>
      <c r="D450" s="230"/>
      <c r="E450" s="230"/>
      <c r="F450" s="230"/>
      <c r="G450" s="230"/>
      <c r="H450" s="230"/>
      <c r="I450" s="168" t="s">
        <v>1542</v>
      </c>
      <c r="J450" s="182">
        <v>818</v>
      </c>
      <c r="K450" s="182">
        <v>873</v>
      </c>
      <c r="L450" s="182"/>
      <c r="M450" s="182"/>
      <c r="N450" s="182"/>
    </row>
    <row r="451" spans="1:14" s="227" customFormat="1" x14ac:dyDescent="0.3">
      <c r="A451" s="968"/>
      <c r="B451" s="969"/>
      <c r="C451" s="969"/>
      <c r="D451" s="269" t="str">
        <f>'Հ3 Մաս 2'!C68</f>
        <v>1102 - 12005</v>
      </c>
      <c r="E451" s="981" t="str">
        <f>'Հavelv 3 մաս 4 (2)'!B1861</f>
        <v xml:space="preserve"> Îáõï³Ï³ÛÇÝ Ñ³ïÏ³óáõÙÝ»ñ Ù³ëÝ³ÏóÇ Ï»Ýë³Ãáß³Ï³ÛÇÝ Ñ³ßíÇÝ</v>
      </c>
      <c r="F451" s="982"/>
      <c r="G451" s="982"/>
      <c r="H451" s="982"/>
      <c r="I451" s="983"/>
      <c r="J451" s="274">
        <f>'Հ3 Մաս 2'!G68</f>
        <v>181945477.03</v>
      </c>
      <c r="K451" s="274">
        <f>'Հ3 Մաս 2'!H68</f>
        <v>210000000</v>
      </c>
      <c r="L451" s="274">
        <f>'Հ3 Մաս 2'!I68</f>
        <v>261907000</v>
      </c>
      <c r="M451" s="274">
        <f>'Հ3 Մաս 2'!J68</f>
        <v>295090000</v>
      </c>
      <c r="N451" s="274">
        <f>'Հ3 Մաս 2'!K68</f>
        <v>319809000</v>
      </c>
    </row>
    <row r="452" spans="1:14" s="227" customFormat="1" x14ac:dyDescent="0.3">
      <c r="A452" s="229"/>
      <c r="B452" s="230"/>
      <c r="C452" s="230"/>
      <c r="D452" s="231"/>
      <c r="E452" s="231"/>
      <c r="F452" s="974" t="str">
        <f>'Հavelv 3 մաս 4 (2)'!B1862</f>
        <v xml:space="preserve"> &lt;&lt;Îáõï³Ï³ÛÇÝ Ï»Ýë³Ãáß³ÏÝ»ñÇ Ù³ëÇÝ&gt;&gt; ÐÐ ûñ»Ýùáí ë³ÑÙ³Ýí³Í Ï³ñ·áí Ù³ëÝ³ÏóÇ Ï»Ýë³Ãáß³Ï³ÛÇÝ Ñ³ßíÇÝ Ïáõï³Ï³ÛÇÝ Ñ³ïÏ³óáõÙÝ»ñÇ Ï³ï³ñáõÙ</v>
      </c>
      <c r="G452" s="974"/>
      <c r="H452" s="974"/>
      <c r="I452" s="974"/>
      <c r="J452" s="974"/>
      <c r="K452" s="974"/>
      <c r="L452" s="974"/>
      <c r="M452" s="974"/>
      <c r="N452" s="974"/>
    </row>
    <row r="453" spans="1:14" s="227" customFormat="1" x14ac:dyDescent="0.3">
      <c r="A453" s="229"/>
      <c r="B453" s="230"/>
      <c r="C453" s="230"/>
      <c r="D453" s="231"/>
      <c r="E453" s="231"/>
      <c r="F453" s="231"/>
      <c r="G453" s="974" t="str">
        <f>'Հavelv 3 մաս 4 (2)'!B1863</f>
        <v xml:space="preserve"> îñ³Ýëý»ñïÇ ïñ³Ù³¹ñáõÙ </v>
      </c>
      <c r="H453" s="974"/>
      <c r="I453" s="974"/>
      <c r="J453" s="974"/>
      <c r="K453" s="974"/>
      <c r="L453" s="974"/>
      <c r="M453" s="974"/>
      <c r="N453" s="974"/>
    </row>
    <row r="454" spans="1:14" s="227" customFormat="1" x14ac:dyDescent="0.3">
      <c r="A454" s="229"/>
      <c r="B454" s="230"/>
      <c r="C454" s="230"/>
      <c r="D454" s="231"/>
      <c r="E454" s="231"/>
      <c r="F454" s="231"/>
      <c r="G454" s="231"/>
      <c r="H454" s="973" t="str">
        <f>'Հavelv 3 մաս 4 (2)'!B1864</f>
        <v xml:space="preserve"> Îáõï³Ï³ÛÇÝ Ï»Ýë³Ãáß³Ï³ÛÇÝ Ñ³Ù³Ï³ñ·Ç Ù³ëÝ³ÏÇóÝ»ñ </v>
      </c>
      <c r="I454" s="973"/>
      <c r="J454" s="973"/>
      <c r="K454" s="973"/>
      <c r="L454" s="973"/>
      <c r="M454" s="973"/>
      <c r="N454" s="973"/>
    </row>
    <row r="455" spans="1:14" s="227" customFormat="1" ht="26.25" customHeight="1" x14ac:dyDescent="0.3">
      <c r="A455" s="229"/>
      <c r="B455" s="230"/>
      <c r="C455" s="230"/>
      <c r="D455" s="230"/>
      <c r="E455" s="230"/>
      <c r="F455" s="230"/>
      <c r="G455" s="230"/>
      <c r="H455" s="230"/>
      <c r="I455" s="168" t="s">
        <v>1021</v>
      </c>
      <c r="J455" s="182">
        <v>475881</v>
      </c>
      <c r="K455" s="182">
        <v>510000</v>
      </c>
      <c r="L455" s="182"/>
      <c r="M455" s="182"/>
      <c r="N455" s="182"/>
    </row>
    <row r="456" spans="1:14" s="227" customFormat="1" x14ac:dyDescent="0.25">
      <c r="A456" s="229"/>
      <c r="B456" s="300" t="str">
        <f>'Հ3 Մաս 2'!B69</f>
        <v>1117</v>
      </c>
      <c r="C456" s="965" t="str">
        <f>'Հavelv 3 մաս 4 (2)'!B1873</f>
        <v xml:space="preserve"> êáóÇ³É³Ï³Ý å³ßïå³ÝáõÃÛ³Ý µÝ³·³í³éáõÙ å»ï³Ï³Ý ù³Õ³ù³Ï³ÝáõÃÛ³Ý Ùß³ÏáõÙ՝ Íñ³·ñ»ñÇ Ñ³Ù³Ï³ñ·áõÙ ¨ ÙáÝÇÃáñÇÝ·</v>
      </c>
      <c r="D456" s="966"/>
      <c r="E456" s="966"/>
      <c r="F456" s="966"/>
      <c r="G456" s="966"/>
      <c r="H456" s="966"/>
      <c r="I456" s="967"/>
      <c r="J456" s="299">
        <f t="shared" ref="J456:N456" si="6">J457+J462+J467+J476+J483</f>
        <v>7367215.2800000003</v>
      </c>
      <c r="K456" s="299">
        <f t="shared" si="6"/>
        <v>8232093.7000000002</v>
      </c>
      <c r="L456" s="299">
        <f t="shared" si="6"/>
        <v>8800992.2749650087</v>
      </c>
      <c r="M456" s="299">
        <f t="shared" si="6"/>
        <v>8860906.6711751428</v>
      </c>
      <c r="N456" s="299">
        <f t="shared" si="6"/>
        <v>8904998.5223474093</v>
      </c>
    </row>
    <row r="457" spans="1:14" s="227" customFormat="1" ht="26.25" customHeight="1" x14ac:dyDescent="0.25">
      <c r="A457" s="968"/>
      <c r="B457" s="969"/>
      <c r="C457" s="969"/>
      <c r="D457" s="270" t="str">
        <f>'Հ3 Մաս 2'!C70</f>
        <v>1117 - 11001</v>
      </c>
      <c r="E457" s="970" t="str">
        <f>'Հavelv 3 մաս 4 (2)'!B1877</f>
        <v xml:space="preserve"> êáóÇ³É³Ï³Ý å³ßïå³ÝáõÃÛ³Ý µÝ³·³í³éÇ å»ï³Ï³Ý ù³Õ³ù³Ï³ÝáõÃÛ³Ý Ùß³ÏÙ³Ý՝ Íñ³·ñ»ñÇ Ñ³Ù³Ï³ñ·Ù³Ý ¨ ÙáÝÇÃáñÇÝ·Ç Í³é³ÛáõÃÛáõÝÝ»ñ</v>
      </c>
      <c r="F457" s="971"/>
      <c r="G457" s="971"/>
      <c r="H457" s="971"/>
      <c r="I457" s="972"/>
      <c r="J457" s="274"/>
      <c r="K457" s="274">
        <f>'Հ3 Մաս 2'!H70</f>
        <v>1100757.5</v>
      </c>
      <c r="L457" s="274">
        <f>'Հ3 Մաս 2'!I70</f>
        <v>1154100.6453999274</v>
      </c>
      <c r="M457" s="274">
        <f>'Հ3 Մաս 2'!J70</f>
        <v>1160561.9153999272</v>
      </c>
      <c r="N457" s="274">
        <f>'Հ3 Մաս 2'!K70</f>
        <v>1167207.4953999273</v>
      </c>
    </row>
    <row r="458" spans="1:14" s="227" customFormat="1" x14ac:dyDescent="0.3">
      <c r="A458" s="229"/>
      <c r="B458" s="230"/>
      <c r="C458" s="230"/>
      <c r="D458" s="231"/>
      <c r="E458" s="231"/>
      <c r="F458" s="973" t="str">
        <f>'Հavelv 3 մաս 4 (2)'!B1878</f>
        <v xml:space="preserve"> êáóÇ³É³Ï³Ý å³ßïå³ÝáõÃÛ³Ý µÝ³·³í³éÇ å»ï³Ï³Ý ù³Õ³ù³Ï³ÝáõÃÛ³Ý Ùß³ÏÙ³Ý՝ Íñ³·ñ»ñÇ Ñ³Ù³Ï³ñ·Ù³Ý ¨ ÙáÝÇïáñÇÝ·Ç Í³é³ÛáõÃÛáõÝÝ»ñ</v>
      </c>
      <c r="G458" s="973"/>
      <c r="H458" s="973"/>
      <c r="I458" s="973"/>
      <c r="J458" s="973"/>
      <c r="K458" s="973"/>
      <c r="L458" s="973"/>
      <c r="M458" s="973"/>
      <c r="N458" s="973"/>
    </row>
    <row r="459" spans="1:14" s="227" customFormat="1" x14ac:dyDescent="0.3">
      <c r="A459" s="229"/>
      <c r="B459" s="230"/>
      <c r="C459" s="230"/>
      <c r="D459" s="231"/>
      <c r="E459" s="231"/>
      <c r="F459" s="231"/>
      <c r="G459" s="974" t="str">
        <f>'Հavelv 3 մաս 4 (2)'!B1879</f>
        <v xml:space="preserve"> Ì³é³ÛáõÃÛáõÝÝ»ñÇ Ù³ïáõóáõÙ </v>
      </c>
      <c r="H459" s="974"/>
      <c r="I459" s="974"/>
      <c r="J459" s="974"/>
      <c r="K459" s="974"/>
      <c r="L459" s="974"/>
      <c r="M459" s="974"/>
      <c r="N459" s="974"/>
    </row>
    <row r="460" spans="1:14" s="227" customFormat="1" x14ac:dyDescent="0.25">
      <c r="A460" s="229"/>
      <c r="B460" s="230"/>
      <c r="C460" s="230"/>
      <c r="D460" s="231"/>
      <c r="E460" s="231"/>
      <c r="F460" s="231"/>
      <c r="G460" s="231"/>
      <c r="H460" s="964" t="str">
        <f>'Հavelv 3 մաս 4 (2)'!B1891</f>
        <v xml:space="preserve"> ÐÐ ³ßË³ï³ÝùÇ ¨ ëáóÇ³É³Ï³Ý Ñ³ñó»ñÇ Ý³Ë³ñ³ñáõÃÛ³Ý ëáóÇ³É³Ï³Ý ³å³ÑáíáõÃÛ³Ý Í³é³ÛáõÃÛáõÝ </v>
      </c>
      <c r="I460" s="964"/>
      <c r="J460" s="964"/>
      <c r="K460" s="964"/>
      <c r="L460" s="964"/>
      <c r="M460" s="964"/>
      <c r="N460" s="964"/>
    </row>
    <row r="461" spans="1:14" s="227" customFormat="1" ht="26.4" x14ac:dyDescent="0.25">
      <c r="A461" s="229"/>
      <c r="B461" s="230"/>
      <c r="C461" s="230"/>
      <c r="D461" s="231"/>
      <c r="E461" s="231"/>
      <c r="F461" s="231"/>
      <c r="G461" s="231"/>
      <c r="H461" s="231"/>
      <c r="I461" s="168" t="s">
        <v>1027</v>
      </c>
      <c r="J461" s="175">
        <v>90</v>
      </c>
      <c r="K461" s="176">
        <v>90</v>
      </c>
      <c r="L461" s="176"/>
      <c r="M461" s="176"/>
      <c r="N461" s="176"/>
    </row>
    <row r="462" spans="1:14" s="237" customFormat="1" x14ac:dyDescent="0.25">
      <c r="A462" s="975"/>
      <c r="B462" s="976"/>
      <c r="C462" s="976"/>
      <c r="D462" s="270" t="str">
        <f>'Հ3 Մաս 2'!C71</f>
        <v>1117 - 11002</v>
      </c>
      <c r="E462" s="977" t="str">
        <f>'Հavelv 3 մաս 4 (2)'!B1888</f>
        <v xml:space="preserve"> êáóÇ³É³Ï³Ý å³ßïå³ÝáõÃÛ³Ý ³é³ÝÓÇÝ  Íñ³·ñ»ñÇ Çñ³Ï³Ý³óÙ³Ý ³å³ÑáíáõÙ</v>
      </c>
      <c r="F462" s="978"/>
      <c r="G462" s="978"/>
      <c r="H462" s="978"/>
      <c r="I462" s="979"/>
      <c r="J462" s="274">
        <f>'Հ3 Մաս 2'!G71</f>
        <v>7025469.4500000002</v>
      </c>
      <c r="K462" s="274">
        <f>'Հ3 Մաս 2'!H71</f>
        <v>6790924.7000000002</v>
      </c>
      <c r="L462" s="274">
        <f>'Հ3 Մաս 2'!I71</f>
        <v>7063580.529565081</v>
      </c>
      <c r="M462" s="274">
        <f>'Հ3 Մաս 2'!J71</f>
        <v>7128733.6557752155</v>
      </c>
      <c r="N462" s="274">
        <f>'Հ3 Մաս 2'!K71</f>
        <v>7166179.9269474819</v>
      </c>
    </row>
    <row r="463" spans="1:14" s="237" customFormat="1" ht="25.8" customHeight="1" x14ac:dyDescent="0.25">
      <c r="A463" s="238"/>
      <c r="B463" s="231"/>
      <c r="C463" s="231"/>
      <c r="D463" s="231"/>
      <c r="E463" s="231"/>
      <c r="F463" s="970" t="str">
        <f>'Հavelv 3 մաս 4 (2)'!B1889</f>
        <v xml:space="preserve"> ä»ï³Ï³Ý Ï»Ýë³Ãáß³Ï³ÛÇÝ ³å³ÑáíáõÃÛ³Ý µÝ³·³í³éáõÙ ù³Õ³ù³Ï³ÝáõÃÛ³Ý Çñ³Ï³Ý³óáõÙ</v>
      </c>
      <c r="G463" s="971"/>
      <c r="H463" s="971"/>
      <c r="I463" s="971"/>
      <c r="J463" s="971"/>
      <c r="K463" s="971"/>
      <c r="L463" s="971"/>
      <c r="M463" s="971"/>
      <c r="N463" s="971"/>
    </row>
    <row r="464" spans="1:14" s="237" customFormat="1" x14ac:dyDescent="0.25">
      <c r="A464" s="238"/>
      <c r="B464" s="231"/>
      <c r="C464" s="231"/>
      <c r="D464" s="231"/>
      <c r="E464" s="231"/>
      <c r="F464" s="231"/>
      <c r="G464" s="963" t="str">
        <f>'Հavelv 3 մաս 4 (2)'!B1890</f>
        <v xml:space="preserve"> Ì³é³ÛáõÃÛáõÝÝ»ñÇ Ù³ïáõóáõÙ </v>
      </c>
      <c r="H464" s="963"/>
      <c r="I464" s="963"/>
      <c r="J464" s="963"/>
      <c r="K464" s="963"/>
      <c r="L464" s="963"/>
      <c r="M464" s="963"/>
      <c r="N464" s="963"/>
    </row>
    <row r="465" spans="1:14" s="237" customFormat="1" x14ac:dyDescent="0.25">
      <c r="A465" s="238"/>
      <c r="B465" s="231"/>
      <c r="C465" s="231"/>
      <c r="D465" s="231"/>
      <c r="E465" s="231"/>
      <c r="F465" s="231"/>
      <c r="G465" s="231"/>
      <c r="H465" s="964" t="str">
        <f>'Հavelv 3 մաս 4 (2)'!B1891</f>
        <v xml:space="preserve"> ÐÐ ³ßË³ï³ÝùÇ ¨ ëáóÇ³É³Ï³Ý Ñ³ñó»ñÇ Ý³Ë³ñ³ñáõÃÛ³Ý ëáóÇ³É³Ï³Ý ³å³ÑáíáõÃÛ³Ý Í³é³ÛáõÃÛáõÝ </v>
      </c>
      <c r="I465" s="964"/>
      <c r="J465" s="964"/>
      <c r="K465" s="964"/>
      <c r="L465" s="964"/>
      <c r="M465" s="964"/>
      <c r="N465" s="964"/>
    </row>
    <row r="466" spans="1:14" s="227" customFormat="1" x14ac:dyDescent="0.3">
      <c r="A466" s="229"/>
      <c r="B466" s="230"/>
      <c r="C466" s="230"/>
      <c r="D466" s="230"/>
      <c r="E466" s="230"/>
      <c r="F466" s="230"/>
      <c r="G466" s="230"/>
      <c r="H466" s="230"/>
      <c r="I466" s="168"/>
      <c r="J466" s="183"/>
      <c r="K466" s="177"/>
      <c r="L466" s="177"/>
      <c r="M466" s="177"/>
      <c r="N466" s="177"/>
    </row>
    <row r="467" spans="1:14" s="227" customFormat="1" x14ac:dyDescent="0.3">
      <c r="A467" s="968"/>
      <c r="B467" s="969"/>
      <c r="C467" s="969"/>
      <c r="D467" s="269" t="str">
        <f>'Հ3 Մաս 2'!C72</f>
        <v>1117 - 11003</v>
      </c>
      <c r="E467" s="981" t="str">
        <f>'Հavelv 3 մաս 4 (2)'!B1899</f>
        <v xml:space="preserve"> Ð³Ýñ³ÛÇÝ Çñ³½»ÏÙ³Ý ÙÇçáó³éáõÙÝ»ñÇ Çñ³Ï³Ý³óáõÙ</v>
      </c>
      <c r="F467" s="982"/>
      <c r="G467" s="982"/>
      <c r="H467" s="982"/>
      <c r="I467" s="983"/>
      <c r="J467" s="274">
        <f>'Հ3 Մաս 2'!G72</f>
        <v>20339.23</v>
      </c>
      <c r="K467" s="274">
        <f>'Հ3 Մաս 2'!H72</f>
        <v>21327</v>
      </c>
      <c r="L467" s="274">
        <f>'Հ3 Մաս 2'!I72</f>
        <v>21327</v>
      </c>
      <c r="M467" s="274">
        <f>'Հ3 Մաս 2'!J72</f>
        <v>21327</v>
      </c>
      <c r="N467" s="274">
        <f>'Հ3 Մաս 2'!K72</f>
        <v>21327</v>
      </c>
    </row>
    <row r="468" spans="1:14" s="227" customFormat="1" x14ac:dyDescent="0.3">
      <c r="A468" s="229"/>
      <c r="B468" s="230"/>
      <c r="C468" s="230"/>
      <c r="D468" s="231"/>
      <c r="E468" s="231"/>
      <c r="F468" s="974" t="str">
        <f>'Հavelv 3 մաս 4 (2)'!B1900</f>
        <v xml:space="preserve"> êáó. å³ßïå. áÉáñïÇ í»ñ³µ»ñÛ³É ï»ë³ÑáÉáí³ÏÝ»ñÇ å³ïñ³ëïáõÙ, ¼ÈØ-Ý»ñáí Çñ³¹³ñÓ³ÛÇÝ ³ßË³ï³ÝùÝ»ñÇ Éáõë³µ³ÝáõÙ, µáõÏÉ»ïÝ»ñÇ ¨ ·ñùáõÛÏÝ»ñÇ ïå³·ñáõÙ ¨ ï³ñ³ÍáõÙ (³Û¹ ÃíáõÙ` Ãñ³ýÇùÇÝ·Ç ¹»Ù å³Ûù³ñÇ, ïñ³Ù³¹ñíáÕ ëáóÇ³É³Ï³Ý ³ç³ÏóáõÃÛ³Ý, ½µ³Õí³ÍáõÃÛ³Ý ¨ ³ÛÉ Ñ³ñó»ñ)</v>
      </c>
      <c r="G468" s="974"/>
      <c r="H468" s="974"/>
      <c r="I468" s="974"/>
      <c r="J468" s="974"/>
      <c r="K468" s="974"/>
      <c r="L468" s="974"/>
      <c r="M468" s="974"/>
      <c r="N468" s="974"/>
    </row>
    <row r="469" spans="1:14" s="227" customFormat="1" x14ac:dyDescent="0.3">
      <c r="A469" s="229"/>
      <c r="B469" s="230"/>
      <c r="C469" s="230"/>
      <c r="D469" s="231"/>
      <c r="E469" s="231"/>
      <c r="F469" s="231"/>
      <c r="G469" s="974" t="str">
        <f>'Հavelv 3 մաս 4 (2)'!B1901</f>
        <v xml:space="preserve"> Ì³é³ÛáõÃÛáõÝÝ»ñÇ Ù³ïáõóáõÙ </v>
      </c>
      <c r="H469" s="974"/>
      <c r="I469" s="974"/>
      <c r="J469" s="974"/>
      <c r="K469" s="974"/>
      <c r="L469" s="974"/>
      <c r="M469" s="974"/>
      <c r="N469" s="974"/>
    </row>
    <row r="470" spans="1:14" s="227" customFormat="1" x14ac:dyDescent="0.3">
      <c r="A470" s="229"/>
      <c r="B470" s="230"/>
      <c r="C470" s="230"/>
      <c r="D470" s="231"/>
      <c r="E470" s="231"/>
      <c r="F470" s="231"/>
      <c r="G470" s="231"/>
      <c r="H470" s="973" t="str">
        <f>'Հavelv 3 մաս 4 (2)'!B1902</f>
        <v xml:space="preserve"> ÐÐ ³ßË³ï³ÝùÇ ¨ ëáóÇ³É³Ï³Ý Ñ³ñó»ñÇ Ý³Ë³ñ³ñáõÃÛáõÝ </v>
      </c>
      <c r="I470" s="973"/>
      <c r="J470" s="973"/>
      <c r="K470" s="973"/>
      <c r="L470" s="973"/>
      <c r="M470" s="973"/>
      <c r="N470" s="973"/>
    </row>
    <row r="471" spans="1:14" s="227" customFormat="1" ht="26.4" x14ac:dyDescent="0.3">
      <c r="A471" s="229"/>
      <c r="B471" s="230"/>
      <c r="C471" s="230"/>
      <c r="D471" s="230"/>
      <c r="E471" s="230"/>
      <c r="F471" s="230"/>
      <c r="G471" s="230"/>
      <c r="H471" s="230"/>
      <c r="I471" s="168" t="s">
        <v>1033</v>
      </c>
      <c r="J471" s="170">
        <v>250</v>
      </c>
      <c r="K471" s="171">
        <v>250</v>
      </c>
      <c r="L471" s="171"/>
      <c r="M471" s="171"/>
      <c r="N471" s="171"/>
    </row>
    <row r="472" spans="1:14" s="227" customFormat="1" ht="26.4" x14ac:dyDescent="0.3">
      <c r="A472" s="229"/>
      <c r="B472" s="230"/>
      <c r="C472" s="230"/>
      <c r="D472" s="230"/>
      <c r="E472" s="230"/>
      <c r="F472" s="230"/>
      <c r="G472" s="230"/>
      <c r="H472" s="230"/>
      <c r="I472" s="168" t="s">
        <v>1034</v>
      </c>
      <c r="J472" s="170" t="s">
        <v>1035</v>
      </c>
      <c r="K472" s="171">
        <v>2</v>
      </c>
      <c r="L472" s="171"/>
      <c r="M472" s="171"/>
      <c r="N472" s="171"/>
    </row>
    <row r="473" spans="1:14" s="227" customFormat="1" ht="52.8" x14ac:dyDescent="0.3">
      <c r="A473" s="229"/>
      <c r="B473" s="230"/>
      <c r="C473" s="230"/>
      <c r="D473" s="230"/>
      <c r="E473" s="230"/>
      <c r="F473" s="230"/>
      <c r="G473" s="230"/>
      <c r="H473" s="230"/>
      <c r="I473" s="168" t="s">
        <v>1036</v>
      </c>
      <c r="J473" s="170" t="s">
        <v>1037</v>
      </c>
      <c r="K473" s="171">
        <v>100</v>
      </c>
      <c r="L473" s="171"/>
      <c r="M473" s="171"/>
      <c r="N473" s="171"/>
    </row>
    <row r="474" spans="1:14" s="227" customFormat="1" x14ac:dyDescent="0.3">
      <c r="A474" s="229"/>
      <c r="B474" s="230"/>
      <c r="C474" s="230"/>
      <c r="D474" s="230"/>
      <c r="E474" s="230"/>
      <c r="F474" s="230"/>
      <c r="G474" s="230"/>
      <c r="H474" s="230"/>
      <c r="I474" s="168" t="s">
        <v>1038</v>
      </c>
      <c r="J474" s="170">
        <v>25900</v>
      </c>
      <c r="K474" s="171">
        <v>25900</v>
      </c>
      <c r="L474" s="171"/>
      <c r="M474" s="171"/>
      <c r="N474" s="171"/>
    </row>
    <row r="475" spans="1:14" s="227" customFormat="1" ht="26.4" x14ac:dyDescent="0.3">
      <c r="A475" s="229"/>
      <c r="B475" s="230"/>
      <c r="C475" s="230"/>
      <c r="D475" s="230"/>
      <c r="E475" s="230"/>
      <c r="F475" s="230"/>
      <c r="G475" s="230"/>
      <c r="H475" s="230"/>
      <c r="I475" s="168" t="s">
        <v>1039</v>
      </c>
      <c r="J475" s="170">
        <v>1400</v>
      </c>
      <c r="K475" s="171">
        <v>1400</v>
      </c>
      <c r="L475" s="171"/>
      <c r="M475" s="171"/>
      <c r="N475" s="171"/>
    </row>
    <row r="476" spans="1:14" s="227" customFormat="1" ht="26.25" customHeight="1" x14ac:dyDescent="0.25">
      <c r="A476" s="968"/>
      <c r="B476" s="969"/>
      <c r="C476" s="969"/>
      <c r="D476" s="270" t="str">
        <f>'Հ3 Մաս 2'!C73</f>
        <v>1117 - 11004</v>
      </c>
      <c r="E476" s="970" t="str">
        <f>'Հavelv 3 մաս 4 (2)'!B1914</f>
        <v xml:space="preserve"> êáóÇ³É³Ï³Ý å³ßïå³ÝáõÃÛ³Ý áÉáñïÇ ï»Õ»Ï³ïí³Ï³Ý Ñ³Ù³Ï³ñ·Ç ëå³ë³ñÏÙ³Ý (Ï³ï³ñ»É³·áñÍÙ³Ý)՝ ß³Ñ³·áñÍÙ³Ý ¨ ï»Õ»Ï³ïíáõÃÛ³Ý ïñ³Ù³¹ñÙ³Ý Í³é³ÛáõÃÛáõÝÝ»ñ</v>
      </c>
      <c r="F476" s="971"/>
      <c r="G476" s="971"/>
      <c r="H476" s="971"/>
      <c r="I476" s="972"/>
      <c r="J476" s="274">
        <f>'Հavelv 3 մաս 4 (2)'!C1924</f>
        <v>311219.5</v>
      </c>
      <c r="K476" s="274">
        <f>'Հavelv 3 մաս 4 (2)'!D1924</f>
        <v>311219.5</v>
      </c>
      <c r="L476" s="274">
        <f>'Հavelv 3 մաս 4 (2)'!E1924</f>
        <v>550284.1</v>
      </c>
      <c r="M476" s="274">
        <f>'Հavelv 3 մաս 4 (2)'!F1924</f>
        <v>550284.1</v>
      </c>
      <c r="N476" s="274">
        <f>'Հavelv 3 մաս 4 (2)'!G1924</f>
        <v>550284.1</v>
      </c>
    </row>
    <row r="477" spans="1:14" s="227" customFormat="1" x14ac:dyDescent="0.3">
      <c r="A477" s="229"/>
      <c r="B477" s="230"/>
      <c r="C477" s="230"/>
      <c r="D477" s="231"/>
      <c r="E477" s="231"/>
      <c r="F477" s="973" t="str">
        <f>'Հavelv 3 մաս 4 (2)'!B1915</f>
        <v xml:space="preserve"> êáóÇ³É³Ï³Ý å³ßïå³ÝáõÃÛ³Ý áÉáñïÇ ï»Õ»Ï³ïí³Ï³Ý µ³½³Ý»ñÇ  ëå³ë³ñÏáõÙ ¨ ß³Ñ³·áñÍáõÙ</v>
      </c>
      <c r="G477" s="973"/>
      <c r="H477" s="973"/>
      <c r="I477" s="973"/>
      <c r="J477" s="973"/>
      <c r="K477" s="973"/>
      <c r="L477" s="973"/>
      <c r="M477" s="973"/>
      <c r="N477" s="973"/>
    </row>
    <row r="478" spans="1:14" s="227" customFormat="1" x14ac:dyDescent="0.3">
      <c r="A478" s="229"/>
      <c r="B478" s="230"/>
      <c r="C478" s="230"/>
      <c r="D478" s="231"/>
      <c r="E478" s="231"/>
      <c r="F478" s="231"/>
      <c r="G478" s="974" t="str">
        <f>'Հavelv 3 մաս 4 (2)'!B1916</f>
        <v xml:space="preserve"> Ì³é³ÛáõÃÛáõÝÝ»ñÇ Ù³ïáõóáõÙ </v>
      </c>
      <c r="H478" s="974"/>
      <c r="I478" s="974"/>
      <c r="J478" s="974"/>
      <c r="K478" s="974"/>
      <c r="L478" s="974"/>
      <c r="M478" s="974"/>
      <c r="N478" s="974"/>
    </row>
    <row r="479" spans="1:14" s="227" customFormat="1" x14ac:dyDescent="0.25">
      <c r="A479" s="229"/>
      <c r="B479" s="230"/>
      <c r="C479" s="230"/>
      <c r="D479" s="231"/>
      <c r="E479" s="231"/>
      <c r="F479" s="231"/>
      <c r="G479" s="231"/>
      <c r="H479" s="964" t="str">
        <f>'Հavelv 3 մաս 4 (2)'!B1917</f>
        <v xml:space="preserve"> Ø³ëÝ³·Çï³óí³Í Ï³½Ù³Ï»ñåáõÃÛáõÝ </v>
      </c>
      <c r="I479" s="964"/>
      <c r="J479" s="964"/>
      <c r="K479" s="964"/>
      <c r="L479" s="964"/>
      <c r="M479" s="964"/>
      <c r="N479" s="964"/>
    </row>
    <row r="480" spans="1:14" s="227" customFormat="1" x14ac:dyDescent="0.25">
      <c r="A480" s="229"/>
      <c r="B480" s="230"/>
      <c r="C480" s="230"/>
      <c r="D480" s="231"/>
      <c r="E480" s="231"/>
      <c r="F480" s="231"/>
      <c r="G480" s="231"/>
      <c r="H480" s="231"/>
      <c r="I480" s="168" t="s">
        <v>1042</v>
      </c>
      <c r="J480" s="174">
        <v>26</v>
      </c>
      <c r="K480" s="176">
        <v>26</v>
      </c>
      <c r="L480" s="176"/>
      <c r="M480" s="176"/>
      <c r="N480" s="176"/>
    </row>
    <row r="481" spans="1:14" s="227" customFormat="1" x14ac:dyDescent="0.25">
      <c r="A481" s="229"/>
      <c r="B481" s="230"/>
      <c r="C481" s="230"/>
      <c r="D481" s="231"/>
      <c r="E481" s="231"/>
      <c r="F481" s="231"/>
      <c r="G481" s="231"/>
      <c r="H481" s="231"/>
      <c r="I481" s="168" t="s">
        <v>1043</v>
      </c>
      <c r="J481" s="174">
        <v>7</v>
      </c>
      <c r="K481" s="176">
        <v>7</v>
      </c>
      <c r="L481" s="176"/>
      <c r="M481" s="176"/>
      <c r="N481" s="176"/>
    </row>
    <row r="482" spans="1:14" s="227" customFormat="1" ht="39.6" x14ac:dyDescent="0.25">
      <c r="A482" s="229"/>
      <c r="B482" s="230"/>
      <c r="C482" s="230"/>
      <c r="D482" s="231"/>
      <c r="E482" s="231"/>
      <c r="F482" s="231"/>
      <c r="G482" s="231"/>
      <c r="H482" s="231"/>
      <c r="I482" s="168" t="s">
        <v>1044</v>
      </c>
      <c r="J482" s="174">
        <v>14181</v>
      </c>
      <c r="K482" s="176">
        <v>14181</v>
      </c>
      <c r="L482" s="176"/>
      <c r="M482" s="176"/>
      <c r="N482" s="176"/>
    </row>
    <row r="483" spans="1:14" s="237" customFormat="1" x14ac:dyDescent="0.25">
      <c r="A483" s="975"/>
      <c r="B483" s="976"/>
      <c r="C483" s="976"/>
      <c r="D483" s="270" t="str">
        <f>'Հ3 Մաս 2'!C74</f>
        <v>1117 - 31001</v>
      </c>
      <c r="E483" s="977" t="str">
        <f>'Հavelv 3 մաս 4 (2)'!B1928</f>
        <v xml:space="preserve"> ØÇ³ëÝ³Ï³Ý ëáóÇ³É³Ï³Ý Í³é³ÛáõÃÛ³Ý Ï³ñáÕáõÃÛáõÝÝ»ñÇ ½³ñ·³óáõÙ ¨ ï»ËÝÇÏ³Ï³Ý Ñ³·»óí³ÍáõÃÛ³Ý ³å³ÑáíáõÙ </v>
      </c>
      <c r="F483" s="978"/>
      <c r="G483" s="978"/>
      <c r="H483" s="978"/>
      <c r="I483" s="979"/>
      <c r="J483" s="274">
        <f>'Հ3 Մաս 2'!G74</f>
        <v>10187.1</v>
      </c>
      <c r="K483" s="274">
        <f>'Հ3 Մաս 2'!H74</f>
        <v>7865</v>
      </c>
      <c r="L483" s="274">
        <f>'Հ3 Մաս 2'!I74</f>
        <v>11700</v>
      </c>
      <c r="M483" s="274">
        <f>'Հ3 Մաս 2'!J74</f>
        <v>0</v>
      </c>
      <c r="N483" s="274">
        <f>'Հ3 Մաս 2'!K74</f>
        <v>0</v>
      </c>
    </row>
    <row r="484" spans="1:14" s="237" customFormat="1" x14ac:dyDescent="0.3">
      <c r="A484" s="238"/>
      <c r="B484" s="231"/>
      <c r="C484" s="231"/>
      <c r="D484" s="231"/>
      <c r="E484" s="231"/>
      <c r="F484" s="961" t="str">
        <f>'Հavelv 3 մաս 4 (2)'!B1929</f>
        <v xml:space="preserve"> ØÇ³ëÝ³Ï³Ý ëáóÇ³É³Ï³Ý Í³é³ÛáõÃÛ³Ý ·áñÍáõÝ»áõÃÛ³Ý Ñ³Ù³ñ ³ÝÑñ³Å»ßï í³ñã³Ï³Ý ë³ñù³íáñáõÙÝ»ñÇ Ó»éùµ»ñáõÙ </v>
      </c>
      <c r="G484" s="962"/>
      <c r="H484" s="962"/>
      <c r="I484" s="962"/>
      <c r="J484" s="962"/>
      <c r="K484" s="962"/>
      <c r="L484" s="962"/>
      <c r="M484" s="962"/>
      <c r="N484" s="962"/>
    </row>
    <row r="485" spans="1:14" s="237" customFormat="1" x14ac:dyDescent="0.25">
      <c r="A485" s="238"/>
      <c r="B485" s="231"/>
      <c r="C485" s="231"/>
      <c r="D485" s="231"/>
      <c r="E485" s="231"/>
      <c r="F485" s="231"/>
      <c r="G485" s="963" t="str">
        <f>'Հavelv 3 մաս 4 (2)'!B1930</f>
        <v xml:space="preserve">ä»ï³Ï³Ý Ù³ñÙÇÝÝ»ñÇ ÏáÕÙÇó û·ï³·áñÍíáÕ áã ýÇÝ³Ýë³Ï³Ý ³ÏïÇíÝ»ñÇ Ñ»ï ·áñÍ³éÝáõÃÛáõÝÝ»ñ </v>
      </c>
      <c r="H485" s="963"/>
      <c r="I485" s="963"/>
      <c r="J485" s="963"/>
      <c r="K485" s="963"/>
      <c r="L485" s="963"/>
      <c r="M485" s="963"/>
      <c r="N485" s="963"/>
    </row>
    <row r="486" spans="1:14" s="237" customFormat="1" x14ac:dyDescent="0.25">
      <c r="A486" s="238"/>
      <c r="B486" s="231"/>
      <c r="C486" s="231"/>
      <c r="D486" s="231"/>
      <c r="E486" s="231"/>
      <c r="F486" s="231"/>
      <c r="G486" s="231"/>
      <c r="H486" s="964" t="str">
        <f>'Հavelv 3 մաս 4 (2)'!B1931</f>
        <v>ÐÐ ³ßË³ï³ÝùÇ ¨ ëáóÇ³É³Ï³Ý Ñ³ñó»ñÇ Ý³Ë³ñ³ñáõÃÛ³Ý ÙÇ³ëÝ³Ï³Ý ëáóÇ³É³Ï³Ý Í³é³ÛáõÃÛáõÝ</v>
      </c>
      <c r="I486" s="964"/>
      <c r="J486" s="964"/>
      <c r="K486" s="964"/>
      <c r="L486" s="964"/>
      <c r="M486" s="964"/>
      <c r="N486" s="964"/>
    </row>
    <row r="487" spans="1:14" s="227" customFormat="1" x14ac:dyDescent="0.25">
      <c r="A487" s="229"/>
      <c r="B487" s="300">
        <v>1141</v>
      </c>
      <c r="C487" s="965" t="str">
        <f>'Հavelv 3 մաս 4 (2)'!B1937</f>
        <v xml:space="preserve">ºñ»Ë³Ý»ñÇ ÑÇÙÝ³Ñ³ñó»ñ </v>
      </c>
      <c r="D487" s="966"/>
      <c r="E487" s="966"/>
      <c r="F487" s="966"/>
      <c r="G487" s="966"/>
      <c r="H487" s="966"/>
      <c r="I487" s="967"/>
      <c r="J487" s="299">
        <f>J488+J499+J515+J531+J546+J552+J563+J578</f>
        <v>4339879.6599999992</v>
      </c>
      <c r="K487" s="299">
        <f t="shared" ref="K487:N487" si="7">K488+K499+K515+K531+K546+K552+K563+K578</f>
        <v>4965334.7</v>
      </c>
      <c r="L487" s="299">
        <f t="shared" si="7"/>
        <v>5158180</v>
      </c>
      <c r="M487" s="299">
        <f t="shared" si="7"/>
        <v>5273475.7</v>
      </c>
      <c r="N487" s="299">
        <f t="shared" si="7"/>
        <v>5273475.7</v>
      </c>
    </row>
    <row r="488" spans="1:14" s="227" customFormat="1" ht="26.25" customHeight="1" x14ac:dyDescent="0.25">
      <c r="A488" s="968"/>
      <c r="B488" s="969"/>
      <c r="C488" s="969"/>
      <c r="D488" s="270" t="str">
        <f>'Հ3 Մաս 2'!C76</f>
        <v>1141 - 11001</v>
      </c>
      <c r="E488" s="970" t="str">
        <f>'Հavelv 3 մաս 4 (2)'!B1943</f>
        <v xml:space="preserve"> ºñ»Ë³Ý»ñÇ ßáõñçûñÛ³ ËÝ³ÙùÇ Í³é³ÛáõÃÛáõÝÝ»ñ</v>
      </c>
      <c r="F488" s="971"/>
      <c r="G488" s="971"/>
      <c r="H488" s="971"/>
      <c r="I488" s="972"/>
      <c r="J488" s="274">
        <f>'Հ3 Մաս 2'!G76</f>
        <v>2502875.2000000002</v>
      </c>
      <c r="K488" s="274">
        <f>'Հ3 Մաս 2'!H76</f>
        <v>2647172.1</v>
      </c>
      <c r="L488" s="274">
        <f>'Հ3 Մաս 2'!I76</f>
        <v>2449132.6</v>
      </c>
      <c r="M488" s="274">
        <f>'Հ3 Մաս 2'!J76</f>
        <v>2449132.6</v>
      </c>
      <c r="N488" s="274">
        <f>'Հ3 Մաս 2'!K76</f>
        <v>2449132.6</v>
      </c>
    </row>
    <row r="489" spans="1:14" s="227" customFormat="1" x14ac:dyDescent="0.3">
      <c r="A489" s="229"/>
      <c r="B489" s="230"/>
      <c r="C489" s="230"/>
      <c r="D489" s="231"/>
      <c r="E489" s="231"/>
      <c r="F489" s="973" t="str">
        <f>'Հavelv 3 մաս 4 (2)'!B1944</f>
        <v xml:space="preserve">ØÇÝã¨ 18 ï³ñ»Ï³Ý ³é³Ýó ÍÝáÕ³Ï³Ý ËÝ³ÙùÇ ÙÝ³ó³Í »ñ»Ë³Ý»ñÇ ßáõñçûñÛ³ ËÝ³ÙùÇ Ï³½Ù³Ï»ñåáõÙ՝ ³å³Ñáí»Éáí Ýñ³Ýó ¹³ëïÇ³ñ³ÏáõÃÛ³ÝÁ, ýÇ½ÇÏ³Ï³Ý ¨ Ùï³íáñ ½³ñ·³óáõÙÁ,  Çñ³íáõÝùÝ»ñÇ ¨ ß³Ñ»ñÇ å³ßïå³ÝáõÃÛáõÝÁ ¨ Ï³åÁ Ï»Ýë³µ³Ý³Ï³Ý ÁÝï³ÝÇùÝ»ñÇ Ñ»ï </v>
      </c>
      <c r="G489" s="973"/>
      <c r="H489" s="973"/>
      <c r="I489" s="973"/>
      <c r="J489" s="973"/>
      <c r="K489" s="973"/>
      <c r="L489" s="973"/>
      <c r="M489" s="973"/>
      <c r="N489" s="973"/>
    </row>
    <row r="490" spans="1:14" s="227" customFormat="1" x14ac:dyDescent="0.3">
      <c r="A490" s="229"/>
      <c r="B490" s="230"/>
      <c r="C490" s="230"/>
      <c r="D490" s="231"/>
      <c r="E490" s="231"/>
      <c r="F490" s="231"/>
      <c r="G490" s="974" t="str">
        <f>'Հavelv 3 մաս 4 (2)'!B1945</f>
        <v xml:space="preserve"> Ì³é³ÛáõÃÛáõÝÝ»ñÇ Ù³ïáõóáõÙ </v>
      </c>
      <c r="H490" s="974"/>
      <c r="I490" s="974"/>
      <c r="J490" s="974"/>
      <c r="K490" s="974"/>
      <c r="L490" s="974"/>
      <c r="M490" s="974"/>
      <c r="N490" s="974"/>
    </row>
    <row r="491" spans="1:14" s="227" customFormat="1" x14ac:dyDescent="0.25">
      <c r="A491" s="229"/>
      <c r="B491" s="230"/>
      <c r="C491" s="230"/>
      <c r="D491" s="231"/>
      <c r="E491" s="231"/>
      <c r="F491" s="231"/>
      <c r="G491" s="231"/>
      <c r="H491" s="964" t="str">
        <f>'Հavelv 3 մաս 4 (2)'!B1946</f>
        <v xml:space="preserve"> ´Ý³ÏãáõÃÛ³Ý ëáóÇ³É³Ï³Ý å³ßïå³ÝáõÃÛ³Ý ÁÝ¹Ñ³Ýáõñ ïÇåÇ ¨ Ñ³ïáõÏ /Ù³ëÝ³·Çï³óí³Í Ñ³ëï³ïáõÃÛáõÝÝ»ñ</v>
      </c>
      <c r="I491" s="964"/>
      <c r="J491" s="964"/>
      <c r="K491" s="964"/>
      <c r="L491" s="964"/>
      <c r="M491" s="964"/>
      <c r="N491" s="964"/>
    </row>
    <row r="492" spans="1:14" s="227" customFormat="1" ht="52.8" x14ac:dyDescent="0.3">
      <c r="A492" s="229"/>
      <c r="B492" s="230"/>
      <c r="C492" s="230"/>
      <c r="D492" s="231"/>
      <c r="E492" s="231"/>
      <c r="F492" s="231"/>
      <c r="G492" s="231"/>
      <c r="H492" s="231"/>
      <c r="I492" s="168" t="s">
        <v>1050</v>
      </c>
      <c r="J492" s="184">
        <v>5</v>
      </c>
      <c r="K492" s="179">
        <v>5</v>
      </c>
      <c r="L492" s="179"/>
      <c r="M492" s="179"/>
      <c r="N492" s="179"/>
    </row>
    <row r="493" spans="1:14" s="227" customFormat="1" ht="66" x14ac:dyDescent="0.3">
      <c r="A493" s="229"/>
      <c r="B493" s="230"/>
      <c r="C493" s="230"/>
      <c r="D493" s="231"/>
      <c r="E493" s="231"/>
      <c r="F493" s="231"/>
      <c r="G493" s="231"/>
      <c r="H493" s="231"/>
      <c r="I493" s="168" t="s">
        <v>1051</v>
      </c>
      <c r="J493" s="184">
        <v>635</v>
      </c>
      <c r="K493" s="179">
        <v>635</v>
      </c>
      <c r="L493" s="179"/>
      <c r="M493" s="179"/>
      <c r="N493" s="179"/>
    </row>
    <row r="494" spans="1:14" s="227" customFormat="1" ht="66" x14ac:dyDescent="0.3">
      <c r="A494" s="229"/>
      <c r="B494" s="230"/>
      <c r="C494" s="230"/>
      <c r="D494" s="231"/>
      <c r="E494" s="231"/>
      <c r="F494" s="231"/>
      <c r="G494" s="231"/>
      <c r="H494" s="231"/>
      <c r="I494" s="168" t="s">
        <v>1052</v>
      </c>
      <c r="J494" s="170">
        <v>615</v>
      </c>
      <c r="K494" s="171">
        <v>615</v>
      </c>
      <c r="L494" s="171"/>
      <c r="M494" s="171"/>
      <c r="N494" s="171"/>
    </row>
    <row r="495" spans="1:14" s="227" customFormat="1" ht="66" x14ac:dyDescent="0.3">
      <c r="A495" s="229"/>
      <c r="B495" s="230"/>
      <c r="C495" s="230"/>
      <c r="D495" s="231"/>
      <c r="E495" s="231"/>
      <c r="F495" s="231"/>
      <c r="G495" s="231"/>
      <c r="H495" s="231"/>
      <c r="I495" s="168" t="s">
        <v>1053</v>
      </c>
      <c r="J495" s="168">
        <v>20</v>
      </c>
      <c r="K495" s="187">
        <v>20</v>
      </c>
      <c r="L495" s="187"/>
      <c r="M495" s="187"/>
      <c r="N495" s="171"/>
    </row>
    <row r="496" spans="1:14" s="227" customFormat="1" ht="39.6" x14ac:dyDescent="0.3">
      <c r="A496" s="229"/>
      <c r="B496" s="230"/>
      <c r="C496" s="230"/>
      <c r="D496" s="231"/>
      <c r="E496" s="231"/>
      <c r="F496" s="231"/>
      <c r="G496" s="231"/>
      <c r="H496" s="231"/>
      <c r="I496" s="168" t="s">
        <v>1054</v>
      </c>
      <c r="J496" s="170">
        <v>100</v>
      </c>
      <c r="K496" s="171">
        <v>100</v>
      </c>
      <c r="L496" s="171"/>
      <c r="M496" s="171"/>
      <c r="N496" s="171"/>
    </row>
    <row r="497" spans="1:14" s="227" customFormat="1" ht="79.2" x14ac:dyDescent="0.3">
      <c r="A497" s="229"/>
      <c r="B497" s="230"/>
      <c r="C497" s="230"/>
      <c r="D497" s="231"/>
      <c r="E497" s="231"/>
      <c r="F497" s="231"/>
      <c r="G497" s="231"/>
      <c r="H497" s="231"/>
      <c r="I497" s="168" t="s">
        <v>1055</v>
      </c>
      <c r="J497" s="170">
        <v>30</v>
      </c>
      <c r="K497" s="171">
        <v>30</v>
      </c>
      <c r="L497" s="171"/>
      <c r="M497" s="171"/>
      <c r="N497" s="171"/>
    </row>
    <row r="498" spans="1:14" s="227" customFormat="1" x14ac:dyDescent="0.3">
      <c r="A498" s="229"/>
      <c r="B498" s="230"/>
      <c r="C498" s="230"/>
      <c r="D498" s="231"/>
      <c r="E498" s="231"/>
      <c r="F498" s="231"/>
      <c r="G498" s="231"/>
      <c r="H498" s="231"/>
      <c r="I498" s="168" t="s">
        <v>1056</v>
      </c>
      <c r="J498" s="170">
        <v>12</v>
      </c>
      <c r="K498" s="171">
        <v>12</v>
      </c>
      <c r="L498" s="171"/>
      <c r="M498" s="171"/>
      <c r="N498" s="171"/>
    </row>
    <row r="499" spans="1:14" s="237" customFormat="1" x14ac:dyDescent="0.25">
      <c r="A499" s="975"/>
      <c r="B499" s="976"/>
      <c r="C499" s="976"/>
      <c r="D499" s="270" t="str">
        <f>'Հ3 Մաս 2'!C77</f>
        <v>1141 - 11007</v>
      </c>
      <c r="E499" s="977" t="str">
        <f>'Հavelv 3 մաս 4 (2)'!B1997</f>
        <v>ÎÛ³ÝùÇ ¹Åí³ñÇÝ Çñ³íÇ×³ÏáõÙ Ñ³ÛïÝí³Í »ñ»Ë³Ý»ñÇÝ՝ »ñ»Ë³ÛÇ ¨ ÁÝï³ÝÇùÇ ³ç³ÏóáõÃÛ³Ý Ï»ÝïñáÝÝ»ñáõÙ Í³é³ÛáõÃÛáõÝÝ»ñÇ ïñ³Ù³¹ñáõÙ</v>
      </c>
      <c r="F499" s="978"/>
      <c r="G499" s="978"/>
      <c r="H499" s="978"/>
      <c r="I499" s="979"/>
      <c r="J499" s="274">
        <f>'Հ3 Մաս 2'!G77</f>
        <v>593116.80000000005</v>
      </c>
      <c r="K499" s="274">
        <f>'Հ3 Մաս 2'!H77</f>
        <v>833333.8</v>
      </c>
      <c r="L499" s="274">
        <f>'Հ3 Մաս 2'!I77</f>
        <v>888369.8</v>
      </c>
      <c r="M499" s="274">
        <f>'Հ3 Մաս 2'!J77</f>
        <v>888369.8</v>
      </c>
      <c r="N499" s="274">
        <f>'Հ3 Մաս 2'!K77</f>
        <v>888369.8</v>
      </c>
    </row>
    <row r="500" spans="1:14" s="237" customFormat="1" ht="25.8" customHeight="1" x14ac:dyDescent="0.25">
      <c r="A500" s="238"/>
      <c r="B500" s="231"/>
      <c r="C500" s="231"/>
      <c r="D500" s="231"/>
      <c r="E500" s="231"/>
      <c r="F500" s="970" t="str">
        <f>'Հavelv 3 մաս 4 (2)'!B1998</f>
        <v>ÎÛ³ÝùÇ ¹Åí³ñÇÝ Çñ³íÇ×³ÏáõÙ Ñ³ÛïÝí³Í »ñ»Ë³Ý»ñÇÝ ßáõñçûñÛ³ ËÝ³ÙùÇ ¨ ó»ñ»Ï³ÛÇÝ Í³é³ÛáõÃÛáõÝÝ»ñÇ ïñ³Ù³¹ñáõÙ</v>
      </c>
      <c r="G500" s="971"/>
      <c r="H500" s="971"/>
      <c r="I500" s="971"/>
      <c r="J500" s="971"/>
      <c r="K500" s="971"/>
      <c r="L500" s="971"/>
      <c r="M500" s="971"/>
      <c r="N500" s="971"/>
    </row>
    <row r="501" spans="1:14" s="237" customFormat="1" x14ac:dyDescent="0.25">
      <c r="A501" s="238"/>
      <c r="B501" s="231"/>
      <c r="C501" s="231"/>
      <c r="D501" s="231"/>
      <c r="E501" s="231"/>
      <c r="F501" s="231"/>
      <c r="G501" s="963" t="str">
        <f>'Հavelv 3 մաս 4 (2)'!B1999</f>
        <v xml:space="preserve"> Ì³é³ÛáõÃÛáõÝÝ»ñÇ Ù³ïáõóáõÙ </v>
      </c>
      <c r="H501" s="963"/>
      <c r="I501" s="963"/>
      <c r="J501" s="963"/>
      <c r="K501" s="963"/>
      <c r="L501" s="963"/>
      <c r="M501" s="963"/>
      <c r="N501" s="963"/>
    </row>
    <row r="502" spans="1:14" s="237" customFormat="1" x14ac:dyDescent="0.25">
      <c r="A502" s="238"/>
      <c r="B502" s="231"/>
      <c r="C502" s="231"/>
      <c r="D502" s="231"/>
      <c r="E502" s="231"/>
      <c r="F502" s="231"/>
      <c r="G502" s="231"/>
      <c r="H502" s="964" t="str">
        <f>'Հavelv 3 մաս 4 (2)'!B2000</f>
        <v>ÞáõñçûñÛ³ Å³Ù³Ý³Ï³íáñ ËÝ³ÙùÇ Ñ³ëï³ïáõÃÛáõÝ</v>
      </c>
      <c r="I502" s="964"/>
      <c r="J502" s="964"/>
      <c r="K502" s="964"/>
      <c r="L502" s="964"/>
      <c r="M502" s="964"/>
      <c r="N502" s="964"/>
    </row>
    <row r="503" spans="1:14" s="227" customFormat="1" x14ac:dyDescent="0.3">
      <c r="A503" s="229"/>
      <c r="B503" s="230"/>
      <c r="C503" s="230"/>
      <c r="D503" s="231"/>
      <c r="E503" s="231"/>
      <c r="F503" s="231"/>
      <c r="G503" s="231"/>
      <c r="H503" s="231"/>
      <c r="I503" s="168" t="s">
        <v>1078</v>
      </c>
      <c r="J503" s="170">
        <v>3</v>
      </c>
      <c r="K503" s="171">
        <v>3</v>
      </c>
      <c r="L503" s="171"/>
      <c r="M503" s="171"/>
      <c r="N503" s="171"/>
    </row>
    <row r="504" spans="1:14" s="227" customFormat="1" ht="39.6" x14ac:dyDescent="0.3">
      <c r="A504" s="229"/>
      <c r="B504" s="230"/>
      <c r="C504" s="230"/>
      <c r="D504" s="231"/>
      <c r="E504" s="231"/>
      <c r="F504" s="231"/>
      <c r="G504" s="231"/>
      <c r="H504" s="231"/>
      <c r="I504" s="168" t="s">
        <v>1079</v>
      </c>
      <c r="J504" s="170">
        <v>150</v>
      </c>
      <c r="K504" s="171">
        <v>150</v>
      </c>
      <c r="L504" s="171"/>
      <c r="M504" s="171"/>
      <c r="N504" s="171"/>
    </row>
    <row r="505" spans="1:14" s="227" customFormat="1" x14ac:dyDescent="0.3">
      <c r="A505" s="229"/>
      <c r="B505" s="230"/>
      <c r="C505" s="230"/>
      <c r="D505" s="231"/>
      <c r="E505" s="231"/>
      <c r="F505" s="231"/>
      <c r="G505" s="231"/>
      <c r="H505" s="231"/>
      <c r="I505" s="168" t="s">
        <v>1063</v>
      </c>
      <c r="J505" s="170">
        <v>75</v>
      </c>
      <c r="K505" s="171">
        <v>75</v>
      </c>
      <c r="L505" s="171"/>
      <c r="M505" s="171"/>
      <c r="N505" s="171"/>
    </row>
    <row r="506" spans="1:14" s="227" customFormat="1" x14ac:dyDescent="0.3">
      <c r="A506" s="229"/>
      <c r="B506" s="230"/>
      <c r="C506" s="230"/>
      <c r="D506" s="231"/>
      <c r="E506" s="231"/>
      <c r="F506" s="231"/>
      <c r="G506" s="231"/>
      <c r="H506" s="231"/>
      <c r="I506" s="168" t="s">
        <v>1064</v>
      </c>
      <c r="J506" s="170">
        <v>75</v>
      </c>
      <c r="K506" s="171">
        <v>75</v>
      </c>
      <c r="L506" s="171"/>
      <c r="M506" s="171"/>
      <c r="N506" s="171"/>
    </row>
    <row r="507" spans="1:14" s="227" customFormat="1" ht="26.4" x14ac:dyDescent="0.3">
      <c r="A507" s="229"/>
      <c r="B507" s="230"/>
      <c r="C507" s="230"/>
      <c r="D507" s="231"/>
      <c r="E507" s="231"/>
      <c r="F507" s="231"/>
      <c r="G507" s="231"/>
      <c r="H507" s="231"/>
      <c r="I507" s="168" t="s">
        <v>1080</v>
      </c>
      <c r="J507" s="170">
        <v>300</v>
      </c>
      <c r="K507" s="171">
        <v>300</v>
      </c>
      <c r="L507" s="171"/>
      <c r="M507" s="171"/>
      <c r="N507" s="171"/>
    </row>
    <row r="508" spans="1:14" s="227" customFormat="1" x14ac:dyDescent="0.3">
      <c r="A508" s="229"/>
      <c r="B508" s="230"/>
      <c r="C508" s="230"/>
      <c r="D508" s="231"/>
      <c r="E508" s="231"/>
      <c r="F508" s="231"/>
      <c r="G508" s="231"/>
      <c r="H508" s="231"/>
      <c r="I508" s="168" t="s">
        <v>1063</v>
      </c>
      <c r="J508" s="170">
        <v>140</v>
      </c>
      <c r="K508" s="171">
        <v>140</v>
      </c>
      <c r="L508" s="171"/>
      <c r="M508" s="171"/>
      <c r="N508" s="171"/>
    </row>
    <row r="509" spans="1:14" s="227" customFormat="1" x14ac:dyDescent="0.3">
      <c r="A509" s="229"/>
      <c r="B509" s="230"/>
      <c r="C509" s="230"/>
      <c r="D509" s="231"/>
      <c r="E509" s="231"/>
      <c r="F509" s="231"/>
      <c r="G509" s="231"/>
      <c r="H509" s="231"/>
      <c r="I509" s="168" t="s">
        <v>1064</v>
      </c>
      <c r="J509" s="170">
        <v>160</v>
      </c>
      <c r="K509" s="171">
        <v>160</v>
      </c>
      <c r="L509" s="171"/>
      <c r="M509" s="171"/>
      <c r="N509" s="171"/>
    </row>
    <row r="510" spans="1:14" s="227" customFormat="1" ht="26.4" x14ac:dyDescent="0.3">
      <c r="A510" s="229"/>
      <c r="B510" s="230"/>
      <c r="C510" s="230"/>
      <c r="D510" s="231"/>
      <c r="E510" s="231"/>
      <c r="F510" s="231"/>
      <c r="G510" s="231"/>
      <c r="H510" s="231"/>
      <c r="I510" s="168" t="s">
        <v>1081</v>
      </c>
      <c r="J510" s="170">
        <v>30</v>
      </c>
      <c r="K510" s="171">
        <v>30</v>
      </c>
      <c r="L510" s="171"/>
      <c r="M510" s="171"/>
      <c r="N510" s="171"/>
    </row>
    <row r="511" spans="1:14" s="227" customFormat="1" x14ac:dyDescent="0.3">
      <c r="A511" s="229"/>
      <c r="B511" s="230"/>
      <c r="C511" s="230"/>
      <c r="D511" s="231"/>
      <c r="E511" s="231"/>
      <c r="F511" s="231"/>
      <c r="G511" s="231"/>
      <c r="H511" s="231"/>
      <c r="I511" s="168" t="s">
        <v>1063</v>
      </c>
      <c r="J511" s="170">
        <v>20</v>
      </c>
      <c r="K511" s="171">
        <v>20</v>
      </c>
      <c r="L511" s="171"/>
      <c r="M511" s="171"/>
      <c r="N511" s="171"/>
    </row>
    <row r="512" spans="1:14" s="227" customFormat="1" x14ac:dyDescent="0.3">
      <c r="A512" s="229"/>
      <c r="B512" s="230"/>
      <c r="C512" s="230"/>
      <c r="D512" s="231"/>
      <c r="E512" s="231"/>
      <c r="F512" s="231"/>
      <c r="G512" s="231"/>
      <c r="H512" s="231"/>
      <c r="I512" s="168" t="s">
        <v>1064</v>
      </c>
      <c r="J512" s="170">
        <v>10</v>
      </c>
      <c r="K512" s="171">
        <v>10</v>
      </c>
      <c r="L512" s="171"/>
      <c r="M512" s="171"/>
      <c r="N512" s="171"/>
    </row>
    <row r="513" spans="1:14" s="227" customFormat="1" ht="66" x14ac:dyDescent="0.3">
      <c r="A513" s="229"/>
      <c r="B513" s="230"/>
      <c r="C513" s="230"/>
      <c r="D513" s="231"/>
      <c r="E513" s="231"/>
      <c r="F513" s="231"/>
      <c r="G513" s="231"/>
      <c r="H513" s="231"/>
      <c r="I513" s="168" t="s">
        <v>1082</v>
      </c>
      <c r="J513" s="170">
        <v>100</v>
      </c>
      <c r="K513" s="171">
        <v>100</v>
      </c>
      <c r="L513" s="171"/>
      <c r="M513" s="171"/>
      <c r="N513" s="171"/>
    </row>
    <row r="514" spans="1:14" s="227" customFormat="1" x14ac:dyDescent="0.3">
      <c r="A514" s="229"/>
      <c r="B514" s="230"/>
      <c r="C514" s="230"/>
      <c r="D514" s="230"/>
      <c r="E514" s="230"/>
      <c r="F514" s="230"/>
      <c r="G514" s="230"/>
      <c r="H514" s="230"/>
      <c r="I514" s="168" t="s">
        <v>1083</v>
      </c>
      <c r="J514" s="170">
        <v>6</v>
      </c>
      <c r="K514" s="171">
        <v>6</v>
      </c>
      <c r="L514" s="171"/>
      <c r="M514" s="171"/>
      <c r="N514" s="171"/>
    </row>
    <row r="515" spans="1:14" s="227" customFormat="1" x14ac:dyDescent="0.3">
      <c r="A515" s="968"/>
      <c r="B515" s="969"/>
      <c r="C515" s="969"/>
      <c r="D515" s="269" t="str">
        <f>'Հ3 Մաս 2'!C78</f>
        <v>1141 - 11009</v>
      </c>
      <c r="E515" s="981" t="str">
        <f>'Հavelv 3 մաս 4 (2)'!B2019</f>
        <v xml:space="preserve"> ºñ»Ë³Ý»ñÇ ¨ ÁÝï³ÝÇùÝ»ñÇ ³ç³ÏóáõÃÛ³Ý ïñ³Ù³¹ñÙ³Ý Í³é³ÛáõÃÛáõÝÝ»ñ</v>
      </c>
      <c r="F515" s="982"/>
      <c r="G515" s="982"/>
      <c r="H515" s="982"/>
      <c r="I515" s="983"/>
      <c r="J515" s="274">
        <f>'Հ3 Մաս 2'!G78</f>
        <v>281725.3</v>
      </c>
      <c r="K515" s="274">
        <f>'Հ3 Մաս 2'!H78</f>
        <v>355045.7</v>
      </c>
      <c r="L515" s="274">
        <f>'Հ3 Մաս 2'!I78</f>
        <v>415688.5</v>
      </c>
      <c r="M515" s="274">
        <f>'Հ3 Մաս 2'!J78</f>
        <v>415688.5</v>
      </c>
      <c r="N515" s="274">
        <f>'Հ3 Մաս 2'!K78</f>
        <v>415688.5</v>
      </c>
    </row>
    <row r="516" spans="1:14" s="227" customFormat="1" x14ac:dyDescent="0.3">
      <c r="A516" s="229"/>
      <c r="B516" s="230"/>
      <c r="C516" s="230"/>
      <c r="D516" s="231"/>
      <c r="E516" s="231"/>
      <c r="F516" s="974" t="str">
        <f>'Հavelv 3 մաս 4 (2)'!B2020</f>
        <v xml:space="preserve"> ÎÛ³ÝùÇ ¹Åí³ñÇÝ Çñ³íÇ×³ÏáõÙ Ñ³ÛïÝí³Í Ï³Ù Ñ³ßÙ³Ý¹³ÙáõÃÛáõÝ áõÝ»óáÕ 2-18 ï³ñ»Ï³Ý »ñ»Ë³Ý»ñÇ ó»ñ»Ï³ÛÇÝ ËÝ³ÙùÇ, ¹³ëïÇ³ñ³ÏáõÃÛ³Ý, áõëÙ³Ý, ýÇ½ÇÏ³Ï³Ý ¨ Ùï³íáñ ½³ñ·³óÙ³ÝÁ Ýå³ëïáÕ å³ÛÙ³ÝÝ»ñÇ ³å³ÑáíáõÙ, ÇÝãå»ë Ý³¨ ÁÝï³Ý»Ï³Ý µéÝáõÃÛ³Ý »ÝÃ³ñÏí³Í ³ÝÓ³Ýó ³ç³ÏóáõÃÛáõÝ</v>
      </c>
      <c r="G516" s="974"/>
      <c r="H516" s="974"/>
      <c r="I516" s="974"/>
      <c r="J516" s="974"/>
      <c r="K516" s="974"/>
      <c r="L516" s="974"/>
      <c r="M516" s="974"/>
      <c r="N516" s="974"/>
    </row>
    <row r="517" spans="1:14" s="227" customFormat="1" x14ac:dyDescent="0.3">
      <c r="A517" s="229"/>
      <c r="B517" s="230"/>
      <c r="C517" s="230"/>
      <c r="D517" s="231"/>
      <c r="E517" s="231"/>
      <c r="F517" s="231"/>
      <c r="G517" s="974" t="str">
        <f>'Հavelv 3 մաս 4 (2)'!B2021</f>
        <v xml:space="preserve"> Ì³é³ÛáõÃÛáõÝÝ»ñÇ Ù³ïáõóáõÙ </v>
      </c>
      <c r="H517" s="974"/>
      <c r="I517" s="974"/>
      <c r="J517" s="974"/>
      <c r="K517" s="974"/>
      <c r="L517" s="974"/>
      <c r="M517" s="974"/>
      <c r="N517" s="974"/>
    </row>
    <row r="518" spans="1:14" s="227" customFormat="1" x14ac:dyDescent="0.3">
      <c r="A518" s="229"/>
      <c r="B518" s="230"/>
      <c r="C518" s="230"/>
      <c r="D518" s="231"/>
      <c r="E518" s="231"/>
      <c r="F518" s="231"/>
      <c r="G518" s="231"/>
      <c r="H518" s="973" t="str">
        <f>'Հavelv 3 մաս 4 (2)'!B2022</f>
        <v>²ç³ÏóáõÃÛ³Ý Ï»ÝïñáÝÝ»ñ</v>
      </c>
      <c r="I518" s="973"/>
      <c r="J518" s="973"/>
      <c r="K518" s="973"/>
      <c r="L518" s="973"/>
      <c r="M518" s="973"/>
      <c r="N518" s="973"/>
    </row>
    <row r="519" spans="1:14" s="227" customFormat="1" x14ac:dyDescent="0.3">
      <c r="A519" s="229"/>
      <c r="B519" s="230"/>
      <c r="C519" s="230"/>
      <c r="D519" s="231"/>
      <c r="E519" s="231"/>
      <c r="F519" s="231"/>
      <c r="G519" s="231"/>
      <c r="H519" s="231"/>
      <c r="I519" s="168" t="s">
        <v>1087</v>
      </c>
      <c r="J519" s="170">
        <v>3</v>
      </c>
      <c r="K519" s="171">
        <v>3</v>
      </c>
      <c r="L519" s="171"/>
      <c r="M519" s="171"/>
      <c r="N519" s="171"/>
    </row>
    <row r="520" spans="1:14" s="227" customFormat="1" ht="39.6" x14ac:dyDescent="0.3">
      <c r="A520" s="229"/>
      <c r="B520" s="230"/>
      <c r="C520" s="230"/>
      <c r="D520" s="231"/>
      <c r="E520" s="231"/>
      <c r="F520" s="231"/>
      <c r="G520" s="231"/>
      <c r="H520" s="231"/>
      <c r="I520" s="168" t="s">
        <v>1088</v>
      </c>
      <c r="J520" s="170">
        <v>300</v>
      </c>
      <c r="K520" s="171">
        <v>300</v>
      </c>
      <c r="L520" s="171"/>
      <c r="M520" s="171"/>
      <c r="N520" s="171"/>
    </row>
    <row r="521" spans="1:14" s="227" customFormat="1" x14ac:dyDescent="0.3">
      <c r="A521" s="229"/>
      <c r="B521" s="230"/>
      <c r="C521" s="230"/>
      <c r="D521" s="231"/>
      <c r="E521" s="231"/>
      <c r="F521" s="231"/>
      <c r="G521" s="231"/>
      <c r="H521" s="231"/>
      <c r="I521" s="168" t="s">
        <v>1063</v>
      </c>
      <c r="J521" s="170">
        <v>140</v>
      </c>
      <c r="K521" s="171">
        <v>140</v>
      </c>
      <c r="L521" s="171"/>
      <c r="M521" s="171"/>
      <c r="N521" s="171"/>
    </row>
    <row r="522" spans="1:14" s="227" customFormat="1" x14ac:dyDescent="0.3">
      <c r="A522" s="229"/>
      <c r="B522" s="230"/>
      <c r="C522" s="230"/>
      <c r="D522" s="231"/>
      <c r="E522" s="231"/>
      <c r="F522" s="231"/>
      <c r="G522" s="231"/>
      <c r="H522" s="231"/>
      <c r="I522" s="168" t="s">
        <v>1064</v>
      </c>
      <c r="J522" s="170">
        <v>160</v>
      </c>
      <c r="K522" s="171">
        <v>160</v>
      </c>
      <c r="L522" s="171"/>
      <c r="M522" s="171"/>
      <c r="N522" s="171"/>
    </row>
    <row r="523" spans="1:14" s="227" customFormat="1" ht="26.4" x14ac:dyDescent="0.3">
      <c r="A523" s="229"/>
      <c r="B523" s="230"/>
      <c r="C523" s="230"/>
      <c r="D523" s="231"/>
      <c r="E523" s="231"/>
      <c r="F523" s="231"/>
      <c r="G523" s="231"/>
      <c r="H523" s="231"/>
      <c r="I523" s="168" t="s">
        <v>1081</v>
      </c>
      <c r="J523" s="170">
        <v>30</v>
      </c>
      <c r="K523" s="171">
        <v>30</v>
      </c>
      <c r="L523" s="171"/>
      <c r="M523" s="171"/>
      <c r="N523" s="171"/>
    </row>
    <row r="524" spans="1:14" s="227" customFormat="1" x14ac:dyDescent="0.3">
      <c r="A524" s="229"/>
      <c r="B524" s="230"/>
      <c r="C524" s="230"/>
      <c r="D524" s="231"/>
      <c r="E524" s="231"/>
      <c r="F524" s="231"/>
      <c r="G524" s="231"/>
      <c r="H524" s="231"/>
      <c r="I524" s="168" t="s">
        <v>1063</v>
      </c>
      <c r="J524" s="170">
        <v>20</v>
      </c>
      <c r="K524" s="171">
        <v>20</v>
      </c>
      <c r="L524" s="171"/>
      <c r="M524" s="171"/>
      <c r="N524" s="171"/>
    </row>
    <row r="525" spans="1:14" s="227" customFormat="1" x14ac:dyDescent="0.3">
      <c r="A525" s="229"/>
      <c r="B525" s="230"/>
      <c r="C525" s="230"/>
      <c r="D525" s="231"/>
      <c r="E525" s="231"/>
      <c r="F525" s="231"/>
      <c r="G525" s="231"/>
      <c r="H525" s="231"/>
      <c r="I525" s="168" t="s">
        <v>1064</v>
      </c>
      <c r="J525" s="170">
        <v>10</v>
      </c>
      <c r="K525" s="171">
        <v>10</v>
      </c>
      <c r="L525" s="171"/>
      <c r="M525" s="171"/>
      <c r="N525" s="171"/>
    </row>
    <row r="526" spans="1:14" s="227" customFormat="1" ht="66" x14ac:dyDescent="0.3">
      <c r="A526" s="229"/>
      <c r="B526" s="230"/>
      <c r="C526" s="230"/>
      <c r="D526" s="231"/>
      <c r="E526" s="231"/>
      <c r="F526" s="231"/>
      <c r="G526" s="231"/>
      <c r="H526" s="231"/>
      <c r="I526" s="168" t="s">
        <v>1089</v>
      </c>
      <c r="J526" s="170">
        <v>100</v>
      </c>
      <c r="K526" s="171">
        <v>100</v>
      </c>
      <c r="L526" s="171"/>
      <c r="M526" s="171"/>
      <c r="N526" s="171"/>
    </row>
    <row r="527" spans="1:14" s="227" customFormat="1" x14ac:dyDescent="0.3">
      <c r="A527" s="229"/>
      <c r="B527" s="230"/>
      <c r="C527" s="230"/>
      <c r="D527" s="231"/>
      <c r="E527" s="231"/>
      <c r="F527" s="231"/>
      <c r="G527" s="231"/>
      <c r="H527" s="231"/>
      <c r="I527" s="168" t="s">
        <v>1063</v>
      </c>
      <c r="J527" s="170">
        <v>60</v>
      </c>
      <c r="K527" s="171">
        <v>60</v>
      </c>
      <c r="L527" s="171"/>
      <c r="M527" s="171"/>
      <c r="N527" s="171"/>
    </row>
    <row r="528" spans="1:14" s="227" customFormat="1" x14ac:dyDescent="0.3">
      <c r="A528" s="229"/>
      <c r="B528" s="230"/>
      <c r="C528" s="230"/>
      <c r="D528" s="231"/>
      <c r="E528" s="231"/>
      <c r="F528" s="231"/>
      <c r="G528" s="231"/>
      <c r="H528" s="231"/>
      <c r="I528" s="168" t="s">
        <v>1064</v>
      </c>
      <c r="J528" s="170">
        <v>40</v>
      </c>
      <c r="K528" s="171">
        <v>40</v>
      </c>
      <c r="L528" s="171"/>
      <c r="M528" s="171"/>
      <c r="N528" s="171"/>
    </row>
    <row r="529" spans="1:14" s="227" customFormat="1" ht="39.6" x14ac:dyDescent="0.3">
      <c r="A529" s="229"/>
      <c r="B529" s="230"/>
      <c r="C529" s="230"/>
      <c r="D529" s="231"/>
      <c r="E529" s="231"/>
      <c r="F529" s="231"/>
      <c r="G529" s="231"/>
      <c r="H529" s="231"/>
      <c r="I529" s="168" t="s">
        <v>1090</v>
      </c>
      <c r="J529" s="170">
        <v>100</v>
      </c>
      <c r="K529" s="171">
        <v>100</v>
      </c>
      <c r="L529" s="171"/>
      <c r="M529" s="171"/>
      <c r="N529" s="171"/>
    </row>
    <row r="530" spans="1:14" s="227" customFormat="1" x14ac:dyDescent="0.3">
      <c r="A530" s="229"/>
      <c r="B530" s="230"/>
      <c r="C530" s="230"/>
      <c r="D530" s="230"/>
      <c r="E530" s="230"/>
      <c r="F530" s="230"/>
      <c r="G530" s="230"/>
      <c r="H530" s="230"/>
      <c r="I530" s="168" t="s">
        <v>1083</v>
      </c>
      <c r="J530" s="170">
        <v>12</v>
      </c>
      <c r="K530" s="171">
        <v>12</v>
      </c>
      <c r="L530" s="171"/>
      <c r="M530" s="171"/>
      <c r="N530" s="171"/>
    </row>
    <row r="531" spans="1:14" s="227" customFormat="1" x14ac:dyDescent="0.25">
      <c r="A531" s="968"/>
      <c r="B531" s="969"/>
      <c r="C531" s="969"/>
      <c r="D531" s="292" t="str">
        <f>'Հ3 Մաս 2'!C79</f>
        <v>1141 - 11018</v>
      </c>
      <c r="E531" s="970" t="str">
        <f>'Հavelv 3 մաս 4 (2)'!B2041</f>
        <v>ºñ»Ë³Ý»ñÇÝ ËÝ³ÙùÇ ó»ñ»Ï³ÛÇÝ Í³é³ÛáõÃÛáõÝÝ»ñÇ ïñ³Ù³¹ñáõÙ</v>
      </c>
      <c r="F531" s="971"/>
      <c r="G531" s="971"/>
      <c r="H531" s="971"/>
      <c r="I531" s="972"/>
      <c r="J531" s="274">
        <f>'Հ3 Մաս 2'!G79</f>
        <v>501709.72</v>
      </c>
      <c r="K531" s="274">
        <f>'Հ3 Մաս 2'!H79</f>
        <v>477765.7</v>
      </c>
      <c r="L531" s="274">
        <f>'Հ3 Մաս 2'!I79</f>
        <v>655062.6</v>
      </c>
      <c r="M531" s="274">
        <f>'Հ3 Մաս 2'!J79</f>
        <v>655062.6</v>
      </c>
      <c r="N531" s="274">
        <f>'Հ3 Մաս 2'!K79</f>
        <v>655062.6</v>
      </c>
    </row>
    <row r="532" spans="1:14" s="227" customFormat="1" x14ac:dyDescent="0.3">
      <c r="A532" s="229"/>
      <c r="B532" s="230"/>
      <c r="C532" s="230"/>
      <c r="D532" s="231"/>
      <c r="E532" s="231"/>
      <c r="F532" s="973" t="str">
        <f>'Հavelv 3 մաս 4 (2)'!B2042</f>
        <v>ÎÛ³ÝùÇ ¹Åí³ñÇÝ Çñ³íÇ×³ÏáõÙ Ñ³ÛïÝí³Í, ³Û¹ ÃíáõÙ՝ Ñ³ßÙ³Ý¹áõÃÛáõÝ áõÝ»óáÕ »ñ»Ë³Ý»ñÇÝ ó»ñ»Ï³ÛÇÝ ËÝ³ÙùÇ Í³é³ÛáõÃÛáõÝÝ»ñÇ ïñ³Ù³¹ñáõÙ՝ ëáóÇ³É-Ñá·»µ³Ý³Ï³Ý, Ù³ÝÏ³í³ñÅ³Ï³Ý, í»ñ³Ï³Ý·ÝáÕ³Ï³Ý Í³é³ÛáõÃÛáõÝÝ»ñÇ ïñ³Ù³¹ñÙ³Ý, ÏñÃ³Ï³Ý Ï³ñáÕáõÃÛáõÝÝ»ñÇ ½³ñ·³óÙ³Ý, ÇÝãå»ë Ý³¨ »ñ»Ë³Ý»ñÇ ßáõñçûñÛ³ Ñ³ëï³ïáõÃÛáõÝÝ»ñ ÙáõïùÇ Ï³ÝË³ñ·»ÉÙ³Ý ÙÇçáóáí</v>
      </c>
      <c r="G532" s="973"/>
      <c r="H532" s="973"/>
      <c r="I532" s="973"/>
      <c r="J532" s="973"/>
      <c r="K532" s="973"/>
      <c r="L532" s="973"/>
      <c r="M532" s="973"/>
      <c r="N532" s="973"/>
    </row>
    <row r="533" spans="1:14" s="227" customFormat="1" x14ac:dyDescent="0.3">
      <c r="A533" s="229"/>
      <c r="B533" s="230"/>
      <c r="C533" s="230"/>
      <c r="D533" s="231"/>
      <c r="E533" s="231"/>
      <c r="F533" s="231"/>
      <c r="G533" s="974" t="str">
        <f>'Հavelv 3 մաս 4 (2)'!B2043</f>
        <v xml:space="preserve"> Ì³é³ÛáõÃÛáõÝÝ»ñÇ Ù³ïáõóáõÙ </v>
      </c>
      <c r="H533" s="974"/>
      <c r="I533" s="974"/>
      <c r="J533" s="974"/>
      <c r="K533" s="974"/>
      <c r="L533" s="974"/>
      <c r="M533" s="974"/>
      <c r="N533" s="974"/>
    </row>
    <row r="534" spans="1:14" s="227" customFormat="1" x14ac:dyDescent="0.25">
      <c r="A534" s="229"/>
      <c r="B534" s="230"/>
      <c r="C534" s="230"/>
      <c r="D534" s="231"/>
      <c r="E534" s="231"/>
      <c r="F534" s="231"/>
      <c r="G534" s="231"/>
      <c r="H534" s="964" t="str">
        <f>'Հavelv 3 մաս 4 (2)'!B2044</f>
        <v>ØñóáõÛÃÇ ³ñ¹ÛáõÝùáõÙ ÁÝïñí³Í Ñ³í³ëï³·ñí³Í Ñ³ë³ñ³Ï³Ï³Ý Ï³½Ù³Ï»ñåáõÃÛáõÝ</v>
      </c>
      <c r="I534" s="964"/>
      <c r="J534" s="964"/>
      <c r="K534" s="964"/>
      <c r="L534" s="964"/>
      <c r="M534" s="964"/>
      <c r="N534" s="964"/>
    </row>
    <row r="535" spans="1:14" s="227" customFormat="1" x14ac:dyDescent="0.3">
      <c r="A535" s="229"/>
      <c r="B535" s="230"/>
      <c r="C535" s="230"/>
      <c r="D535" s="231"/>
      <c r="E535" s="231"/>
      <c r="F535" s="231"/>
      <c r="G535" s="231"/>
      <c r="H535" s="231"/>
      <c r="I535" s="204" t="s">
        <v>1093</v>
      </c>
      <c r="J535" s="192">
        <v>4500</v>
      </c>
      <c r="K535" s="180">
        <v>3300</v>
      </c>
      <c r="L535" s="180"/>
      <c r="M535" s="180"/>
      <c r="N535" s="180"/>
    </row>
    <row r="536" spans="1:14" s="227" customFormat="1" x14ac:dyDescent="0.3">
      <c r="A536" s="229"/>
      <c r="B536" s="230"/>
      <c r="C536" s="230"/>
      <c r="D536" s="231"/>
      <c r="E536" s="231"/>
      <c r="F536" s="231"/>
      <c r="G536" s="231"/>
      <c r="H536" s="231"/>
      <c r="I536" s="211" t="s">
        <v>1094</v>
      </c>
      <c r="J536" s="212">
        <v>3500</v>
      </c>
      <c r="K536" s="180">
        <v>2800</v>
      </c>
      <c r="L536" s="180"/>
      <c r="M536" s="180"/>
      <c r="N536" s="180"/>
    </row>
    <row r="537" spans="1:14" s="227" customFormat="1" x14ac:dyDescent="0.3">
      <c r="A537" s="229"/>
      <c r="B537" s="230"/>
      <c r="C537" s="230"/>
      <c r="D537" s="231"/>
      <c r="E537" s="231"/>
      <c r="F537" s="231"/>
      <c r="G537" s="231"/>
      <c r="H537" s="231"/>
      <c r="I537" s="211" t="s">
        <v>1063</v>
      </c>
      <c r="J537" s="212">
        <v>1700</v>
      </c>
      <c r="K537" s="180">
        <v>1300</v>
      </c>
      <c r="L537" s="180"/>
      <c r="M537" s="180"/>
      <c r="N537" s="180"/>
    </row>
    <row r="538" spans="1:14" s="227" customFormat="1" x14ac:dyDescent="0.3">
      <c r="A538" s="229"/>
      <c r="B538" s="230"/>
      <c r="C538" s="230"/>
      <c r="D538" s="231"/>
      <c r="E538" s="231"/>
      <c r="F538" s="231"/>
      <c r="G538" s="231"/>
      <c r="H538" s="231"/>
      <c r="I538" s="211" t="s">
        <v>1064</v>
      </c>
      <c r="J538" s="212">
        <v>1800</v>
      </c>
      <c r="K538" s="180">
        <v>1500</v>
      </c>
      <c r="L538" s="180"/>
      <c r="M538" s="180"/>
      <c r="N538" s="180"/>
    </row>
    <row r="539" spans="1:14" s="227" customFormat="1" x14ac:dyDescent="0.3">
      <c r="A539" s="229"/>
      <c r="B539" s="230"/>
      <c r="C539" s="230"/>
      <c r="D539" s="231"/>
      <c r="E539" s="231"/>
      <c r="F539" s="231"/>
      <c r="G539" s="231"/>
      <c r="H539" s="231"/>
      <c r="I539" s="204" t="s">
        <v>1095</v>
      </c>
      <c r="J539" s="213">
        <v>1000</v>
      </c>
      <c r="K539" s="180">
        <v>500</v>
      </c>
      <c r="L539" s="180"/>
      <c r="M539" s="180"/>
      <c r="N539" s="180"/>
    </row>
    <row r="540" spans="1:14" s="227" customFormat="1" x14ac:dyDescent="0.3">
      <c r="A540" s="229"/>
      <c r="B540" s="230"/>
      <c r="C540" s="230"/>
      <c r="D540" s="231"/>
      <c r="E540" s="231"/>
      <c r="F540" s="231"/>
      <c r="G540" s="231"/>
      <c r="H540" s="231"/>
      <c r="I540" s="211" t="s">
        <v>1063</v>
      </c>
      <c r="J540" s="213">
        <v>500</v>
      </c>
      <c r="K540" s="180">
        <v>250</v>
      </c>
      <c r="L540" s="180"/>
      <c r="M540" s="180"/>
      <c r="N540" s="180"/>
    </row>
    <row r="541" spans="1:14" s="227" customFormat="1" x14ac:dyDescent="0.3">
      <c r="A541" s="229"/>
      <c r="B541" s="230"/>
      <c r="C541" s="230"/>
      <c r="D541" s="231"/>
      <c r="E541" s="231"/>
      <c r="F541" s="231"/>
      <c r="G541" s="231"/>
      <c r="H541" s="231"/>
      <c r="I541" s="211" t="s">
        <v>1064</v>
      </c>
      <c r="J541" s="213">
        <v>500</v>
      </c>
      <c r="K541" s="180">
        <v>250</v>
      </c>
      <c r="L541" s="180"/>
      <c r="M541" s="180"/>
      <c r="N541" s="180"/>
    </row>
    <row r="542" spans="1:14" s="227" customFormat="1" ht="39.6" x14ac:dyDescent="0.3">
      <c r="A542" s="229"/>
      <c r="B542" s="230"/>
      <c r="C542" s="230"/>
      <c r="D542" s="231"/>
      <c r="E542" s="231"/>
      <c r="F542" s="231"/>
      <c r="G542" s="231"/>
      <c r="H542" s="231"/>
      <c r="I542" s="204" t="s">
        <v>1096</v>
      </c>
      <c r="J542" s="170">
        <v>100</v>
      </c>
      <c r="K542" s="180">
        <v>100</v>
      </c>
      <c r="L542" s="180"/>
      <c r="M542" s="180"/>
      <c r="N542" s="180"/>
    </row>
    <row r="543" spans="1:14" s="227" customFormat="1" ht="26.4" x14ac:dyDescent="0.3">
      <c r="A543" s="229"/>
      <c r="B543" s="230"/>
      <c r="C543" s="230"/>
      <c r="D543" s="231"/>
      <c r="E543" s="231"/>
      <c r="F543" s="231"/>
      <c r="G543" s="231"/>
      <c r="H543" s="231"/>
      <c r="I543" s="204" t="s">
        <v>1097</v>
      </c>
      <c r="J543" s="170">
        <v>20</v>
      </c>
      <c r="K543" s="180">
        <v>28</v>
      </c>
      <c r="L543" s="180"/>
      <c r="M543" s="180"/>
      <c r="N543" s="180"/>
    </row>
    <row r="544" spans="1:14" s="227" customFormat="1" ht="39.6" x14ac:dyDescent="0.3">
      <c r="A544" s="229"/>
      <c r="B544" s="230"/>
      <c r="C544" s="230"/>
      <c r="D544" s="231"/>
      <c r="E544" s="231"/>
      <c r="F544" s="231"/>
      <c r="G544" s="231"/>
      <c r="H544" s="231"/>
      <c r="I544" s="204" t="s">
        <v>1098</v>
      </c>
      <c r="J544" s="170">
        <v>100</v>
      </c>
      <c r="K544" s="180">
        <v>100</v>
      </c>
      <c r="L544" s="180"/>
      <c r="M544" s="180"/>
      <c r="N544" s="180"/>
    </row>
    <row r="545" spans="1:14" s="227" customFormat="1" ht="66" x14ac:dyDescent="0.3">
      <c r="A545" s="229"/>
      <c r="B545" s="230"/>
      <c r="C545" s="230"/>
      <c r="D545" s="231"/>
      <c r="E545" s="231"/>
      <c r="F545" s="231"/>
      <c r="G545" s="231"/>
      <c r="H545" s="231"/>
      <c r="I545" s="204" t="s">
        <v>1099</v>
      </c>
      <c r="J545" s="170">
        <v>100</v>
      </c>
      <c r="K545" s="180">
        <v>100</v>
      </c>
      <c r="L545" s="180"/>
      <c r="M545" s="180"/>
      <c r="N545" s="180"/>
    </row>
    <row r="546" spans="1:14" s="237" customFormat="1" x14ac:dyDescent="0.25">
      <c r="A546" s="975"/>
      <c r="B546" s="976"/>
      <c r="C546" s="976"/>
      <c r="D546" s="270" t="str">
        <f>'Հ3 Մաս 2'!C80</f>
        <v>1141 - 11020</v>
      </c>
      <c r="E546" s="977" t="str">
        <f>'Հavelv 3 մաս 4 (2)'!B2062</f>
        <v>Ð³ßÙ³Ý¹³ÙáõÃÛáõÝ áõÝ»óáÕ »ñ»Ë³ÛÇ ïÝ³ÛÇÝ ËÝ³ÙùÇ Í³é³ÛáõÃÛáõÝÝ»ñ</v>
      </c>
      <c r="F546" s="978"/>
      <c r="G546" s="978"/>
      <c r="H546" s="978"/>
      <c r="I546" s="979"/>
      <c r="J546" s="274">
        <f>'Հ3 Մաս 2'!G80</f>
        <v>0</v>
      </c>
      <c r="K546" s="274">
        <f>'Հ3 Մաս 2'!H80</f>
        <v>100534.6</v>
      </c>
      <c r="L546" s="274">
        <f>'Հ3 Մաս 2'!I80</f>
        <v>113424.3</v>
      </c>
      <c r="M546" s="274">
        <f>'Հ3 Մաս 2'!J80</f>
        <v>228720</v>
      </c>
      <c r="N546" s="274">
        <f>'Հ3 Մաս 2'!K80</f>
        <v>228720</v>
      </c>
    </row>
    <row r="547" spans="1:14" s="237" customFormat="1" x14ac:dyDescent="0.3">
      <c r="A547" s="238"/>
      <c r="B547" s="231"/>
      <c r="C547" s="231"/>
      <c r="D547" s="231"/>
      <c r="E547" s="231"/>
      <c r="F547" s="961" t="str">
        <f>'Հavelv 3 մաս 4 (2)'!B2063</f>
        <v>²ç³ÏóáõÃÛáõÝ Ñ³ßÙ³Ý¹³ÙáõÃÛáõÝ áõÝ»óáÕ ³ÝÓ³Ýó ³ÝÏ³Ë ³åñ»Éáõ, Ï³ÝË³ñ·»É»Éáí ÙáõïùÁ ËÝ³ÙùÇ Ñ³ëï³ïáõÃÛáõÝÝ»ñ</v>
      </c>
      <c r="G547" s="962"/>
      <c r="H547" s="962"/>
      <c r="I547" s="962"/>
      <c r="J547" s="962"/>
      <c r="K547" s="962"/>
      <c r="L547" s="962"/>
      <c r="M547" s="962"/>
      <c r="N547" s="962"/>
    </row>
    <row r="548" spans="1:14" s="237" customFormat="1" x14ac:dyDescent="0.25">
      <c r="A548" s="238"/>
      <c r="B548" s="231"/>
      <c r="C548" s="231"/>
      <c r="D548" s="231"/>
      <c r="E548" s="231"/>
      <c r="F548" s="231"/>
      <c r="G548" s="963" t="str">
        <f>'Հavelv 3 մաս 4 (2)'!B2064</f>
        <v xml:space="preserve"> Ì³é³ÛáõÃÛáõÝÝ»ñÇ Ù³ïáõóáõÙ </v>
      </c>
      <c r="H548" s="963"/>
      <c r="I548" s="963"/>
      <c r="J548" s="963"/>
      <c r="K548" s="963"/>
      <c r="L548" s="963"/>
      <c r="M548" s="963"/>
      <c r="N548" s="963"/>
    </row>
    <row r="549" spans="1:14" s="237" customFormat="1" x14ac:dyDescent="0.25">
      <c r="A549" s="238"/>
      <c r="B549" s="231"/>
      <c r="C549" s="231"/>
      <c r="D549" s="231"/>
      <c r="E549" s="231"/>
      <c r="F549" s="231"/>
      <c r="G549" s="231"/>
      <c r="H549" s="964" t="str">
        <f>'Հavelv 3 մաս 4 (2)'!B2065</f>
        <v>Ï³½Ù³Ï»ñåáõÃÛáõÝÝ»ñ</v>
      </c>
      <c r="I549" s="964"/>
      <c r="J549" s="964"/>
      <c r="K549" s="964"/>
      <c r="L549" s="964"/>
      <c r="M549" s="964"/>
      <c r="N549" s="964"/>
    </row>
    <row r="550" spans="1:14" s="227" customFormat="1" x14ac:dyDescent="0.3">
      <c r="A550" s="229"/>
      <c r="B550" s="230"/>
      <c r="C550" s="230"/>
      <c r="D550" s="230"/>
      <c r="E550" s="230"/>
      <c r="F550" s="230"/>
      <c r="G550" s="230"/>
      <c r="H550" s="230"/>
      <c r="I550" s="168" t="s">
        <v>1100</v>
      </c>
      <c r="J550" s="170"/>
      <c r="K550" s="171">
        <v>170</v>
      </c>
      <c r="L550" s="171"/>
      <c r="M550" s="171"/>
      <c r="N550" s="171"/>
    </row>
    <row r="551" spans="1:14" s="227" customFormat="1" x14ac:dyDescent="0.3">
      <c r="A551" s="229"/>
      <c r="B551" s="230"/>
      <c r="C551" s="230"/>
      <c r="D551" s="230"/>
      <c r="E551" s="230"/>
      <c r="F551" s="230"/>
      <c r="G551" s="230"/>
      <c r="H551" s="230"/>
      <c r="I551" s="168" t="s">
        <v>1463</v>
      </c>
      <c r="J551" s="170"/>
      <c r="K551" s="171">
        <v>61</v>
      </c>
      <c r="L551" s="171"/>
      <c r="M551" s="171"/>
      <c r="N551" s="171"/>
    </row>
    <row r="552" spans="1:14" s="227" customFormat="1" x14ac:dyDescent="0.3">
      <c r="A552" s="968"/>
      <c r="B552" s="969"/>
      <c r="C552" s="969"/>
      <c r="D552" s="269" t="str">
        <f>'Հ3 Մաս 2'!C82</f>
        <v>1141 - 12001</v>
      </c>
      <c r="E552" s="981" t="str">
        <f>'Հavelv 3 մաս 4 (2)'!B2095</f>
        <v xml:space="preserve"> ºñ»Ë³Ý»ñÇ ßáõñçûñÛ³ ËÝ³ÙùÇ µÝ³ÏãáõÃÛ³Ý ëáóÇ³É³Ï³Ý å³ßïå³ÝáõÃÛ³Ý Ñ³ëï³ïáõÃÛáõÝÝ»ñáõÙ ËÝ³ÙíáÕ ¹åñáóáõÙ ëáíáñáÕ »ñ»Ë³Ý»ñÇÝ ¹ñ³Ù³Ï³Ý ³ç³ÏóáõÃÛ³Ý ïñ³Ù³¹ñáõÙ</v>
      </c>
      <c r="F552" s="982"/>
      <c r="G552" s="982"/>
      <c r="H552" s="982"/>
      <c r="I552" s="983"/>
      <c r="J552" s="274">
        <f>'Հ3 Մաս 2'!G82</f>
        <v>26535</v>
      </c>
      <c r="K552" s="274">
        <f>'Հ3 Մաս 2'!H82</f>
        <v>31392</v>
      </c>
      <c r="L552" s="274">
        <f>'Հ3 Մաս 2'!I82</f>
        <v>31392</v>
      </c>
      <c r="M552" s="274">
        <f>'Հ3 Մաս 2'!J82</f>
        <v>31392</v>
      </c>
      <c r="N552" s="274">
        <f>'Հ3 Մաս 2'!K82</f>
        <v>31392</v>
      </c>
    </row>
    <row r="553" spans="1:14" s="227" customFormat="1" x14ac:dyDescent="0.3">
      <c r="A553" s="229"/>
      <c r="B553" s="230"/>
      <c r="C553" s="230"/>
      <c r="D553" s="231"/>
      <c r="E553" s="231"/>
      <c r="F553" s="974" t="str">
        <f>'Հavelv 3 մաս 4 (2)'!B2096</f>
        <v xml:space="preserve"> ÐÐ ³ßË³ï³ÝùÇ ¨ ëáóÇ³É³Ï³Ý Ñ³ñó»ñÇ Ý³Ë³ñ³ñáõÃÛ³Ý »ÝÃ³Ï³ÛáõÃÛ³Ý »ñ»Ë³Ý»ñÇ ßáõñçûñÛ³ ËÝ³ÙùÇ µÝ³ÏãáõÃÛ³Ý ëáóÇ³É³Ï³Ý å³ßïå³ÝáõÃÛ³Ý Ñ³ëï³ïáõÃÛáõÝÝ»ñáõÙ ËÝ³ÙíáÕ ¨ ¹åñáóáõÙ ëáíáñáÕ »ñ»Ë³Ý»ñÇ Ñ³Ù³ñ ³ÝÓÝ³Ï³Ý Ù³Ýñ Í³Ëë»ñÇ Ñ³Ù³ñ ¹ñ³Ù³Ï³Ý ÙÇçáóÝ»ñÇ ïñ³Ù³¹ñáõÙ</v>
      </c>
      <c r="G553" s="974"/>
      <c r="H553" s="974"/>
      <c r="I553" s="974"/>
      <c r="J553" s="974"/>
      <c r="K553" s="974"/>
      <c r="L553" s="974"/>
      <c r="M553" s="974"/>
      <c r="N553" s="974"/>
    </row>
    <row r="554" spans="1:14" s="227" customFormat="1" x14ac:dyDescent="0.3">
      <c r="A554" s="229"/>
      <c r="B554" s="230"/>
      <c r="C554" s="230"/>
      <c r="D554" s="231"/>
      <c r="E554" s="231"/>
      <c r="F554" s="231"/>
      <c r="G554" s="974" t="str">
        <f>'Հavelv 3 մաս 4 (2)'!B2097</f>
        <v xml:space="preserve"> îñ³Ýëý»ñïÇ ïñ³Ù³¹ñáõÙ </v>
      </c>
      <c r="H554" s="974"/>
      <c r="I554" s="974"/>
      <c r="J554" s="974"/>
      <c r="K554" s="974"/>
      <c r="L554" s="974"/>
      <c r="M554" s="974"/>
      <c r="N554" s="974"/>
    </row>
    <row r="555" spans="1:14" s="227" customFormat="1" ht="30.6" customHeight="1" x14ac:dyDescent="0.3">
      <c r="A555" s="229"/>
      <c r="B555" s="230"/>
      <c r="C555" s="230"/>
      <c r="D555" s="231"/>
      <c r="E555" s="231"/>
      <c r="F555" s="231"/>
      <c r="G555" s="231"/>
      <c r="H555" s="973" t="str">
        <f>'Հavelv 3 մաս 4 (2)'!B2098</f>
        <v xml:space="preserve">ºñ»Ë³Ý»ñÇ ßáõñçûñÛ³ ËÝ³ÙùÇ µÝ³ÏãáõÃÛ³Ý ëáóÇ³É³Ï³Ý å³ßïå³ÝáõÃÛ³Ý Ñ³ëï³ïáõÃÛáõÝÝ»ñáõÙ  ËÝ³ÙíáÕ  ¹åñáóáõÙ  ëáíáñáÕ »ñ»Ë³Ý»ñ </v>
      </c>
      <c r="I555" s="973"/>
      <c r="J555" s="973"/>
      <c r="K555" s="973"/>
      <c r="L555" s="973"/>
      <c r="M555" s="973"/>
      <c r="N555" s="973"/>
    </row>
    <row r="556" spans="1:14" s="227" customFormat="1" ht="79.2" x14ac:dyDescent="0.3">
      <c r="A556" s="229"/>
      <c r="B556" s="230"/>
      <c r="C556" s="230"/>
      <c r="D556" s="230"/>
      <c r="E556" s="230"/>
      <c r="F556" s="230"/>
      <c r="G556" s="230"/>
      <c r="H556" s="230"/>
      <c r="I556" s="204" t="s">
        <v>1104</v>
      </c>
      <c r="J556" s="170">
        <v>250</v>
      </c>
      <c r="K556" s="171">
        <v>250</v>
      </c>
      <c r="L556" s="171"/>
      <c r="M556" s="171"/>
      <c r="N556" s="171"/>
    </row>
    <row r="557" spans="1:14" s="227" customFormat="1" x14ac:dyDescent="0.3">
      <c r="A557" s="229"/>
      <c r="B557" s="230"/>
      <c r="C557" s="230"/>
      <c r="D557" s="230"/>
      <c r="E557" s="230"/>
      <c r="F557" s="230"/>
      <c r="G557" s="230"/>
      <c r="H557" s="230"/>
      <c r="I557" s="211" t="s">
        <v>1063</v>
      </c>
      <c r="J557" s="213">
        <v>200</v>
      </c>
      <c r="K557" s="214">
        <v>130</v>
      </c>
      <c r="L557" s="214"/>
      <c r="M557" s="214"/>
      <c r="N557" s="214"/>
    </row>
    <row r="558" spans="1:14" s="227" customFormat="1" x14ac:dyDescent="0.3">
      <c r="A558" s="229"/>
      <c r="B558" s="230"/>
      <c r="C558" s="230"/>
      <c r="D558" s="230"/>
      <c r="E558" s="230"/>
      <c r="F558" s="230"/>
      <c r="G558" s="230"/>
      <c r="H558" s="230"/>
      <c r="I558" s="211" t="s">
        <v>1064</v>
      </c>
      <c r="J558" s="213">
        <v>150</v>
      </c>
      <c r="K558" s="214">
        <v>120</v>
      </c>
      <c r="L558" s="214"/>
      <c r="M558" s="214"/>
      <c r="N558" s="214"/>
    </row>
    <row r="559" spans="1:14" s="227" customFormat="1" ht="39.6" x14ac:dyDescent="0.3">
      <c r="A559" s="229"/>
      <c r="B559" s="230"/>
      <c r="C559" s="230"/>
      <c r="D559" s="230"/>
      <c r="E559" s="230"/>
      <c r="F559" s="230"/>
      <c r="G559" s="230"/>
      <c r="H559" s="230"/>
      <c r="I559" s="204" t="s">
        <v>1105</v>
      </c>
      <c r="J559" s="170">
        <v>231</v>
      </c>
      <c r="K559" s="171">
        <v>231</v>
      </c>
      <c r="L559" s="171"/>
      <c r="M559" s="171"/>
      <c r="N559" s="171"/>
    </row>
    <row r="560" spans="1:14" s="227" customFormat="1" x14ac:dyDescent="0.3">
      <c r="A560" s="229"/>
      <c r="B560" s="230"/>
      <c r="C560" s="230"/>
      <c r="D560" s="230"/>
      <c r="E560" s="230"/>
      <c r="F560" s="230"/>
      <c r="G560" s="230"/>
      <c r="H560" s="230"/>
      <c r="I560" s="204" t="s">
        <v>1063</v>
      </c>
      <c r="J560" s="170">
        <v>120</v>
      </c>
      <c r="K560" s="171">
        <v>120</v>
      </c>
      <c r="L560" s="171"/>
      <c r="M560" s="171"/>
      <c r="N560" s="171"/>
    </row>
    <row r="561" spans="1:14" s="227" customFormat="1" x14ac:dyDescent="0.3">
      <c r="A561" s="229"/>
      <c r="B561" s="230"/>
      <c r="C561" s="230"/>
      <c r="D561" s="230"/>
      <c r="E561" s="230"/>
      <c r="F561" s="230"/>
      <c r="G561" s="230"/>
      <c r="H561" s="230"/>
      <c r="I561" s="204" t="s">
        <v>1064</v>
      </c>
      <c r="J561" s="170">
        <v>111</v>
      </c>
      <c r="K561" s="171">
        <v>111</v>
      </c>
      <c r="L561" s="171"/>
      <c r="M561" s="171"/>
      <c r="N561" s="171"/>
    </row>
    <row r="562" spans="1:14" s="227" customFormat="1" ht="26.4" x14ac:dyDescent="0.3">
      <c r="A562" s="229"/>
      <c r="B562" s="230"/>
      <c r="C562" s="230"/>
      <c r="D562" s="230"/>
      <c r="E562" s="230"/>
      <c r="F562" s="230"/>
      <c r="G562" s="230"/>
      <c r="H562" s="230"/>
      <c r="I562" s="204" t="s">
        <v>1106</v>
      </c>
      <c r="J562" s="170">
        <v>1</v>
      </c>
      <c r="K562" s="171">
        <v>1</v>
      </c>
      <c r="L562" s="171"/>
      <c r="M562" s="171"/>
      <c r="N562" s="171"/>
    </row>
    <row r="563" spans="1:14" s="227" customFormat="1" ht="26.25" customHeight="1" x14ac:dyDescent="0.25">
      <c r="A563" s="968"/>
      <c r="B563" s="969"/>
      <c r="C563" s="969"/>
      <c r="D563" s="270" t="str">
        <f>'Հ3 Մաս 2'!C83</f>
        <v>1141 - 12004</v>
      </c>
      <c r="E563" s="970" t="str">
        <f>'Հavelv 3 մաս 4 (2)'!B2153</f>
        <v xml:space="preserve"> ÊÝ³Ù³ï³ñ ÁÝï³ÝÇùáõÙ »ñ»Ë³ÛÇ ËÝ³ÙùÇ ¨ ¹³ëïÇ³ñ³ÏáõÃÛ³Ý ³ç³ÏóáõÃÛ³Ý ïñ³Ù³¹ñáõÙ</v>
      </c>
      <c r="F563" s="971"/>
      <c r="G563" s="971"/>
      <c r="H563" s="971"/>
      <c r="I563" s="972"/>
      <c r="J563" s="274">
        <f>'Հavelv 3 մաս 4 (2)'!C2170</f>
        <v>316062.46000000002</v>
      </c>
      <c r="K563" s="274">
        <f>'Հavelv 3 մաս 4 (2)'!D2170</f>
        <v>395290.8</v>
      </c>
      <c r="L563" s="274">
        <f>'Հavelv 3 մաս 4 (2)'!E2170</f>
        <v>480310.2</v>
      </c>
      <c r="M563" s="274">
        <f>'Հavelv 3 մաս 4 (2)'!F2170</f>
        <v>480310.2</v>
      </c>
      <c r="N563" s="274">
        <f>'Հavelv 3 մաս 4 (2)'!G2170</f>
        <v>480310.2</v>
      </c>
    </row>
    <row r="564" spans="1:14" s="227" customFormat="1" x14ac:dyDescent="0.3">
      <c r="A564" s="229"/>
      <c r="B564" s="230"/>
      <c r="C564" s="230"/>
      <c r="D564" s="231"/>
      <c r="E564" s="231"/>
      <c r="F564" s="973" t="str">
        <f>'Հavelv 3 մաս 4 (2)'!B2154</f>
        <v xml:space="preserve">ºñ»Ë³Ý»ñÇ ßáõñçûñÛ³ ËÝ³ÙùÇ µÝ³ÏãáõÃÛ³Ý ëáóÇ³É³Ï³Ý å³ßïå³ÝáõÃÛ³Ý Ñ³ëï³ïáõÃÛáõÝÝ»ñáõÙ ËÝ³ÙíáÕ ³é³Ýó ÍÝáÕ³Ï³Ý ËÝ³ÙùÇ ÙÝ³ó³Í »ñ»Ë³Ý»ñÇ ËÝ³ÙùÇ ¨ ¹³ëïÇ³ñ³ÏáõÃÛ³Ý µ³ñ»Ýå³ëï å³ÛÙ³ÝÝ»ñÇ ëï»ÕÍáõÙ` Ýñ³Ýó ËÝ³Ù³ï³ñ ÁÝï³ÝÇùÝ»ñ ï»Õ³íáñ»Éáõ ÙÇçáóáí </v>
      </c>
      <c r="G564" s="973"/>
      <c r="H564" s="973"/>
      <c r="I564" s="973"/>
      <c r="J564" s="973"/>
      <c r="K564" s="973"/>
      <c r="L564" s="973"/>
      <c r="M564" s="973"/>
      <c r="N564" s="973"/>
    </row>
    <row r="565" spans="1:14" s="227" customFormat="1" x14ac:dyDescent="0.3">
      <c r="A565" s="229"/>
      <c r="B565" s="230"/>
      <c r="C565" s="230"/>
      <c r="D565" s="231"/>
      <c r="E565" s="231"/>
      <c r="F565" s="231"/>
      <c r="G565" s="974" t="str">
        <f>'Հavelv 3 մաս 4 (2)'!B2155</f>
        <v xml:space="preserve"> îñ³Ýëý»ñïÇ ïñ³Ù³¹ñáõÙ </v>
      </c>
      <c r="H565" s="974"/>
      <c r="I565" s="974"/>
      <c r="J565" s="974"/>
      <c r="K565" s="974"/>
      <c r="L565" s="974"/>
      <c r="M565" s="974"/>
      <c r="N565" s="974"/>
    </row>
    <row r="566" spans="1:14" s="227" customFormat="1" x14ac:dyDescent="0.25">
      <c r="A566" s="229"/>
      <c r="B566" s="230"/>
      <c r="C566" s="230"/>
      <c r="D566" s="231"/>
      <c r="E566" s="231"/>
      <c r="F566" s="231"/>
      <c r="G566" s="231"/>
      <c r="H566" s="964" t="str">
        <f>'Հavelv 3 մաս 4 (2)'!B2156</f>
        <v xml:space="preserve">ºñ»Ë³Ý»ñÇÝ ÁÝï³ÝÇù í»ñ³¹³ñÓÝ»Éáõ Ñ³Ù³ñ ÁÝï³ÝÇùÝ»ñÇ å³ÛÙ³Ý³Ï³Ý µ³ñ»Ýå³ëï ÉÇÝ»ÉÁ  (ÁÝï³ÝÇùÇ ëáóÇ³É-ïÝï»ë³Ï³Ý, µÝ³Ï³ñ³Ý³ÛÇÝ-Ï»Ýó³Õ³ÛÇÝ å³ÛÙ³ÝÝ»ñÁ ¨ µ³ñáÛ³Ñá·»µ³Ý³Ï³Ý ÙÃÝáÉáñïÁ) </v>
      </c>
      <c r="I566" s="964"/>
      <c r="J566" s="964"/>
      <c r="K566" s="964"/>
      <c r="L566" s="964"/>
      <c r="M566" s="964"/>
      <c r="N566" s="964"/>
    </row>
    <row r="567" spans="1:14" s="227" customFormat="1" ht="26.4" x14ac:dyDescent="0.3">
      <c r="A567" s="229"/>
      <c r="B567" s="230"/>
      <c r="C567" s="230"/>
      <c r="D567" s="231"/>
      <c r="E567" s="231"/>
      <c r="F567" s="231"/>
      <c r="G567" s="231"/>
      <c r="H567" s="231"/>
      <c r="I567" s="168" t="s">
        <v>1119</v>
      </c>
      <c r="J567" s="170">
        <v>100</v>
      </c>
      <c r="K567" s="171">
        <v>131</v>
      </c>
      <c r="L567" s="171"/>
      <c r="M567" s="171"/>
      <c r="N567" s="171"/>
    </row>
    <row r="568" spans="1:14" s="227" customFormat="1" ht="39.6" x14ac:dyDescent="0.3">
      <c r="A568" s="229"/>
      <c r="B568" s="230"/>
      <c r="C568" s="230"/>
      <c r="D568" s="231"/>
      <c r="E568" s="231"/>
      <c r="F568" s="231"/>
      <c r="G568" s="231"/>
      <c r="H568" s="231"/>
      <c r="I568" s="167" t="s">
        <v>1120</v>
      </c>
      <c r="J568" s="170">
        <v>170</v>
      </c>
      <c r="K568" s="171">
        <v>190</v>
      </c>
      <c r="L568" s="171"/>
      <c r="M568" s="171"/>
      <c r="N568" s="171"/>
    </row>
    <row r="569" spans="1:14" s="227" customFormat="1" ht="26.4" x14ac:dyDescent="0.3">
      <c r="A569" s="229"/>
      <c r="B569" s="230"/>
      <c r="C569" s="230"/>
      <c r="D569" s="231"/>
      <c r="E569" s="231"/>
      <c r="F569" s="231"/>
      <c r="G569" s="231"/>
      <c r="H569" s="231"/>
      <c r="I569" s="167" t="s">
        <v>1121</v>
      </c>
      <c r="J569" s="170">
        <v>150</v>
      </c>
      <c r="K569" s="171">
        <v>170</v>
      </c>
      <c r="L569" s="171"/>
      <c r="M569" s="171"/>
      <c r="N569" s="171"/>
    </row>
    <row r="570" spans="1:14" s="227" customFormat="1" x14ac:dyDescent="0.3">
      <c r="A570" s="229"/>
      <c r="B570" s="230"/>
      <c r="C570" s="230"/>
      <c r="D570" s="231"/>
      <c r="E570" s="231"/>
      <c r="F570" s="231"/>
      <c r="G570" s="231"/>
      <c r="H570" s="231"/>
      <c r="I570" s="167" t="s">
        <v>1063</v>
      </c>
      <c r="J570" s="170">
        <v>70</v>
      </c>
      <c r="K570" s="171">
        <v>80</v>
      </c>
      <c r="L570" s="171"/>
      <c r="M570" s="171"/>
      <c r="N570" s="171"/>
    </row>
    <row r="571" spans="1:14" s="227" customFormat="1" x14ac:dyDescent="0.3">
      <c r="A571" s="229"/>
      <c r="B571" s="230"/>
      <c r="C571" s="230"/>
      <c r="D571" s="231"/>
      <c r="E571" s="231"/>
      <c r="F571" s="231"/>
      <c r="G571" s="231"/>
      <c r="H571" s="231"/>
      <c r="I571" s="167" t="s">
        <v>1064</v>
      </c>
      <c r="J571" s="170">
        <v>80</v>
      </c>
      <c r="K571" s="171">
        <v>90</v>
      </c>
      <c r="L571" s="171"/>
      <c r="M571" s="171"/>
      <c r="N571" s="171"/>
    </row>
    <row r="572" spans="1:14" s="227" customFormat="1" ht="26.4" x14ac:dyDescent="0.3">
      <c r="A572" s="229"/>
      <c r="B572" s="230"/>
      <c r="C572" s="230"/>
      <c r="D572" s="231"/>
      <c r="E572" s="231"/>
      <c r="F572" s="231"/>
      <c r="G572" s="231"/>
      <c r="H572" s="231"/>
      <c r="I572" s="167" t="s">
        <v>1122</v>
      </c>
      <c r="J572" s="170">
        <v>20</v>
      </c>
      <c r="K572" s="171">
        <v>20</v>
      </c>
      <c r="L572" s="171"/>
      <c r="M572" s="171"/>
      <c r="N572" s="171"/>
    </row>
    <row r="573" spans="1:14" s="227" customFormat="1" x14ac:dyDescent="0.3">
      <c r="A573" s="229"/>
      <c r="B573" s="230"/>
      <c r="C573" s="230"/>
      <c r="D573" s="231"/>
      <c r="E573" s="231"/>
      <c r="F573" s="231"/>
      <c r="G573" s="231"/>
      <c r="H573" s="231"/>
      <c r="I573" s="167" t="s">
        <v>1063</v>
      </c>
      <c r="J573" s="170">
        <v>10</v>
      </c>
      <c r="K573" s="171">
        <v>10</v>
      </c>
      <c r="L573" s="171"/>
      <c r="M573" s="171"/>
      <c r="N573" s="171"/>
    </row>
    <row r="574" spans="1:14" s="227" customFormat="1" x14ac:dyDescent="0.3">
      <c r="A574" s="229"/>
      <c r="B574" s="230"/>
      <c r="C574" s="230"/>
      <c r="D574" s="231"/>
      <c r="E574" s="231"/>
      <c r="F574" s="231"/>
      <c r="G574" s="231"/>
      <c r="H574" s="231"/>
      <c r="I574" s="167" t="s">
        <v>1064</v>
      </c>
      <c r="J574" s="170">
        <v>10</v>
      </c>
      <c r="K574" s="171">
        <v>10</v>
      </c>
      <c r="L574" s="171"/>
      <c r="M574" s="171"/>
      <c r="N574" s="171"/>
    </row>
    <row r="575" spans="1:14" s="227" customFormat="1" ht="26.4" x14ac:dyDescent="0.3">
      <c r="A575" s="229"/>
      <c r="B575" s="230"/>
      <c r="C575" s="230"/>
      <c r="D575" s="231"/>
      <c r="E575" s="231"/>
      <c r="F575" s="231"/>
      <c r="G575" s="231"/>
      <c r="H575" s="231"/>
      <c r="I575" s="167" t="s">
        <v>1123</v>
      </c>
      <c r="J575" s="170">
        <v>10</v>
      </c>
      <c r="K575" s="171">
        <v>10</v>
      </c>
      <c r="L575" s="171"/>
      <c r="M575" s="171"/>
      <c r="N575" s="171"/>
    </row>
    <row r="576" spans="1:14" s="227" customFormat="1" x14ac:dyDescent="0.3">
      <c r="A576" s="229"/>
      <c r="B576" s="230"/>
      <c r="C576" s="230"/>
      <c r="D576" s="231"/>
      <c r="E576" s="231"/>
      <c r="F576" s="231"/>
      <c r="G576" s="231"/>
      <c r="H576" s="231"/>
      <c r="I576" s="168" t="s">
        <v>1063</v>
      </c>
      <c r="J576" s="170">
        <v>6</v>
      </c>
      <c r="K576" s="171">
        <v>5</v>
      </c>
      <c r="L576" s="171"/>
      <c r="M576" s="171"/>
      <c r="N576" s="171"/>
    </row>
    <row r="577" spans="1:14" s="227" customFormat="1" x14ac:dyDescent="0.3">
      <c r="A577" s="229"/>
      <c r="B577" s="230"/>
      <c r="C577" s="230"/>
      <c r="D577" s="231"/>
      <c r="E577" s="231"/>
      <c r="F577" s="231"/>
      <c r="G577" s="231"/>
      <c r="H577" s="231"/>
      <c r="I577" s="168" t="s">
        <v>1064</v>
      </c>
      <c r="J577" s="170">
        <v>4</v>
      </c>
      <c r="K577" s="171">
        <v>5</v>
      </c>
      <c r="L577" s="171"/>
      <c r="M577" s="171"/>
      <c r="N577" s="171"/>
    </row>
    <row r="578" spans="1:14" s="237" customFormat="1" x14ac:dyDescent="0.25">
      <c r="A578" s="975"/>
      <c r="B578" s="976"/>
      <c r="C578" s="976"/>
      <c r="D578" s="270" t="str">
        <f>'Հ3 Մաս 2'!C84</f>
        <v>1141 - 12008</v>
      </c>
      <c r="E578" s="977" t="str">
        <f>'Հavelv 3 մաս 4 (2)'!B2186</f>
        <v xml:space="preserve"> ²ÝÑ³Ûï µ³ó³Ï³ÛáÕ Ï³Ù Ù³Ñ³ó³Í ×³Ý³ãí³Í ½ÇÝÍ³é³ÛáÕÝ»ñÇ ÍÝáÕÝ»ñÇÝ, ÙÇÝã¨ »ñ»ù ï³ñ»Ï³Ý »ñ»Ë³ÛÇ ËÝ³ÙùÇ Ï³½Ù³Ï»ñåÙ³Ý Ñ³Ù³ñ å»ï³Ï³Ý ³ç³ÏóáõÃÛ³Ý ïñ³Ù³¹ñáõÙ</v>
      </c>
      <c r="F578" s="978"/>
      <c r="G578" s="978"/>
      <c r="H578" s="978"/>
      <c r="I578" s="979"/>
      <c r="J578" s="274">
        <f>'Հ3 Մաս 2'!G84</f>
        <v>117855.18</v>
      </c>
      <c r="K578" s="274">
        <f>'Հ3 Մաս 2'!H84</f>
        <v>124800</v>
      </c>
      <c r="L578" s="274">
        <f>'Հ3 Մաս 2'!I84</f>
        <v>124800</v>
      </c>
      <c r="M578" s="274">
        <f>'Հ3 Մաս 2'!J84</f>
        <v>124800</v>
      </c>
      <c r="N578" s="274">
        <f>'Հ3 Մաս 2'!K84</f>
        <v>124800</v>
      </c>
    </row>
    <row r="579" spans="1:14" s="237" customFormat="1" ht="27" customHeight="1" x14ac:dyDescent="0.3">
      <c r="A579" s="238"/>
      <c r="B579" s="231"/>
      <c r="C579" s="231"/>
      <c r="D579" s="231"/>
      <c r="E579" s="231"/>
      <c r="F579" s="961" t="str">
        <f>'Հavelv 3 մաս 4 (2)'!B2187</f>
        <v>²ÝÑ³Ûï µ³ó³Ï³ÛáÕ Ï³Ù Ù³Ñ³ó³Í ×³Ý³ãí³Í ½ÇÝÍ³é³ÛáÕÝ»ñÇ ÍÝáÕÝ»ñÇÝ ÙÇÝã¨ »ñ»ù ï³ñ»Ï³Ý »ñ»Ë³ÛÇ ËÝ³ÙùÇ Ï³½Ù³Ï»ñåÙ³Ý Ñ³Ù³ñ å»ï³Ï³Ý ³ç³ÏóáõÃÛ³Ý ïñ³Ù³¹ñáõÙ</v>
      </c>
      <c r="G579" s="962"/>
      <c r="H579" s="962"/>
      <c r="I579" s="962"/>
      <c r="J579" s="962"/>
      <c r="K579" s="962"/>
      <c r="L579" s="962"/>
      <c r="M579" s="962"/>
      <c r="N579" s="962"/>
    </row>
    <row r="580" spans="1:14" s="237" customFormat="1" x14ac:dyDescent="0.25">
      <c r="A580" s="238"/>
      <c r="B580" s="231"/>
      <c r="C580" s="231"/>
      <c r="D580" s="231"/>
      <c r="E580" s="231"/>
      <c r="F580" s="231"/>
      <c r="G580" s="963" t="str">
        <f>'Հavelv 3 մաս 4 (2)'!B2188</f>
        <v xml:space="preserve"> îñ³Ýëý»ñïÇ ïñ³Ù³¹ñáõÙ </v>
      </c>
      <c r="H580" s="963"/>
      <c r="I580" s="963"/>
      <c r="J580" s="963"/>
      <c r="K580" s="963"/>
      <c r="L580" s="963"/>
      <c r="M580" s="963"/>
      <c r="N580" s="963"/>
    </row>
    <row r="581" spans="1:14" s="237" customFormat="1" ht="27" customHeight="1" x14ac:dyDescent="0.25">
      <c r="A581" s="238"/>
      <c r="B581" s="231"/>
      <c r="C581" s="231"/>
      <c r="D581" s="231"/>
      <c r="E581" s="231"/>
      <c r="F581" s="231"/>
      <c r="G581" s="231"/>
      <c r="H581" s="964" t="str">
        <f>'Հavelv 3 մաս 4 (2)'!B2189</f>
        <v>´Ý³ÏãáõÃÛ³Ý ëáóÇ³É³Ï³Ý å³ßïå³ÝáõÃÛ³Ý Ñ³ëï³ïáõÃÛáõÝÝ»ñÇ ßñç³Ý³í³ñïÝ»ñÇ ëáóÇ³É³Ï³Ý µÝ³Ï³ñ³Ý³ÛÇÝ ýáÝ¹Ç Ñ»ñÃ³óáõó³ÏáõÙ Ñ³ßí³éí³Í ÁÝï³ÝÇùÝ»ñ</v>
      </c>
      <c r="I581" s="964"/>
      <c r="J581" s="964"/>
      <c r="K581" s="964"/>
      <c r="L581" s="964"/>
      <c r="M581" s="964"/>
      <c r="N581" s="964"/>
    </row>
    <row r="582" spans="1:14" s="227" customFormat="1" ht="26.4" x14ac:dyDescent="0.3">
      <c r="A582" s="229"/>
      <c r="B582" s="230"/>
      <c r="C582" s="230"/>
      <c r="D582" s="231"/>
      <c r="E582" s="231"/>
      <c r="F582" s="231"/>
      <c r="G582" s="231"/>
      <c r="H582" s="231"/>
      <c r="I582" s="168" t="s">
        <v>1467</v>
      </c>
      <c r="J582" s="170">
        <v>100</v>
      </c>
      <c r="K582" s="171">
        <v>50</v>
      </c>
      <c r="L582" s="171"/>
      <c r="M582" s="171"/>
      <c r="N582" s="171"/>
    </row>
    <row r="583" spans="1:14" s="227" customFormat="1" ht="26.4" x14ac:dyDescent="0.3">
      <c r="A583" s="229"/>
      <c r="B583" s="230"/>
      <c r="C583" s="230"/>
      <c r="D583" s="231"/>
      <c r="E583" s="231"/>
      <c r="F583" s="231"/>
      <c r="G583" s="231"/>
      <c r="H583" s="231"/>
      <c r="I583" s="168" t="s">
        <v>867</v>
      </c>
      <c r="J583" s="170">
        <v>80</v>
      </c>
      <c r="K583" s="171">
        <v>80</v>
      </c>
      <c r="L583" s="171"/>
      <c r="M583" s="171"/>
      <c r="N583" s="171"/>
    </row>
    <row r="584" spans="1:14" s="227" customFormat="1" ht="13.2" customHeight="1" x14ac:dyDescent="0.25">
      <c r="A584" s="229"/>
      <c r="B584" s="300" t="str">
        <f>'Հ3 Մաս 2'!B85</f>
        <v>1145</v>
      </c>
      <c r="C584" s="965" t="str">
        <f>'Հavelv 3 մաս 4 (2)'!B2197</f>
        <v>Î³Ý³Ýó ÑÇÙÝ³Ñ³ñó»ñ, ÁÝï³Ý»Ï³Ý ¨ Ï»Ýó³Õ³ÛÇÝ µéÝáõÃÛ³Ý ¨ Ù³ñ¹Ï³Ýó Ãñ³ýÇùÇÝ·Ç ½áÑ»ñÇÝ ³ç³Ï³óáõÃÛáõÝ</v>
      </c>
      <c r="D584" s="966"/>
      <c r="E584" s="966"/>
      <c r="F584" s="966"/>
      <c r="G584" s="966"/>
      <c r="H584" s="966"/>
      <c r="I584" s="967"/>
      <c r="J584" s="299">
        <f>J585+J598+J615+J629+J644</f>
        <v>152180.51999999999</v>
      </c>
      <c r="K584" s="299">
        <f>K585+K598+K615+K629+K644</f>
        <v>157764.20000000001</v>
      </c>
      <c r="L584" s="299">
        <f>L585+L598+L615+L629+L644</f>
        <v>278247</v>
      </c>
      <c r="M584" s="299">
        <f>M585+M598+M615+M629+M644</f>
        <v>308247</v>
      </c>
      <c r="N584" s="299">
        <f>N585+N598+N615+N629+N644</f>
        <v>308247</v>
      </c>
    </row>
    <row r="585" spans="1:14" s="227" customFormat="1" ht="26.25" customHeight="1" x14ac:dyDescent="0.25">
      <c r="A585" s="968"/>
      <c r="B585" s="969"/>
      <c r="C585" s="969"/>
      <c r="D585" s="293" t="str">
        <f>'Հ3 Մաս 2'!C86</f>
        <v>1145 - 11001</v>
      </c>
      <c r="E585" s="970" t="str">
        <f>'Հavelv 3 մաս 4 (2)'!B2201</f>
        <v xml:space="preserve">Âñ³ýÇùÇÝ·Ç ¨ ß³Ñ³·áñÍÙ³Ý, ë»é³Ï³Ý µéÝáõÃÛ³Ý »ÝÃ³ñÏí³Í ³ÝÓ³Ýó ëáóÇ³É-Ñá·»µ³Ý³Ï³Ý í»ñ³Ï³Ý·ÝáÕ³Ï³Ý Í³é³ÛáõÃÛáõÝÝ»ñ </v>
      </c>
      <c r="F585" s="971"/>
      <c r="G585" s="971"/>
      <c r="H585" s="971"/>
      <c r="I585" s="972"/>
      <c r="J585" s="274">
        <f>'Հ3 Մաս 2'!G86</f>
        <v>31529.439999999999</v>
      </c>
      <c r="K585" s="274">
        <f>'Հ3 Մաս 2'!H86</f>
        <v>32105</v>
      </c>
      <c r="L585" s="274">
        <f>'Հ3 Մաս 2'!I86</f>
        <v>46646</v>
      </c>
      <c r="M585" s="274">
        <f>'Հ3 Մաս 2'!J86</f>
        <v>46646</v>
      </c>
      <c r="N585" s="274">
        <f>'Հ3 Մաս 2'!K86</f>
        <v>46646</v>
      </c>
    </row>
    <row r="586" spans="1:14" s="227" customFormat="1" x14ac:dyDescent="0.3">
      <c r="A586" s="229"/>
      <c r="B586" s="230"/>
      <c r="C586" s="230"/>
      <c r="D586" s="231"/>
      <c r="E586" s="231"/>
      <c r="F586" s="973" t="str">
        <f>'Հavelv 3 մաս 4 (2)'!B2202</f>
        <v xml:space="preserve"> Âñ³ýÇùÇÝ·Ç ¨ ß³Ñ³·áñÍÙ³Ý՝ µéÝáõÃÛ³Ý »ÝÃ³ñÏí³Í ³ÝÓ³Ýó å³ßïå³ÝáõÃÛáõÝ ¨ Ýñ³Ýó Ù³ïã»ÉÇ, µ³½Ù³ÏáÕÙ³ÝÇ áõ ûå»ñ³ïÇí ³ç³ÏóáõÃÛ³Ý Ï³½Ù³Ï»ñåáõÙ</v>
      </c>
      <c r="G586" s="973"/>
      <c r="H586" s="973"/>
      <c r="I586" s="973"/>
      <c r="J586" s="973"/>
      <c r="K586" s="973"/>
      <c r="L586" s="973"/>
      <c r="M586" s="973"/>
      <c r="N586" s="973"/>
    </row>
    <row r="587" spans="1:14" s="227" customFormat="1" x14ac:dyDescent="0.3">
      <c r="A587" s="229"/>
      <c r="B587" s="230"/>
      <c r="C587" s="230"/>
      <c r="D587" s="231"/>
      <c r="E587" s="231"/>
      <c r="F587" s="231"/>
      <c r="G587" s="974" t="str">
        <f>'Հavelv 3 մաս 4 (2)'!B2203</f>
        <v xml:space="preserve"> Ì³é³ÛáõÃÛáõÝÝ»ñÇ Ù³ïáõóáõÙ </v>
      </c>
      <c r="H587" s="974"/>
      <c r="I587" s="974"/>
      <c r="J587" s="974"/>
      <c r="K587" s="974"/>
      <c r="L587" s="974"/>
      <c r="M587" s="974"/>
      <c r="N587" s="974"/>
    </row>
    <row r="588" spans="1:14" s="227" customFormat="1" x14ac:dyDescent="0.25">
      <c r="A588" s="229"/>
      <c r="B588" s="230"/>
      <c r="C588" s="230"/>
      <c r="D588" s="231"/>
      <c r="E588" s="231"/>
      <c r="F588" s="231"/>
      <c r="G588" s="231"/>
      <c r="H588" s="964" t="str">
        <f>'Հavelv 3 մաս 4 (2)'!B2204</f>
        <v xml:space="preserve"> Ø³ëÝ³·Çï³óí³Í Ï³½Ù³Ï»ñåáõÃÛáõÝ </v>
      </c>
      <c r="I588" s="964"/>
      <c r="J588" s="964"/>
      <c r="K588" s="964"/>
      <c r="L588" s="964"/>
      <c r="M588" s="964"/>
      <c r="N588" s="964"/>
    </row>
    <row r="589" spans="1:14" s="227" customFormat="1" x14ac:dyDescent="0.3">
      <c r="A589" s="229"/>
      <c r="B589" s="230"/>
      <c r="C589" s="230"/>
      <c r="D589" s="231"/>
      <c r="E589" s="231"/>
      <c r="F589" s="231"/>
      <c r="G589" s="231"/>
      <c r="H589" s="231"/>
      <c r="I589" s="168" t="s">
        <v>1130</v>
      </c>
      <c r="J589" s="170">
        <v>8</v>
      </c>
      <c r="K589" s="171">
        <v>15</v>
      </c>
      <c r="L589" s="171"/>
      <c r="M589" s="171"/>
      <c r="N589" s="171"/>
    </row>
    <row r="590" spans="1:14" s="227" customFormat="1" x14ac:dyDescent="0.3">
      <c r="A590" s="229"/>
      <c r="B590" s="230"/>
      <c r="C590" s="230"/>
      <c r="D590" s="231"/>
      <c r="E590" s="231"/>
      <c r="F590" s="231"/>
      <c r="G590" s="231"/>
      <c r="H590" s="231"/>
      <c r="I590" s="168" t="s">
        <v>1131</v>
      </c>
      <c r="J590" s="170">
        <v>5</v>
      </c>
      <c r="K590" s="171">
        <v>8</v>
      </c>
      <c r="L590" s="171"/>
      <c r="M590" s="171"/>
      <c r="N590" s="171"/>
    </row>
    <row r="591" spans="1:14" s="227" customFormat="1" x14ac:dyDescent="0.3">
      <c r="A591" s="229"/>
      <c r="B591" s="230"/>
      <c r="C591" s="230"/>
      <c r="D591" s="231"/>
      <c r="E591" s="231"/>
      <c r="F591" s="231"/>
      <c r="G591" s="231"/>
      <c r="H591" s="231"/>
      <c r="I591" s="168" t="s">
        <v>641</v>
      </c>
      <c r="J591" s="170">
        <v>3</v>
      </c>
      <c r="K591" s="171">
        <v>7</v>
      </c>
      <c r="L591" s="171"/>
      <c r="M591" s="171"/>
      <c r="N591" s="171"/>
    </row>
    <row r="592" spans="1:14" s="227" customFormat="1" ht="52.8" x14ac:dyDescent="0.3">
      <c r="A592" s="229"/>
      <c r="B592" s="230"/>
      <c r="C592" s="230"/>
      <c r="D592" s="231"/>
      <c r="E592" s="231"/>
      <c r="F592" s="231"/>
      <c r="G592" s="231"/>
      <c r="H592" s="231"/>
      <c r="I592" s="168" t="s">
        <v>1132</v>
      </c>
      <c r="J592" s="170">
        <v>100</v>
      </c>
      <c r="K592" s="171">
        <v>100</v>
      </c>
      <c r="L592" s="171"/>
      <c r="M592" s="171"/>
      <c r="N592" s="171"/>
    </row>
    <row r="593" spans="1:14" s="227" customFormat="1" ht="52.8" x14ac:dyDescent="0.3">
      <c r="A593" s="229"/>
      <c r="B593" s="230"/>
      <c r="C593" s="230"/>
      <c r="D593" s="231"/>
      <c r="E593" s="231"/>
      <c r="F593" s="231"/>
      <c r="G593" s="231"/>
      <c r="H593" s="231"/>
      <c r="I593" s="168" t="s">
        <v>1133</v>
      </c>
      <c r="J593" s="170">
        <v>100</v>
      </c>
      <c r="K593" s="171">
        <v>100</v>
      </c>
      <c r="L593" s="171"/>
      <c r="M593" s="171"/>
      <c r="N593" s="171"/>
    </row>
    <row r="594" spans="1:14" s="227" customFormat="1" ht="39.6" x14ac:dyDescent="0.3">
      <c r="A594" s="229"/>
      <c r="B594" s="230"/>
      <c r="C594" s="230"/>
      <c r="D594" s="231"/>
      <c r="E594" s="231"/>
      <c r="F594" s="231"/>
      <c r="G594" s="231"/>
      <c r="H594" s="231"/>
      <c r="I594" s="168" t="s">
        <v>1134</v>
      </c>
      <c r="J594" s="170"/>
      <c r="K594" s="171"/>
      <c r="L594" s="171"/>
      <c r="M594" s="171"/>
      <c r="N594" s="171"/>
    </row>
    <row r="595" spans="1:14" s="227" customFormat="1" x14ac:dyDescent="0.3">
      <c r="A595" s="229"/>
      <c r="B595" s="230"/>
      <c r="C595" s="230"/>
      <c r="D595" s="231"/>
      <c r="E595" s="231"/>
      <c r="F595" s="231"/>
      <c r="G595" s="231"/>
      <c r="H595" s="231"/>
      <c r="I595" s="168" t="s">
        <v>1131</v>
      </c>
      <c r="J595" s="170">
        <v>100</v>
      </c>
      <c r="K595" s="171">
        <v>100</v>
      </c>
      <c r="L595" s="171"/>
      <c r="M595" s="171"/>
      <c r="N595" s="171"/>
    </row>
    <row r="596" spans="1:14" s="227" customFormat="1" x14ac:dyDescent="0.3">
      <c r="A596" s="229"/>
      <c r="B596" s="230"/>
      <c r="C596" s="230"/>
      <c r="D596" s="231"/>
      <c r="E596" s="231"/>
      <c r="F596" s="231"/>
      <c r="G596" s="231"/>
      <c r="H596" s="231"/>
      <c r="I596" s="168" t="s">
        <v>641</v>
      </c>
      <c r="J596" s="170">
        <v>100</v>
      </c>
      <c r="K596" s="171">
        <v>100</v>
      </c>
      <c r="L596" s="171"/>
      <c r="M596" s="171"/>
      <c r="N596" s="171"/>
    </row>
    <row r="597" spans="1:14" s="227" customFormat="1" ht="26.4" x14ac:dyDescent="0.3">
      <c r="A597" s="229"/>
      <c r="B597" s="230"/>
      <c r="C597" s="230"/>
      <c r="D597" s="231"/>
      <c r="E597" s="231"/>
      <c r="F597" s="231"/>
      <c r="G597" s="231"/>
      <c r="H597" s="231"/>
      <c r="I597" s="168" t="s">
        <v>1135</v>
      </c>
      <c r="J597" s="170">
        <v>12</v>
      </c>
      <c r="K597" s="171">
        <v>12</v>
      </c>
      <c r="L597" s="171"/>
      <c r="M597" s="171"/>
      <c r="N597" s="171"/>
    </row>
    <row r="598" spans="1:14" s="237" customFormat="1" x14ac:dyDescent="0.25">
      <c r="A598" s="975"/>
      <c r="B598" s="976"/>
      <c r="C598" s="976"/>
      <c r="D598" s="293" t="str">
        <f>'Հ3 Մաս 2'!C87</f>
        <v>1145 - 11002 (Անունը և նկարագրությունը փոխվել են)</v>
      </c>
      <c r="E598" s="977" t="str">
        <f>'Հavelv 3 մաս 4 (2)'!B2220</f>
        <v>ÀÝï³Ý»Ï³Ý ¨ Ï»Ýó³Õ³ÛÇÝ  µéÝáõÃÛ³Ý »ÝÃ³ñÏí³Í ³ÝÓ³Ýó ³å³ëï³ñ³ÝÇ Í³é³ÛáõÃÛáõÝÝ»ñ</v>
      </c>
      <c r="F598" s="978"/>
      <c r="G598" s="978"/>
      <c r="H598" s="978"/>
      <c r="I598" s="979"/>
      <c r="J598" s="274">
        <f>'Հ3 Մաս 2'!G87</f>
        <v>11715.63</v>
      </c>
      <c r="K598" s="274">
        <f>'Հ3 Մաս 2'!H87</f>
        <v>12225</v>
      </c>
      <c r="L598" s="274">
        <f>'Հ3 Մաս 2'!I87</f>
        <v>58167</v>
      </c>
      <c r="M598" s="274">
        <f>'Հ3 Մաս 2'!J87</f>
        <v>58167</v>
      </c>
      <c r="N598" s="274">
        <f>'Հ3 Մաս 2'!K87</f>
        <v>58167</v>
      </c>
    </row>
    <row r="599" spans="1:14" s="237" customFormat="1" ht="25.8" customHeight="1" x14ac:dyDescent="0.25">
      <c r="A599" s="238"/>
      <c r="B599" s="231"/>
      <c r="C599" s="231"/>
      <c r="D599" s="231"/>
      <c r="E599" s="231"/>
      <c r="F599" s="970" t="str">
        <f>'Հavelv 3 մաս 4 (2)'!B2221</f>
        <v>ÀÝï³Ý»Ï³Ý ¨ Ï»Ýó³Õ³ÛÇÝ  µéÝ. »ÝÃ³ñÏí³Í ³ÝÓ³Ýó, ³ÝÑñ³Å»ßïáõÃÛ³Ý ¹»åùáõÙ Ýñ³Ýó ËÝ³ÙùÇ ï³Ï ·ïÝíáÕ »ñ»Ë³Ý»ñÇÝ  ³ÝÑ³ïáõÛó ³å³Ñáí µÝ³Ï»ÉÇ ï³ñ³Íùáí, ëÝÝ¹áí ¨ Ñ³·áõëïáí ³å³ÑáíáõÙ, Ñá·»µ³Ý³Ï³Ý ¨ Çñ³í. û·Ý. ïñ³Ù³¹ñáõÙ, ÇÝãå»ë Ý³¨ ûñ»Ýë¹ñáõÃÛ³Ùµ ë³ÑÙÝ³Ýí³Í ëáó. ³ç³ÏóáõÃÛáõÝ</v>
      </c>
      <c r="G599" s="971"/>
      <c r="H599" s="971"/>
      <c r="I599" s="971"/>
      <c r="J599" s="971"/>
      <c r="K599" s="971"/>
      <c r="L599" s="971"/>
      <c r="M599" s="971"/>
      <c r="N599" s="971"/>
    </row>
    <row r="600" spans="1:14" s="237" customFormat="1" x14ac:dyDescent="0.25">
      <c r="A600" s="238"/>
      <c r="B600" s="231"/>
      <c r="C600" s="231"/>
      <c r="D600" s="231"/>
      <c r="E600" s="231"/>
      <c r="F600" s="231"/>
      <c r="G600" s="963" t="str">
        <f>'Հavelv 3 մաս 4 (2)'!B2222</f>
        <v xml:space="preserve">Ì³é³ÛáõÃÛáõÝÝ»ñÇ Ù³ïáõóáõÙ </v>
      </c>
      <c r="H600" s="963"/>
      <c r="I600" s="963"/>
      <c r="J600" s="963"/>
      <c r="K600" s="963"/>
      <c r="L600" s="963"/>
      <c r="M600" s="963"/>
      <c r="N600" s="963"/>
    </row>
    <row r="601" spans="1:14" s="237" customFormat="1" x14ac:dyDescent="0.25">
      <c r="A601" s="238"/>
      <c r="B601" s="231"/>
      <c r="C601" s="231"/>
      <c r="D601" s="231"/>
      <c r="E601" s="231"/>
      <c r="F601" s="231"/>
      <c r="G601" s="231"/>
      <c r="H601" s="964" t="str">
        <f>'Հavelv 3 մաս 4 (2)'!B2223</f>
        <v>ØñóáõÛÃÇ ³ñ¹ÛáõÝùáõÙ ÁÝïñí³Í Ñ³í³ëï³·ñí³Í Ñ³ë³ñ³Ï³Ï³Ý Ï³½Ù³Ï»ñåáõÃÛáõÝ</v>
      </c>
      <c r="I601" s="964"/>
      <c r="J601" s="964"/>
      <c r="K601" s="964"/>
      <c r="L601" s="964"/>
      <c r="M601" s="964"/>
      <c r="N601" s="964"/>
    </row>
    <row r="602" spans="1:14" s="227" customFormat="1" x14ac:dyDescent="0.3">
      <c r="A602" s="229"/>
      <c r="B602" s="230"/>
      <c r="C602" s="230"/>
      <c r="D602" s="231"/>
      <c r="E602" s="231"/>
      <c r="F602" s="231"/>
      <c r="G602" s="231"/>
      <c r="H602" s="231"/>
      <c r="I602" s="204" t="s">
        <v>1137</v>
      </c>
      <c r="J602" s="170">
        <v>60</v>
      </c>
      <c r="K602" s="171">
        <v>60</v>
      </c>
      <c r="L602" s="171"/>
      <c r="M602" s="171"/>
      <c r="N602" s="171"/>
    </row>
    <row r="603" spans="1:14" s="227" customFormat="1" x14ac:dyDescent="0.3">
      <c r="A603" s="229"/>
      <c r="B603" s="230"/>
      <c r="C603" s="230"/>
      <c r="D603" s="231"/>
      <c r="E603" s="231"/>
      <c r="F603" s="231"/>
      <c r="G603" s="231"/>
      <c r="H603" s="231"/>
      <c r="I603" s="204" t="s">
        <v>1131</v>
      </c>
      <c r="J603" s="170">
        <v>28</v>
      </c>
      <c r="K603" s="171">
        <v>28</v>
      </c>
      <c r="L603" s="171"/>
      <c r="M603" s="171"/>
      <c r="N603" s="171"/>
    </row>
    <row r="604" spans="1:14" s="227" customFormat="1" x14ac:dyDescent="0.3">
      <c r="A604" s="229"/>
      <c r="B604" s="230"/>
      <c r="C604" s="230"/>
      <c r="D604" s="231"/>
      <c r="E604" s="231"/>
      <c r="F604" s="231"/>
      <c r="G604" s="231"/>
      <c r="H604" s="231"/>
      <c r="I604" s="204" t="s">
        <v>641</v>
      </c>
      <c r="J604" s="170">
        <v>0</v>
      </c>
      <c r="K604" s="171">
        <v>0</v>
      </c>
      <c r="L604" s="171"/>
      <c r="M604" s="171"/>
      <c r="N604" s="171"/>
    </row>
    <row r="605" spans="1:14" s="227" customFormat="1" x14ac:dyDescent="0.3">
      <c r="A605" s="229"/>
      <c r="B605" s="230"/>
      <c r="C605" s="230"/>
      <c r="D605" s="231"/>
      <c r="E605" s="231"/>
      <c r="F605" s="231"/>
      <c r="G605" s="231"/>
      <c r="H605" s="231"/>
      <c r="I605" s="204" t="s">
        <v>1063</v>
      </c>
      <c r="J605" s="170">
        <v>16</v>
      </c>
      <c r="K605" s="171">
        <v>16</v>
      </c>
      <c r="L605" s="171"/>
      <c r="M605" s="171"/>
      <c r="N605" s="171"/>
    </row>
    <row r="606" spans="1:14" s="227" customFormat="1" x14ac:dyDescent="0.3">
      <c r="A606" s="229"/>
      <c r="B606" s="230"/>
      <c r="C606" s="230"/>
      <c r="D606" s="231"/>
      <c r="E606" s="231"/>
      <c r="F606" s="231"/>
      <c r="G606" s="231"/>
      <c r="H606" s="231"/>
      <c r="I606" s="204" t="s">
        <v>1138</v>
      </c>
      <c r="J606" s="170">
        <v>16</v>
      </c>
      <c r="K606" s="171">
        <v>16</v>
      </c>
      <c r="L606" s="171"/>
      <c r="M606" s="171"/>
      <c r="N606" s="171"/>
    </row>
    <row r="607" spans="1:14" s="227" customFormat="1" ht="52.8" x14ac:dyDescent="0.3">
      <c r="A607" s="229"/>
      <c r="B607" s="230"/>
      <c r="C607" s="230"/>
      <c r="D607" s="231"/>
      <c r="E607" s="231"/>
      <c r="F607" s="231"/>
      <c r="G607" s="231"/>
      <c r="H607" s="231"/>
      <c r="I607" s="204" t="s">
        <v>1139</v>
      </c>
      <c r="J607" s="184"/>
      <c r="K607" s="179"/>
      <c r="L607" s="179"/>
      <c r="M607" s="179"/>
      <c r="N607" s="179"/>
    </row>
    <row r="608" spans="1:14" s="227" customFormat="1" x14ac:dyDescent="0.3">
      <c r="A608" s="229"/>
      <c r="B608" s="230"/>
      <c r="C608" s="230"/>
      <c r="D608" s="231"/>
      <c r="E608" s="231"/>
      <c r="F608" s="231"/>
      <c r="G608" s="231"/>
      <c r="H608" s="231"/>
      <c r="I608" s="204" t="s">
        <v>1140</v>
      </c>
      <c r="J608" s="184">
        <v>100</v>
      </c>
      <c r="K608" s="179">
        <v>100</v>
      </c>
      <c r="L608" s="179"/>
      <c r="M608" s="179"/>
      <c r="N608" s="179"/>
    </row>
    <row r="609" spans="1:14" s="227" customFormat="1" x14ac:dyDescent="0.3">
      <c r="A609" s="229"/>
      <c r="B609" s="230"/>
      <c r="C609" s="230"/>
      <c r="D609" s="231"/>
      <c r="E609" s="231"/>
      <c r="F609" s="231"/>
      <c r="G609" s="231"/>
      <c r="H609" s="231"/>
      <c r="I609" s="204" t="s">
        <v>1141</v>
      </c>
      <c r="J609" s="184">
        <v>0</v>
      </c>
      <c r="K609" s="179">
        <v>0</v>
      </c>
      <c r="L609" s="179"/>
      <c r="M609" s="179"/>
      <c r="N609" s="179"/>
    </row>
    <row r="610" spans="1:14" s="227" customFormat="1" ht="52.8" x14ac:dyDescent="0.3">
      <c r="A610" s="229"/>
      <c r="B610" s="230"/>
      <c r="C610" s="230"/>
      <c r="D610" s="231"/>
      <c r="E610" s="231"/>
      <c r="F610" s="231"/>
      <c r="G610" s="231"/>
      <c r="H610" s="231"/>
      <c r="I610" s="204" t="s">
        <v>1142</v>
      </c>
      <c r="J610" s="184">
        <v>100</v>
      </c>
      <c r="K610" s="179">
        <v>100</v>
      </c>
      <c r="L610" s="179"/>
      <c r="M610" s="179"/>
      <c r="N610" s="179"/>
    </row>
    <row r="611" spans="1:14" s="227" customFormat="1" ht="39.6" x14ac:dyDescent="0.3">
      <c r="A611" s="229"/>
      <c r="B611" s="230"/>
      <c r="C611" s="230"/>
      <c r="D611" s="231"/>
      <c r="E611" s="231"/>
      <c r="F611" s="231"/>
      <c r="G611" s="231"/>
      <c r="H611" s="231"/>
      <c r="I611" s="204" t="s">
        <v>1143</v>
      </c>
      <c r="J611" s="184"/>
      <c r="K611" s="179"/>
      <c r="L611" s="179"/>
      <c r="M611" s="179"/>
      <c r="N611" s="179"/>
    </row>
    <row r="612" spans="1:14" s="227" customFormat="1" x14ac:dyDescent="0.3">
      <c r="A612" s="229"/>
      <c r="B612" s="230"/>
      <c r="C612" s="230"/>
      <c r="D612" s="231"/>
      <c r="E612" s="231"/>
      <c r="F612" s="231"/>
      <c r="G612" s="231"/>
      <c r="H612" s="231"/>
      <c r="I612" s="204" t="s">
        <v>1144</v>
      </c>
      <c r="J612" s="184">
        <v>90</v>
      </c>
      <c r="K612" s="179">
        <v>95</v>
      </c>
      <c r="L612" s="179"/>
      <c r="M612" s="179"/>
      <c r="N612" s="179"/>
    </row>
    <row r="613" spans="1:14" s="227" customFormat="1" x14ac:dyDescent="0.3">
      <c r="A613" s="229"/>
      <c r="B613" s="230"/>
      <c r="C613" s="230"/>
      <c r="D613" s="230"/>
      <c r="E613" s="230"/>
      <c r="F613" s="230"/>
      <c r="G613" s="230"/>
      <c r="H613" s="230"/>
      <c r="I613" s="204" t="s">
        <v>1141</v>
      </c>
      <c r="J613" s="184">
        <v>0</v>
      </c>
      <c r="K613" s="179">
        <v>0</v>
      </c>
      <c r="L613" s="179"/>
      <c r="M613" s="179"/>
      <c r="N613" s="179"/>
    </row>
    <row r="614" spans="1:14" s="227" customFormat="1" ht="26.4" x14ac:dyDescent="0.3">
      <c r="A614" s="229"/>
      <c r="B614" s="230"/>
      <c r="C614" s="230"/>
      <c r="D614" s="230"/>
      <c r="E614" s="230"/>
      <c r="F614" s="230"/>
      <c r="G614" s="230"/>
      <c r="H614" s="230"/>
      <c r="I614" s="204" t="s">
        <v>1145</v>
      </c>
      <c r="J614" s="184">
        <v>12</v>
      </c>
      <c r="K614" s="179">
        <v>12</v>
      </c>
      <c r="L614" s="179"/>
      <c r="M614" s="179"/>
      <c r="N614" s="179"/>
    </row>
    <row r="615" spans="1:14" s="227" customFormat="1" x14ac:dyDescent="0.3">
      <c r="A615" s="968"/>
      <c r="B615" s="969"/>
      <c r="C615" s="969"/>
      <c r="D615" s="292" t="str">
        <f>'Հ3 Մաս 2'!C88</f>
        <v>1145 - 11003           (Անունը և նկարագրությունը փոխվել են)</v>
      </c>
      <c r="E615" s="981" t="str">
        <f>'Հavelv 3 մաս 4 (2)'!B2243</f>
        <v>ÀÝï³Ý»Ï³Ý ¨ Ï»Ýó³Õ³ÛÇÝ µéÝáõÃÛ³Ý »ÝÃ³ñÏí³Í ³ÝÓ³Ýó ³ç³ÏóáõÃÛ³Ý Ï»ÝïñáÝÝ»ñÇ  Í³é³ÛáõÃÛáõÝÝ»ñ</v>
      </c>
      <c r="F615" s="982"/>
      <c r="G615" s="982"/>
      <c r="H615" s="982"/>
      <c r="I615" s="983"/>
      <c r="J615" s="274">
        <f>'Հ3 Մաս 2'!G88</f>
        <v>96635.45</v>
      </c>
      <c r="K615" s="274">
        <f>'Հ3 Մաս 2'!H88</f>
        <v>96684.2</v>
      </c>
      <c r="L615" s="274">
        <f>'Հ3 Մաս 2'!I88</f>
        <v>156684</v>
      </c>
      <c r="M615" s="274">
        <f>'Հ3 Մաս 2'!J88</f>
        <v>186684</v>
      </c>
      <c r="N615" s="274">
        <f>'Հ3 Մաս 2'!K88</f>
        <v>186684</v>
      </c>
    </row>
    <row r="616" spans="1:14" s="227" customFormat="1" x14ac:dyDescent="0.3">
      <c r="A616" s="229"/>
      <c r="B616" s="230"/>
      <c r="C616" s="230"/>
      <c r="D616" s="231"/>
      <c r="E616" s="231"/>
      <c r="F616" s="974" t="str">
        <f>'Հavelv 3 մաս 4 (2)'!B2244</f>
        <v>ÀÝï³Ý»Ï³Ý ¨ Ï»Ýó³Õ³ÛÇÝ µéÝ. »ÝÃ³ñÏí³Í ³ÝÓ³Ýó /ÏÇÝ ïÕ³Ù³ñ¹/ ,ÀÝï³Ý»Ï³Ý ¨ Ï»Ýó³Õ³ÛÇÝ µéÝ. Ï³ÝË³ñ·»ÉÙ³Ý, ÁÝï³Ý»Ï³Ý ¨ Ï»Ýó³Õ³ÛÇÝ µéÝ. »ÝÃ³ñÏí³Í ³ÝÓ³Ýó å³ßïå³ÝáõÃÛ³Ý ¨ ÁÝï³ÝÇùáõÙ Ñ³Ù»ñ³ßËáõÃÛ³Ý í»ñ³Ï³Ý·ÝÙ³Ý Ù³ëÇÝ»  ÐÐ ûñ»ÝùÇ 19-ñ¹ Ñá¹í³ÍÇ å³Ñ³ÝçÝ»ñÇÝ Ñ³Ù³å³ï³ëË³Ý Í³é³ÛáõÃÛáõÝÝ»ñÇ ïñ³Ù³¹ñáõÙ</v>
      </c>
      <c r="G616" s="974"/>
      <c r="H616" s="974"/>
      <c r="I616" s="974"/>
      <c r="J616" s="974"/>
      <c r="K616" s="974"/>
      <c r="L616" s="974"/>
      <c r="M616" s="974"/>
      <c r="N616" s="974"/>
    </row>
    <row r="617" spans="1:14" s="227" customFormat="1" x14ac:dyDescent="0.3">
      <c r="A617" s="229"/>
      <c r="B617" s="230"/>
      <c r="C617" s="230"/>
      <c r="D617" s="231"/>
      <c r="E617" s="231"/>
      <c r="F617" s="231"/>
      <c r="G617" s="974" t="str">
        <f>'Հavelv 3 մաս 4 (2)'!B2245</f>
        <v xml:space="preserve"> Ì³é³ÛáõÃÛáõÝÝ»ñÇ Ù³ïáõóáõÙ </v>
      </c>
      <c r="H617" s="974"/>
      <c r="I617" s="974"/>
      <c r="J617" s="974"/>
      <c r="K617" s="974"/>
      <c r="L617" s="974"/>
      <c r="M617" s="974"/>
      <c r="N617" s="974"/>
    </row>
    <row r="618" spans="1:14" s="227" customFormat="1" x14ac:dyDescent="0.3">
      <c r="A618" s="229"/>
      <c r="B618" s="230"/>
      <c r="C618" s="230"/>
      <c r="D618" s="231"/>
      <c r="E618" s="231"/>
      <c r="F618" s="231"/>
      <c r="G618" s="231"/>
      <c r="H618" s="973" t="str">
        <f>'Հavelv 3 մաս 4 (2)'!B2246</f>
        <v>ØñóáõÛÃÇ ³ñ¹ÛáõÝùáõÙ ÁÝïñí³Í Ñ³í³ëï³·ñí³Í Ñ³ë³ñ³Ï³Ï³Ý Ï³½Ù³Ï»ñåáõÃÛáõÝ</v>
      </c>
      <c r="I618" s="973"/>
      <c r="J618" s="973"/>
      <c r="K618" s="973"/>
      <c r="L618" s="973"/>
      <c r="M618" s="973"/>
      <c r="N618" s="973"/>
    </row>
    <row r="619" spans="1:14" s="227" customFormat="1" x14ac:dyDescent="0.3">
      <c r="A619" s="229"/>
      <c r="B619" s="230"/>
      <c r="C619" s="230"/>
      <c r="D619" s="231"/>
      <c r="E619" s="231"/>
      <c r="F619" s="231"/>
      <c r="G619" s="231"/>
      <c r="H619" s="231"/>
      <c r="I619" s="204" t="s">
        <v>1146</v>
      </c>
      <c r="J619" s="170">
        <v>1500</v>
      </c>
      <c r="K619" s="171">
        <v>1500</v>
      </c>
      <c r="L619" s="171"/>
      <c r="M619" s="171"/>
      <c r="N619" s="171"/>
    </row>
    <row r="620" spans="1:14" s="227" customFormat="1" x14ac:dyDescent="0.3">
      <c r="A620" s="229"/>
      <c r="B620" s="230"/>
      <c r="C620" s="230"/>
      <c r="D620" s="231"/>
      <c r="E620" s="231"/>
      <c r="F620" s="231"/>
      <c r="G620" s="231"/>
      <c r="H620" s="231"/>
      <c r="I620" s="204" t="s">
        <v>1131</v>
      </c>
      <c r="J620" s="170">
        <v>1370</v>
      </c>
      <c r="K620" s="171">
        <v>1370</v>
      </c>
      <c r="L620" s="171"/>
      <c r="M620" s="171"/>
      <c r="N620" s="171"/>
    </row>
    <row r="621" spans="1:14" s="227" customFormat="1" x14ac:dyDescent="0.3">
      <c r="A621" s="229"/>
      <c r="B621" s="230"/>
      <c r="C621" s="230"/>
      <c r="D621" s="231"/>
      <c r="E621" s="231"/>
      <c r="F621" s="231"/>
      <c r="G621" s="231"/>
      <c r="H621" s="231"/>
      <c r="I621" s="204" t="s">
        <v>641</v>
      </c>
      <c r="J621" s="170">
        <v>20</v>
      </c>
      <c r="K621" s="171">
        <v>20</v>
      </c>
      <c r="L621" s="171"/>
      <c r="M621" s="171"/>
      <c r="N621" s="171"/>
    </row>
    <row r="622" spans="1:14" s="227" customFormat="1" x14ac:dyDescent="0.3">
      <c r="A622" s="229"/>
      <c r="B622" s="230"/>
      <c r="C622" s="230"/>
      <c r="D622" s="231"/>
      <c r="E622" s="231"/>
      <c r="F622" s="231"/>
      <c r="G622" s="231"/>
      <c r="H622" s="231"/>
      <c r="I622" s="204" t="s">
        <v>1063</v>
      </c>
      <c r="J622" s="170">
        <v>55</v>
      </c>
      <c r="K622" s="171">
        <v>55</v>
      </c>
      <c r="L622" s="171"/>
      <c r="M622" s="171"/>
      <c r="N622" s="171"/>
    </row>
    <row r="623" spans="1:14" s="227" customFormat="1" x14ac:dyDescent="0.3">
      <c r="A623" s="229"/>
      <c r="B623" s="230"/>
      <c r="C623" s="230"/>
      <c r="D623" s="231"/>
      <c r="E623" s="231"/>
      <c r="F623" s="231"/>
      <c r="G623" s="231"/>
      <c r="H623" s="231"/>
      <c r="I623" s="204" t="s">
        <v>1138</v>
      </c>
      <c r="J623" s="170">
        <v>55</v>
      </c>
      <c r="K623" s="171">
        <v>55</v>
      </c>
      <c r="L623" s="171"/>
      <c r="M623" s="171"/>
      <c r="N623" s="171"/>
    </row>
    <row r="624" spans="1:14" s="227" customFormat="1" ht="52.8" x14ac:dyDescent="0.3">
      <c r="A624" s="229"/>
      <c r="B624" s="230"/>
      <c r="C624" s="230"/>
      <c r="D624" s="231"/>
      <c r="E624" s="231"/>
      <c r="F624" s="231"/>
      <c r="G624" s="231"/>
      <c r="H624" s="231"/>
      <c r="I624" s="204" t="s">
        <v>1139</v>
      </c>
      <c r="J624" s="170">
        <v>100</v>
      </c>
      <c r="K624" s="171">
        <v>100</v>
      </c>
      <c r="L624" s="171"/>
      <c r="M624" s="171"/>
      <c r="N624" s="171"/>
    </row>
    <row r="625" spans="1:14" s="227" customFormat="1" ht="39.6" x14ac:dyDescent="0.3">
      <c r="A625" s="229"/>
      <c r="B625" s="230"/>
      <c r="C625" s="230"/>
      <c r="D625" s="231"/>
      <c r="E625" s="231"/>
      <c r="F625" s="231"/>
      <c r="G625" s="231"/>
      <c r="H625" s="231"/>
      <c r="I625" s="204" t="s">
        <v>1147</v>
      </c>
      <c r="J625" s="170">
        <v>100</v>
      </c>
      <c r="K625" s="171">
        <v>100</v>
      </c>
      <c r="L625" s="171"/>
      <c r="M625" s="171"/>
      <c r="N625" s="171"/>
    </row>
    <row r="626" spans="1:14" s="227" customFormat="1" ht="39.6" x14ac:dyDescent="0.3">
      <c r="A626" s="229"/>
      <c r="B626" s="230"/>
      <c r="C626" s="230"/>
      <c r="D626" s="231"/>
      <c r="E626" s="231"/>
      <c r="F626" s="231"/>
      <c r="G626" s="231"/>
      <c r="H626" s="231"/>
      <c r="I626" s="204" t="s">
        <v>1148</v>
      </c>
      <c r="J626" s="170"/>
      <c r="K626" s="171"/>
      <c r="L626" s="171"/>
      <c r="M626" s="171"/>
      <c r="N626" s="171"/>
    </row>
    <row r="627" spans="1:14" s="227" customFormat="1" x14ac:dyDescent="0.3">
      <c r="A627" s="229"/>
      <c r="B627" s="230"/>
      <c r="C627" s="230"/>
      <c r="D627" s="231"/>
      <c r="E627" s="231"/>
      <c r="F627" s="231"/>
      <c r="G627" s="231"/>
      <c r="H627" s="231"/>
      <c r="I627" s="204" t="s">
        <v>1131</v>
      </c>
      <c r="J627" s="170">
        <v>80</v>
      </c>
      <c r="K627" s="171">
        <v>95</v>
      </c>
      <c r="L627" s="171"/>
      <c r="M627" s="171"/>
      <c r="N627" s="171"/>
    </row>
    <row r="628" spans="1:14" s="227" customFormat="1" x14ac:dyDescent="0.3">
      <c r="A628" s="229"/>
      <c r="B628" s="230"/>
      <c r="C628" s="230"/>
      <c r="D628" s="231"/>
      <c r="E628" s="231"/>
      <c r="F628" s="231"/>
      <c r="G628" s="231"/>
      <c r="H628" s="231"/>
      <c r="I628" s="204" t="s">
        <v>641</v>
      </c>
      <c r="J628" s="170">
        <v>80</v>
      </c>
      <c r="K628" s="171">
        <v>95</v>
      </c>
      <c r="L628" s="171"/>
      <c r="M628" s="171"/>
      <c r="N628" s="171"/>
    </row>
    <row r="629" spans="1:14" s="227" customFormat="1" ht="27" customHeight="1" x14ac:dyDescent="0.25">
      <c r="A629" s="968"/>
      <c r="B629" s="969"/>
      <c r="C629" s="969"/>
      <c r="D629" s="292" t="str">
        <f>'Հ3 Մաս 2'!C89</f>
        <v>1145 - 12001</v>
      </c>
      <c r="E629" s="970" t="str">
        <f>'Հavelv 3 մաս 4 (2)'!B2263</f>
        <v>Ø³ñ¹Ï³Ýó Ãñ³ýÇùÇÝ·Ç (¨/Ï³Ù) ß³Ñ³·áñÍÙ³Ý ½áÑ»ñÇÝ ÙÇ³Ýí³· ¹ñ³Ù³Ï³Ý ÷áËÑ³ïáõóÙ³Ý ïñ³Ù³¹ñáõÙ</v>
      </c>
      <c r="F629" s="971"/>
      <c r="G629" s="971"/>
      <c r="H629" s="971"/>
      <c r="I629" s="972"/>
      <c r="J629" s="274">
        <f>'Հ3 Մաս 2'!G89</f>
        <v>1750</v>
      </c>
      <c r="K629" s="274">
        <f>'Հ3 Մաս 2'!H89</f>
        <v>1750</v>
      </c>
      <c r="L629" s="274">
        <f>'Հ3 Մաս 2'!I89</f>
        <v>1750</v>
      </c>
      <c r="M629" s="274">
        <f>'Հ3 Մաս 2'!J89</f>
        <v>1750</v>
      </c>
      <c r="N629" s="274">
        <f>'Հ3 Մաս 2'!K89</f>
        <v>1750</v>
      </c>
    </row>
    <row r="630" spans="1:14" s="227" customFormat="1" x14ac:dyDescent="0.3">
      <c r="A630" s="229"/>
      <c r="B630" s="230"/>
      <c r="C630" s="230"/>
      <c r="D630" s="231"/>
      <c r="E630" s="231"/>
      <c r="F630" s="973" t="str">
        <f>'Հavelv 3 մաս 4 (2)'!B2264</f>
        <v xml:space="preserve"> Ø³ñ¹Ï³Ýó Ãñ³ýÇùÇÝ·Ç ¨ ß³Ñ³·áñÍÙ³Ý »ÝÃ³ñÏí»Éáõ ÁÝÃ³óùáõÙ ³ÝÓÇ Ïñ³Í íÝ³ëÝ»ñÇ Ù³ëÝ³ÏÇ ÷áËÑ³ïáõóÙ³Ý Ýå³ï³Ïáí ¹ñ³Ù³Ï³Ý ÷áËÑ³ïáõóÙ³Ý ïñ³Ù³¹ñáõÙ</v>
      </c>
      <c r="G630" s="973"/>
      <c r="H630" s="973"/>
      <c r="I630" s="973"/>
      <c r="J630" s="973"/>
      <c r="K630" s="973"/>
      <c r="L630" s="973"/>
      <c r="M630" s="973"/>
      <c r="N630" s="973"/>
    </row>
    <row r="631" spans="1:14" s="227" customFormat="1" x14ac:dyDescent="0.3">
      <c r="A631" s="229"/>
      <c r="B631" s="230"/>
      <c r="C631" s="230"/>
      <c r="D631" s="231"/>
      <c r="E631" s="231"/>
      <c r="F631" s="231"/>
      <c r="G631" s="974" t="str">
        <f>'Հavelv 3 մաս 4 (2)'!B2265</f>
        <v xml:space="preserve"> îñ³Ýëý»ñïÇ ïñ³Ù³¹ñáõÙ </v>
      </c>
      <c r="H631" s="974"/>
      <c r="I631" s="974"/>
      <c r="J631" s="974"/>
      <c r="K631" s="974"/>
      <c r="L631" s="974"/>
      <c r="M631" s="974"/>
      <c r="N631" s="974"/>
    </row>
    <row r="632" spans="1:14" s="227" customFormat="1" ht="40.200000000000003" customHeight="1" x14ac:dyDescent="0.25">
      <c r="A632" s="229"/>
      <c r="B632" s="230"/>
      <c r="C632" s="230"/>
      <c r="D632" s="231"/>
      <c r="E632" s="231"/>
      <c r="F632" s="231"/>
      <c r="G632" s="231"/>
      <c r="H632" s="964" t="str">
        <f>'Հavelv 3 մաս 4 (2)'!B2266</f>
        <v xml:space="preserve"> §Ø³ñ¹Ï³Ýó Ãñ³ýÇùÇÝ·Ç ¨ ß³Ñ³·áñÍÙ³Ý »ÝÃ³ñÏí³Í ³ÝÓ³Ýó ÝáõÛÝ³óÙ³Ý ¨ ³ç³ÏóáõÃÛ³Ý Ù³ëÇÝ¦ ÐÐ ûñ»ÝùÇ 23-ñ¹ Ñá¹í³ÍÇ 1-ÇÝ Ù³ëÇ 1-ÇÝ Ï»ïáí Ý³Ë³ï»ëí³Í ÑÇÙùáí ³ç³ÏóáõÃÛ³Ý ¹³¹³ñ»óÙ³Ý ¹»åùáõÙ³ç³ÏóáõÃÛ³Ý ¹³¹³ñ»óÙ³Ý Ù³ëÇÝ ÝáõÛÝ³óÙ³Ý Ñ³ÝÓÝ³ÅáÕáíÇ áñáßáõÙÁ </v>
      </c>
      <c r="I632" s="964"/>
      <c r="J632" s="964"/>
      <c r="K632" s="964"/>
      <c r="L632" s="964"/>
      <c r="M632" s="964"/>
      <c r="N632" s="964"/>
    </row>
    <row r="633" spans="1:14" s="227" customFormat="1" ht="12" customHeight="1" x14ac:dyDescent="0.3">
      <c r="A633" s="229"/>
      <c r="B633" s="230"/>
      <c r="C633" s="230"/>
      <c r="D633" s="231"/>
      <c r="E633" s="231"/>
      <c r="F633" s="231"/>
      <c r="G633" s="231"/>
      <c r="H633" s="231"/>
      <c r="I633" s="168" t="s">
        <v>1151</v>
      </c>
      <c r="J633" s="170">
        <v>7</v>
      </c>
      <c r="K633" s="171">
        <v>7</v>
      </c>
      <c r="L633" s="171"/>
      <c r="M633" s="171"/>
      <c r="N633" s="171"/>
    </row>
    <row r="634" spans="1:14" s="227" customFormat="1" x14ac:dyDescent="0.3">
      <c r="A634" s="229"/>
      <c r="B634" s="230"/>
      <c r="C634" s="230"/>
      <c r="D634" s="231"/>
      <c r="E634" s="231"/>
      <c r="F634" s="231"/>
      <c r="G634" s="231"/>
      <c r="H634" s="231"/>
      <c r="I634" s="168" t="s">
        <v>1131</v>
      </c>
      <c r="J634" s="170">
        <v>4</v>
      </c>
      <c r="K634" s="171">
        <v>4</v>
      </c>
      <c r="L634" s="171"/>
      <c r="M634" s="171"/>
      <c r="N634" s="171"/>
    </row>
    <row r="635" spans="1:14" s="227" customFormat="1" x14ac:dyDescent="0.3">
      <c r="A635" s="229"/>
      <c r="B635" s="230"/>
      <c r="C635" s="230"/>
      <c r="D635" s="231"/>
      <c r="E635" s="231"/>
      <c r="F635" s="231"/>
      <c r="G635" s="231"/>
      <c r="H635" s="231"/>
      <c r="I635" s="168" t="s">
        <v>641</v>
      </c>
      <c r="J635" s="170">
        <v>3</v>
      </c>
      <c r="K635" s="171">
        <v>3</v>
      </c>
      <c r="L635" s="171"/>
      <c r="M635" s="171"/>
      <c r="N635" s="171"/>
    </row>
    <row r="636" spans="1:14" s="227" customFormat="1" ht="66" x14ac:dyDescent="0.3">
      <c r="A636" s="229"/>
      <c r="B636" s="230"/>
      <c r="C636" s="230"/>
      <c r="D636" s="231"/>
      <c r="E636" s="231"/>
      <c r="F636" s="231"/>
      <c r="G636" s="231"/>
      <c r="H636" s="231"/>
      <c r="I636" s="168" t="s">
        <v>1152</v>
      </c>
      <c r="J636" s="170"/>
      <c r="K636" s="171">
        <v>100</v>
      </c>
      <c r="L636" s="171"/>
      <c r="M636" s="171"/>
      <c r="N636" s="171"/>
    </row>
    <row r="637" spans="1:14" s="227" customFormat="1" x14ac:dyDescent="0.3">
      <c r="A637" s="229"/>
      <c r="B637" s="230"/>
      <c r="C637" s="230"/>
      <c r="D637" s="231"/>
      <c r="E637" s="231"/>
      <c r="F637" s="231"/>
      <c r="G637" s="231"/>
      <c r="H637" s="231"/>
      <c r="I637" s="168" t="s">
        <v>1131</v>
      </c>
      <c r="J637" s="170">
        <v>100</v>
      </c>
      <c r="K637" s="171">
        <v>100</v>
      </c>
      <c r="L637" s="171"/>
      <c r="M637" s="171"/>
      <c r="N637" s="171"/>
    </row>
    <row r="638" spans="1:14" s="227" customFormat="1" x14ac:dyDescent="0.3">
      <c r="A638" s="229"/>
      <c r="B638" s="230"/>
      <c r="C638" s="230"/>
      <c r="D638" s="231"/>
      <c r="E638" s="231"/>
      <c r="F638" s="231"/>
      <c r="G638" s="231"/>
      <c r="H638" s="231"/>
      <c r="I638" s="168" t="s">
        <v>641</v>
      </c>
      <c r="J638" s="170">
        <v>100</v>
      </c>
      <c r="K638" s="171">
        <v>100</v>
      </c>
      <c r="L638" s="171"/>
      <c r="M638" s="171"/>
      <c r="N638" s="171"/>
    </row>
    <row r="639" spans="1:14" s="227" customFormat="1" ht="39.6" x14ac:dyDescent="0.3">
      <c r="A639" s="229"/>
      <c r="B639" s="230"/>
      <c r="C639" s="230"/>
      <c r="D639" s="231"/>
      <c r="E639" s="231"/>
      <c r="F639" s="231"/>
      <c r="G639" s="231"/>
      <c r="H639" s="231"/>
      <c r="I639" s="168" t="s">
        <v>1153</v>
      </c>
      <c r="J639" s="170">
        <v>100</v>
      </c>
      <c r="K639" s="171">
        <v>100</v>
      </c>
      <c r="L639" s="171"/>
      <c r="M639" s="171"/>
      <c r="N639" s="171"/>
    </row>
    <row r="640" spans="1:14" s="227" customFormat="1" ht="39.6" x14ac:dyDescent="0.3">
      <c r="A640" s="229"/>
      <c r="B640" s="230"/>
      <c r="C640" s="230"/>
      <c r="D640" s="231"/>
      <c r="E640" s="231"/>
      <c r="F640" s="231"/>
      <c r="G640" s="231"/>
      <c r="H640" s="231"/>
      <c r="I640" s="168" t="s">
        <v>1469</v>
      </c>
      <c r="J640" s="170"/>
      <c r="K640" s="171"/>
      <c r="L640" s="171"/>
      <c r="M640" s="171"/>
      <c r="N640" s="171"/>
    </row>
    <row r="641" spans="1:14" s="227" customFormat="1" x14ac:dyDescent="0.3">
      <c r="A641" s="229"/>
      <c r="B641" s="230"/>
      <c r="C641" s="230"/>
      <c r="D641" s="231"/>
      <c r="E641" s="231"/>
      <c r="F641" s="231"/>
      <c r="G641" s="231"/>
      <c r="H641" s="231"/>
      <c r="I641" s="168" t="s">
        <v>1131</v>
      </c>
      <c r="J641" s="170" t="s">
        <v>1154</v>
      </c>
      <c r="K641" s="171" t="s">
        <v>1154</v>
      </c>
      <c r="L641" s="171"/>
      <c r="M641" s="171"/>
      <c r="N641" s="171"/>
    </row>
    <row r="642" spans="1:14" s="227" customFormat="1" x14ac:dyDescent="0.3">
      <c r="A642" s="229"/>
      <c r="B642" s="230"/>
      <c r="C642" s="230"/>
      <c r="D642" s="231"/>
      <c r="E642" s="231"/>
      <c r="F642" s="231"/>
      <c r="G642" s="231"/>
      <c r="H642" s="231"/>
      <c r="I642" s="168" t="s">
        <v>641</v>
      </c>
      <c r="J642" s="170" t="s">
        <v>1154</v>
      </c>
      <c r="K642" s="171" t="s">
        <v>1154</v>
      </c>
      <c r="L642" s="171"/>
      <c r="M642" s="171"/>
      <c r="N642" s="171"/>
    </row>
    <row r="643" spans="1:14" s="227" customFormat="1" ht="26.4" x14ac:dyDescent="0.3">
      <c r="A643" s="229"/>
      <c r="B643" s="230"/>
      <c r="C643" s="230"/>
      <c r="D643" s="231"/>
      <c r="E643" s="231"/>
      <c r="F643" s="231"/>
      <c r="G643" s="231"/>
      <c r="H643" s="231"/>
      <c r="I643" s="168" t="s">
        <v>1155</v>
      </c>
      <c r="J643" s="215">
        <v>1</v>
      </c>
      <c r="K643" s="171">
        <v>1</v>
      </c>
      <c r="L643" s="216"/>
      <c r="M643" s="216"/>
      <c r="N643" s="171"/>
    </row>
    <row r="644" spans="1:14" s="237" customFormat="1" x14ac:dyDescent="0.25">
      <c r="A644" s="975"/>
      <c r="B644" s="976"/>
      <c r="C644" s="976"/>
      <c r="D644" s="293" t="str">
        <f>'Հ3 Մաս 2'!C90</f>
        <v>1145 - 12002   (Անունը և նկարագրությունը փոխվել են)</v>
      </c>
      <c r="E644" s="977" t="str">
        <f>'Հavelv 3 մաս 4 (2)'!B2284</f>
        <v>ÀÝï³Ý»Ï³Ý ¨ Ï»Ýó³Õ³ÛÇÝ µéÝáõÃÛ³Ý »ÝÃ³ñÏí³ÍÝ»ñÇÝ Å³Ù³Ý³Ï³íáñ ³ç³ÏóáõÃÛáõÝ</v>
      </c>
      <c r="F644" s="978"/>
      <c r="G644" s="978"/>
      <c r="H644" s="978"/>
      <c r="I644" s="979"/>
      <c r="J644" s="274">
        <f>'Հ3 Մաս 2'!G90</f>
        <v>10550</v>
      </c>
      <c r="K644" s="274">
        <f>'Հ3 Մաս 2'!H90</f>
        <v>15000</v>
      </c>
      <c r="L644" s="274">
        <f>'Հ3 Մաս 2'!I90</f>
        <v>15000</v>
      </c>
      <c r="M644" s="274">
        <f>'Հ3 Մաս 2'!J90</f>
        <v>15000</v>
      </c>
      <c r="N644" s="274">
        <f>'Հ3 Մաս 2'!K90</f>
        <v>15000</v>
      </c>
    </row>
    <row r="645" spans="1:14" s="237" customFormat="1" x14ac:dyDescent="0.3">
      <c r="A645" s="238"/>
      <c r="B645" s="231"/>
      <c r="C645" s="231"/>
      <c r="D645" s="231"/>
      <c r="E645" s="231"/>
      <c r="F645" s="961" t="str">
        <f>'Հavelv 3 մաս 4 (2)'!B2285</f>
        <v>ÀÝï³Ý»Ï³Ý ¨ Ï»Ýó³Õ³ÛÇÝ µéÝáõÃÛ³Ý »ÝÃ³ñÏí³Í ³ÝÓ³Ýó ýÇÝ³Ýë³Ï³Ý ³ç³ÏóáõÃÛ³Ý ïñ³Ù³¹ñáõÙ ÐÐ Ï³é³í³ñáõÃÛ³Ý 2019 Ãí³Ï³ÝÇ Ù³ñïÇ 29-Ç N333-Ü áñáßÙ³Ùµ ë³ÑÙ³Ýí³Í ¹ñáõÛÃÝ»ñÇ å³Ñ³ÝçÝ»ñÇÝ Ñ³Ù³å³ï³ëË³Ý ¿ áã ³í»ÉÇ, ù³Ý 150.0 Ñ³½. ¹ñ³ÙÇ ã³÷áí</v>
      </c>
      <c r="G645" s="962"/>
      <c r="H645" s="962"/>
      <c r="I645" s="962"/>
      <c r="J645" s="962"/>
      <c r="K645" s="962"/>
      <c r="L645" s="962"/>
      <c r="M645" s="962"/>
      <c r="N645" s="962"/>
    </row>
    <row r="646" spans="1:14" s="237" customFormat="1" x14ac:dyDescent="0.25">
      <c r="A646" s="238"/>
      <c r="B646" s="231"/>
      <c r="C646" s="231"/>
      <c r="D646" s="231"/>
      <c r="E646" s="231"/>
      <c r="F646" s="231"/>
      <c r="G646" s="963" t="str">
        <f>'Հavelv 3 մաս 4 (2)'!B2286</f>
        <v xml:space="preserve"> îñ³Ýëý»ñïÇ ïñ³Ù³¹ñáõÙ </v>
      </c>
      <c r="H646" s="963"/>
      <c r="I646" s="963"/>
      <c r="J646" s="963"/>
      <c r="K646" s="963"/>
      <c r="L646" s="963"/>
      <c r="M646" s="963"/>
      <c r="N646" s="963"/>
    </row>
    <row r="647" spans="1:14" s="237" customFormat="1" x14ac:dyDescent="0.25">
      <c r="A647" s="238"/>
      <c r="B647" s="231"/>
      <c r="C647" s="231"/>
      <c r="D647" s="231"/>
      <c r="E647" s="231"/>
      <c r="F647" s="231"/>
      <c r="G647" s="231"/>
      <c r="H647" s="964" t="str">
        <f>'Հavelv 3 մաս 4 (2)'!B2287</f>
        <v>ÐÐ Ï³é³í³ñáõÃÛ³Ý 2019 Ãí³Ï³ÝÇ Ù³ñïÇ 29-Ç N333-Ü áñáßÙ³Ùµ ë³ÑÙ³Ýí³Í ¹ñáõÛÃÝ»ñÇ å³Ñ³ÝçÝ»ñÇÝ Ñ³Ù³å³ï³ëË³Ý</v>
      </c>
      <c r="I647" s="964"/>
      <c r="J647" s="964"/>
      <c r="K647" s="964"/>
      <c r="L647" s="964"/>
      <c r="M647" s="964"/>
      <c r="N647" s="964"/>
    </row>
    <row r="648" spans="1:14" s="227" customFormat="1" ht="26.4" x14ac:dyDescent="0.3">
      <c r="A648" s="229"/>
      <c r="B648" s="230"/>
      <c r="C648" s="230"/>
      <c r="D648" s="230"/>
      <c r="E648" s="230"/>
      <c r="F648" s="230"/>
      <c r="G648" s="230"/>
      <c r="H648" s="230"/>
      <c r="I648" s="169" t="s">
        <v>1157</v>
      </c>
      <c r="J648" s="170">
        <v>150</v>
      </c>
      <c r="K648" s="170">
        <v>150</v>
      </c>
      <c r="L648" s="171"/>
      <c r="M648" s="171"/>
      <c r="N648" s="171"/>
    </row>
    <row r="649" spans="1:14" s="227" customFormat="1" x14ac:dyDescent="0.3">
      <c r="A649" s="229"/>
      <c r="B649" s="230"/>
      <c r="C649" s="230"/>
      <c r="D649" s="230"/>
      <c r="E649" s="230"/>
      <c r="F649" s="230"/>
      <c r="G649" s="230"/>
      <c r="H649" s="230"/>
      <c r="I649" s="169" t="s">
        <v>1131</v>
      </c>
      <c r="J649" s="170">
        <v>147</v>
      </c>
      <c r="K649" s="170">
        <v>147</v>
      </c>
      <c r="L649" s="171"/>
      <c r="M649" s="171"/>
      <c r="N649" s="171"/>
    </row>
    <row r="650" spans="1:14" s="227" customFormat="1" ht="12" customHeight="1" x14ac:dyDescent="0.3">
      <c r="A650" s="229"/>
      <c r="B650" s="230"/>
      <c r="C650" s="230"/>
      <c r="D650" s="231"/>
      <c r="E650" s="231"/>
      <c r="F650" s="231"/>
      <c r="G650" s="231"/>
      <c r="H650" s="231"/>
      <c r="I650" s="169" t="s">
        <v>641</v>
      </c>
      <c r="J650" s="170">
        <v>3</v>
      </c>
      <c r="K650" s="170">
        <v>3</v>
      </c>
      <c r="L650" s="171"/>
      <c r="M650" s="171"/>
      <c r="N650" s="171"/>
    </row>
    <row r="651" spans="1:14" s="227" customFormat="1" ht="66" x14ac:dyDescent="0.3">
      <c r="A651" s="229"/>
      <c r="B651" s="230"/>
      <c r="C651" s="230"/>
      <c r="D651" s="231"/>
      <c r="E651" s="231"/>
      <c r="F651" s="231"/>
      <c r="G651" s="231"/>
      <c r="H651" s="231"/>
      <c r="I651" s="169" t="s">
        <v>1152</v>
      </c>
      <c r="J651" s="170"/>
      <c r="K651" s="170"/>
      <c r="L651" s="171"/>
      <c r="M651" s="171"/>
      <c r="N651" s="171"/>
    </row>
    <row r="652" spans="1:14" s="227" customFormat="1" x14ac:dyDescent="0.3">
      <c r="A652" s="229"/>
      <c r="B652" s="230"/>
      <c r="C652" s="230"/>
      <c r="D652" s="231"/>
      <c r="E652" s="231"/>
      <c r="F652" s="231"/>
      <c r="G652" s="231"/>
      <c r="H652" s="231"/>
      <c r="I652" s="169" t="s">
        <v>1131</v>
      </c>
      <c r="J652" s="170">
        <v>100</v>
      </c>
      <c r="K652" s="170">
        <v>100</v>
      </c>
      <c r="L652" s="171"/>
      <c r="M652" s="171"/>
      <c r="N652" s="171"/>
    </row>
    <row r="653" spans="1:14" s="227" customFormat="1" x14ac:dyDescent="0.3">
      <c r="A653" s="229"/>
      <c r="B653" s="230"/>
      <c r="C653" s="230"/>
      <c r="D653" s="231"/>
      <c r="E653" s="231"/>
      <c r="F653" s="231"/>
      <c r="G653" s="231"/>
      <c r="H653" s="231"/>
      <c r="I653" s="169" t="s">
        <v>641</v>
      </c>
      <c r="J653" s="170">
        <v>100</v>
      </c>
      <c r="K653" s="170">
        <v>100</v>
      </c>
      <c r="L653" s="171"/>
      <c r="M653" s="171"/>
      <c r="N653" s="171"/>
    </row>
    <row r="654" spans="1:14" s="227" customFormat="1" ht="39.6" x14ac:dyDescent="0.3">
      <c r="A654" s="229"/>
      <c r="B654" s="230"/>
      <c r="C654" s="230"/>
      <c r="D654" s="231"/>
      <c r="E654" s="231"/>
      <c r="F654" s="231"/>
      <c r="G654" s="231"/>
      <c r="H654" s="231"/>
      <c r="I654" s="169" t="s">
        <v>1158</v>
      </c>
      <c r="J654" s="170">
        <v>100</v>
      </c>
      <c r="K654" s="170">
        <v>100</v>
      </c>
      <c r="L654" s="171"/>
      <c r="M654" s="171"/>
      <c r="N654" s="171"/>
    </row>
    <row r="655" spans="1:14" s="227" customFormat="1" ht="52.8" x14ac:dyDescent="0.3">
      <c r="A655" s="229"/>
      <c r="B655" s="230"/>
      <c r="C655" s="230"/>
      <c r="D655" s="231"/>
      <c r="E655" s="231"/>
      <c r="F655" s="231"/>
      <c r="G655" s="231"/>
      <c r="H655" s="231"/>
      <c r="I655" s="169" t="s">
        <v>1159</v>
      </c>
      <c r="J655" s="170"/>
      <c r="K655" s="170"/>
      <c r="L655" s="171"/>
      <c r="M655" s="171"/>
      <c r="N655" s="171"/>
    </row>
    <row r="656" spans="1:14" s="227" customFormat="1" x14ac:dyDescent="0.3">
      <c r="A656" s="229"/>
      <c r="B656" s="230"/>
      <c r="C656" s="230"/>
      <c r="D656" s="231"/>
      <c r="E656" s="231"/>
      <c r="F656" s="231"/>
      <c r="G656" s="231"/>
      <c r="H656" s="231"/>
      <c r="I656" s="169" t="s">
        <v>1131</v>
      </c>
      <c r="J656" s="170" t="s">
        <v>1154</v>
      </c>
      <c r="K656" s="170" t="s">
        <v>1154</v>
      </c>
      <c r="L656" s="171"/>
      <c r="M656" s="171"/>
      <c r="N656" s="171"/>
    </row>
    <row r="657" spans="1:14" s="227" customFormat="1" x14ac:dyDescent="0.3">
      <c r="A657" s="229"/>
      <c r="B657" s="230"/>
      <c r="C657" s="230"/>
      <c r="D657" s="231"/>
      <c r="E657" s="231"/>
      <c r="F657" s="231"/>
      <c r="G657" s="231"/>
      <c r="H657" s="231"/>
      <c r="I657" s="169" t="s">
        <v>641</v>
      </c>
      <c r="J657" s="170" t="s">
        <v>1154</v>
      </c>
      <c r="K657" s="170" t="s">
        <v>1154</v>
      </c>
      <c r="L657" s="171"/>
      <c r="M657" s="171"/>
      <c r="N657" s="171"/>
    </row>
    <row r="658" spans="1:14" s="227" customFormat="1" ht="26.4" x14ac:dyDescent="0.3">
      <c r="A658" s="229"/>
      <c r="B658" s="230"/>
      <c r="C658" s="230"/>
      <c r="D658" s="231"/>
      <c r="E658" s="231"/>
      <c r="F658" s="231"/>
      <c r="G658" s="231"/>
      <c r="H658" s="231"/>
      <c r="I658" s="169" t="s">
        <v>1160</v>
      </c>
      <c r="J658" s="170">
        <v>1</v>
      </c>
      <c r="K658" s="170">
        <v>2</v>
      </c>
      <c r="L658" s="171"/>
      <c r="M658" s="171"/>
      <c r="N658" s="171"/>
    </row>
    <row r="659" spans="1:14" s="227" customFormat="1" x14ac:dyDescent="0.25">
      <c r="A659" s="229"/>
      <c r="B659" s="300" t="str">
        <f>'Հ3 Մաս 2'!B91</f>
        <v>1153</v>
      </c>
      <c r="C659" s="965" t="str">
        <f>'Հavelv 3 մաս 4 (2)'!B2304</f>
        <v xml:space="preserve"> êáóÇ³É³Ï³Ý å³ßïå³ÝáõÃÛ³Ý áÉáñïÇ ½³ñ·³óÙ³Ý Íñ³·Çñ</v>
      </c>
      <c r="D659" s="966"/>
      <c r="E659" s="966"/>
      <c r="F659" s="966"/>
      <c r="G659" s="966"/>
      <c r="H659" s="966"/>
      <c r="I659" s="967"/>
      <c r="J659" s="299">
        <f>J660+J670</f>
        <v>146523</v>
      </c>
      <c r="K659" s="299">
        <f t="shared" ref="K659:N659" si="8">K660+K670</f>
        <v>149657.5</v>
      </c>
      <c r="L659" s="299">
        <f t="shared" si="8"/>
        <v>181778.9</v>
      </c>
      <c r="M659" s="299">
        <f t="shared" si="8"/>
        <v>181778.9</v>
      </c>
      <c r="N659" s="299">
        <f t="shared" si="8"/>
        <v>181778.9</v>
      </c>
    </row>
    <row r="660" spans="1:14" s="227" customFormat="1" ht="26.25" customHeight="1" x14ac:dyDescent="0.25">
      <c r="A660" s="968"/>
      <c r="B660" s="969"/>
      <c r="C660" s="969"/>
      <c r="D660" s="293" t="str">
        <f>'Հ3 Մաս 2'!C92</f>
        <v>1153 - 11001</v>
      </c>
      <c r="E660" s="970" t="str">
        <f>'Հavelv 3 մաս 4 (2)'!B2308</f>
        <v xml:space="preserve"> Ø»Ãá¹³µ³Ý³Ï³Ý Ó»éÝ³ñÏÝ»ñÇ Ùß³ÏáõÙ՝ Ñ»ï³½áïáõÃÛáõÝÝ»ñÇ ³ÝóÏ³óáõÙ ¨ ëáóÇ³É³Ï³Ý ³å³ÑáíáõÃÛ³Ý áÉáñïÇ Ï³¹ñ»ñÇ í»ñ³å³ïñ³ëïáõÙ</v>
      </c>
      <c r="F660" s="971"/>
      <c r="G660" s="971"/>
      <c r="H660" s="971"/>
      <c r="I660" s="972"/>
      <c r="J660" s="274">
        <f>'Հ3 Մաս 2'!G92</f>
        <v>120794.9</v>
      </c>
      <c r="K660" s="274">
        <f>'Հ3 Մաս 2'!H92</f>
        <v>121486.3</v>
      </c>
      <c r="L660" s="274">
        <f>'Հ3 Մաս 2'!I92</f>
        <v>148170.9</v>
      </c>
      <c r="M660" s="274">
        <f>'Հ3 Մաս 2'!J92</f>
        <v>148170.9</v>
      </c>
      <c r="N660" s="274">
        <f>'Հ3 Մաս 2'!K92</f>
        <v>148170.9</v>
      </c>
    </row>
    <row r="661" spans="1:14" s="227" customFormat="1" ht="26.4" customHeight="1" x14ac:dyDescent="0.3">
      <c r="A661" s="229"/>
      <c r="B661" s="230"/>
      <c r="C661" s="230"/>
      <c r="D661" s="231"/>
      <c r="E661" s="231"/>
      <c r="F661" s="973" t="str">
        <f>'Հavelv 3 մաս 4 (2)'!B2309</f>
        <v xml:space="preserve"> êáóÇ³É³Ï³Ý å³ßïå³ÝáõÃÛ³Ý µÝ³·³í³éáõÙ ÏÇñ³éíáÕ Ù»Ãá¹³µ³Ý³Ï³Ý Ó»éÝ³ñÏÝ»ñÇ Ùß³ÏÙ³Ý՝ ·Çï³Ñ»ï³½áï³Ï³Ý ³ßË³ï³ÝùÝ»ñÇ Çñ³Ï³Ý³óÙ³Ý ¨ µÝ³·³í³éÇ Ï³¹ñ»ñÇ í»ñ³å³ïñ³ëïÙ³Ý Í³é³ÛáõÃÛáõÝÝ»ñÇ Ù³ïáõóáõÙ</v>
      </c>
      <c r="G661" s="973"/>
      <c r="H661" s="973"/>
      <c r="I661" s="973"/>
      <c r="J661" s="973"/>
      <c r="K661" s="973"/>
      <c r="L661" s="973"/>
      <c r="M661" s="973"/>
      <c r="N661" s="973"/>
    </row>
    <row r="662" spans="1:14" s="227" customFormat="1" x14ac:dyDescent="0.3">
      <c r="A662" s="229"/>
      <c r="B662" s="230"/>
      <c r="C662" s="230"/>
      <c r="D662" s="231"/>
      <c r="E662" s="231"/>
      <c r="F662" s="231"/>
      <c r="G662" s="974" t="str">
        <f>'Հavelv 3 մաս 4 (2)'!B2310</f>
        <v xml:space="preserve"> Ì³é³ÛáõÃÛáõÝÝ»ñÇ Ù³ïáõóáõÙ </v>
      </c>
      <c r="H662" s="974"/>
      <c r="I662" s="974"/>
      <c r="J662" s="974"/>
      <c r="K662" s="974"/>
      <c r="L662" s="974"/>
      <c r="M662" s="974"/>
      <c r="N662" s="974"/>
    </row>
    <row r="663" spans="1:14" s="227" customFormat="1" x14ac:dyDescent="0.25">
      <c r="A663" s="229"/>
      <c r="B663" s="230"/>
      <c r="C663" s="230"/>
      <c r="D663" s="231"/>
      <c r="E663" s="231"/>
      <c r="F663" s="231"/>
      <c r="G663" s="231"/>
      <c r="H663" s="964" t="str">
        <f>'Հavelv 3 մաս 4 (2)'!B2311</f>
        <v xml:space="preserve"> Ø³ëÝ³·Çï³óí³Í Ï³½Ù³Ï»ñåáõÃÛáõÝ </v>
      </c>
      <c r="I663" s="964"/>
      <c r="J663" s="964"/>
      <c r="K663" s="964"/>
      <c r="L663" s="964"/>
      <c r="M663" s="964"/>
      <c r="N663" s="964"/>
    </row>
    <row r="664" spans="1:14" s="227" customFormat="1" ht="26.4" x14ac:dyDescent="0.3">
      <c r="A664" s="229"/>
      <c r="B664" s="230"/>
      <c r="C664" s="230"/>
      <c r="D664" s="231"/>
      <c r="E664" s="231"/>
      <c r="F664" s="231"/>
      <c r="G664" s="231"/>
      <c r="H664" s="231"/>
      <c r="I664" s="168" t="s">
        <v>1164</v>
      </c>
      <c r="J664" s="170">
        <v>8</v>
      </c>
      <c r="K664" s="170">
        <v>8</v>
      </c>
      <c r="L664" s="171"/>
      <c r="M664" s="171"/>
      <c r="N664" s="171"/>
    </row>
    <row r="665" spans="1:14" s="227" customFormat="1" ht="66" x14ac:dyDescent="0.3">
      <c r="A665" s="229"/>
      <c r="B665" s="230"/>
      <c r="C665" s="230"/>
      <c r="D665" s="231"/>
      <c r="E665" s="231"/>
      <c r="F665" s="231"/>
      <c r="G665" s="231"/>
      <c r="H665" s="231"/>
      <c r="I665" s="168" t="s">
        <v>1165</v>
      </c>
      <c r="J665" s="170">
        <v>4</v>
      </c>
      <c r="K665" s="170">
        <v>4</v>
      </c>
      <c r="L665" s="171"/>
      <c r="M665" s="171"/>
      <c r="N665" s="171"/>
    </row>
    <row r="666" spans="1:14" s="227" customFormat="1" ht="52.8" x14ac:dyDescent="0.3">
      <c r="A666" s="229"/>
      <c r="B666" s="230"/>
      <c r="C666" s="230"/>
      <c r="D666" s="231"/>
      <c r="E666" s="231"/>
      <c r="F666" s="231"/>
      <c r="G666" s="231"/>
      <c r="H666" s="231"/>
      <c r="I666" s="168" t="s">
        <v>1166</v>
      </c>
      <c r="J666" s="184">
        <v>4</v>
      </c>
      <c r="K666" s="184">
        <v>4</v>
      </c>
      <c r="L666" s="179"/>
      <c r="M666" s="179"/>
      <c r="N666" s="171"/>
    </row>
    <row r="667" spans="1:14" s="227" customFormat="1" ht="52.8" x14ac:dyDescent="0.3">
      <c r="A667" s="229"/>
      <c r="B667" s="230"/>
      <c r="C667" s="230"/>
      <c r="D667" s="231"/>
      <c r="E667" s="231"/>
      <c r="F667" s="231"/>
      <c r="G667" s="231"/>
      <c r="H667" s="231"/>
      <c r="I667" s="168" t="s">
        <v>1470</v>
      </c>
      <c r="J667" s="184">
        <v>700</v>
      </c>
      <c r="K667" s="184">
        <v>700</v>
      </c>
      <c r="L667" s="179"/>
      <c r="M667" s="179"/>
      <c r="N667" s="179"/>
    </row>
    <row r="668" spans="1:14" s="227" customFormat="1" ht="39.6" x14ac:dyDescent="0.3">
      <c r="A668" s="229"/>
      <c r="B668" s="230"/>
      <c r="C668" s="230"/>
      <c r="D668" s="231"/>
      <c r="E668" s="231"/>
      <c r="F668" s="231"/>
      <c r="G668" s="231"/>
      <c r="H668" s="231"/>
      <c r="I668" s="168" t="s">
        <v>1167</v>
      </c>
      <c r="J668" s="170">
        <v>8.5</v>
      </c>
      <c r="K668" s="170">
        <v>8.5</v>
      </c>
      <c r="L668" s="171"/>
      <c r="M668" s="171"/>
      <c r="N668" s="171"/>
    </row>
    <row r="669" spans="1:14" s="227" customFormat="1" ht="39.6" x14ac:dyDescent="0.3">
      <c r="A669" s="229"/>
      <c r="B669" s="230"/>
      <c r="C669" s="230"/>
      <c r="D669" s="231"/>
      <c r="E669" s="231"/>
      <c r="F669" s="231"/>
      <c r="G669" s="231"/>
      <c r="H669" s="231"/>
      <c r="I669" s="168" t="s">
        <v>1168</v>
      </c>
      <c r="J669" s="170">
        <v>1</v>
      </c>
      <c r="K669" s="170">
        <v>1</v>
      </c>
      <c r="L669" s="171"/>
      <c r="M669" s="171"/>
      <c r="N669" s="171"/>
    </row>
    <row r="670" spans="1:14" s="237" customFormat="1" x14ac:dyDescent="0.25">
      <c r="A670" s="975"/>
      <c r="B670" s="976"/>
      <c r="C670" s="976"/>
      <c r="D670" s="293" t="str">
        <f>'Հ3 Մաս 2'!C93</f>
        <v>1153 - 11002</v>
      </c>
      <c r="E670" s="977" t="str">
        <f>'Հavelv 3 մաս 4 (2)'!B2324</f>
        <v xml:space="preserve"> Ø³ëÝ³·Çï³Ï³Ý ÏáÕÙÝáñáßÙ³Ý՝ Ñ³Ù³Ï³ñ·Ç Ù»Ãá¹³µ³ÝáõÃÛ³Ý ³å³ÑáíÙ³Ý ¨ Ï³¹ñ»ñÇ í»ñ³å³ïñ³ëïÙ³Ý Í³é³ÛáõÃÛáõÝÝ»ñ</v>
      </c>
      <c r="F670" s="978"/>
      <c r="G670" s="978"/>
      <c r="H670" s="978"/>
      <c r="I670" s="979"/>
      <c r="J670" s="274">
        <f>'Հ3 Մաս 2'!G93</f>
        <v>25728.1</v>
      </c>
      <c r="K670" s="274">
        <f>'Հ3 Մաս 2'!H93</f>
        <v>28171.200000000001</v>
      </c>
      <c r="L670" s="274">
        <f>'Հ3 Մաս 2'!I93</f>
        <v>33608</v>
      </c>
      <c r="M670" s="274">
        <f>'Հ3 Մաս 2'!J93</f>
        <v>33608</v>
      </c>
      <c r="N670" s="274">
        <f>'Հ3 Մաս 2'!K93</f>
        <v>33608</v>
      </c>
    </row>
    <row r="671" spans="1:14" s="237" customFormat="1" ht="25.8" customHeight="1" x14ac:dyDescent="0.25">
      <c r="A671" s="238"/>
      <c r="B671" s="231"/>
      <c r="C671" s="231"/>
      <c r="D671" s="231"/>
      <c r="E671" s="231"/>
      <c r="F671" s="970" t="str">
        <f>'Հavelv 3 մաս 4 (2)'!B2325</f>
        <v xml:space="preserve"> Ð³ÝñáõÃÛ³Ý É³ÛÝ ßñç³Ý³ÏÝ»ñáõÙ Çñ³½»ÏáõÙ ïÝï»ëáõÃÛ³Ý Ù»ç ï»ÕÇ áõÝ»óáÕ ½³ñ·³óáõÙÝ»ñÇ՝ ³ßË³ï³ßáõÏ³ÛáõÙ å³Ñ³ÝçíáÕ Ýáñ Ù³ëÝ³·ÇïáõÃÛáõÝÝ»ñÇ՝ Ã³÷áõñ ³ßË³ï³ï»Õ»ñÇ Ù³ëÇÝ՝ ÇÝãå»ë Ý³¨ ·áñÍ³ïáõÇ ¨ ³ßË³ï³Ýù ÷ÝïñáÕÇ ÙÇç¨ áõÕÕ³ÏÇ Ï³åÇ ëï»ÕÍáõÙ</v>
      </c>
      <c r="G671" s="971"/>
      <c r="H671" s="971"/>
      <c r="I671" s="971"/>
      <c r="J671" s="971"/>
      <c r="K671" s="971"/>
      <c r="L671" s="971"/>
      <c r="M671" s="971"/>
      <c r="N671" s="971"/>
    </row>
    <row r="672" spans="1:14" s="237" customFormat="1" x14ac:dyDescent="0.25">
      <c r="A672" s="238"/>
      <c r="B672" s="231"/>
      <c r="C672" s="231"/>
      <c r="D672" s="231"/>
      <c r="E672" s="231"/>
      <c r="F672" s="231"/>
      <c r="G672" s="963" t="str">
        <f>'Հavelv 3 մաս 4 (2)'!B2326</f>
        <v xml:space="preserve"> Ì³é³ÛáõÃÛáõÝÝ»ñÇ Ù³ïáõóáõÙ </v>
      </c>
      <c r="H672" s="963"/>
      <c r="I672" s="963"/>
      <c r="J672" s="963"/>
      <c r="K672" s="963"/>
      <c r="L672" s="963"/>
      <c r="M672" s="963"/>
      <c r="N672" s="963"/>
    </row>
    <row r="673" spans="1:14" s="237" customFormat="1" x14ac:dyDescent="0.25">
      <c r="A673" s="238"/>
      <c r="B673" s="231"/>
      <c r="C673" s="231"/>
      <c r="D673" s="231"/>
      <c r="E673" s="231"/>
      <c r="F673" s="231"/>
      <c r="G673" s="231"/>
      <c r="H673" s="964" t="str">
        <f>'Հavelv 3 մաս 4 (2)'!B2327</f>
        <v xml:space="preserve"> Ø³ëÝ³·Çï³óí³Í Ï³½Ù³Ï»ñåáõÃÛáõÝ </v>
      </c>
      <c r="I673" s="964"/>
      <c r="J673" s="964"/>
      <c r="K673" s="964"/>
      <c r="L673" s="964"/>
      <c r="M673" s="964"/>
      <c r="N673" s="964"/>
    </row>
    <row r="674" spans="1:14" s="227" customFormat="1" ht="39.6" x14ac:dyDescent="0.25">
      <c r="A674" s="229"/>
      <c r="B674" s="230"/>
      <c r="C674" s="230"/>
      <c r="D674" s="231"/>
      <c r="E674" s="231"/>
      <c r="F674" s="231"/>
      <c r="G674" s="231"/>
      <c r="H674" s="231"/>
      <c r="I674" s="168" t="s">
        <v>1171</v>
      </c>
      <c r="J674" s="172">
        <v>1</v>
      </c>
      <c r="K674" s="173">
        <v>1</v>
      </c>
      <c r="L674" s="173"/>
      <c r="M674" s="173"/>
      <c r="N674" s="173"/>
    </row>
    <row r="675" spans="1:14" s="227" customFormat="1" ht="26.4" x14ac:dyDescent="0.25">
      <c r="A675" s="229"/>
      <c r="B675" s="230"/>
      <c r="C675" s="230"/>
      <c r="D675" s="231"/>
      <c r="E675" s="231"/>
      <c r="F675" s="231"/>
      <c r="G675" s="231"/>
      <c r="H675" s="231"/>
      <c r="I675" s="168" t="s">
        <v>1172</v>
      </c>
      <c r="J675" s="174">
        <v>300</v>
      </c>
      <c r="K675" s="176">
        <v>220</v>
      </c>
      <c r="L675" s="176"/>
      <c r="M675" s="176"/>
      <c r="N675" s="176"/>
    </row>
    <row r="676" spans="1:14" s="227" customFormat="1" ht="39.6" x14ac:dyDescent="0.25">
      <c r="A676" s="229"/>
      <c r="B676" s="230"/>
      <c r="C676" s="230"/>
      <c r="D676" s="231"/>
      <c r="E676" s="231"/>
      <c r="F676" s="231"/>
      <c r="G676" s="231"/>
      <c r="H676" s="231"/>
      <c r="I676" s="168" t="s">
        <v>1173</v>
      </c>
      <c r="J676" s="170">
        <v>140</v>
      </c>
      <c r="K676" s="176">
        <v>220</v>
      </c>
      <c r="L676" s="171"/>
      <c r="M676" s="171"/>
      <c r="N676" s="176"/>
    </row>
    <row r="677" spans="1:14" s="227" customFormat="1" x14ac:dyDescent="0.25">
      <c r="A677" s="229"/>
      <c r="B677" s="300">
        <v>1160</v>
      </c>
      <c r="C677" s="965" t="str">
        <f>'Հavelv 3 մաս 4 (2)'!B2337</f>
        <v>Ð³ßÙ³Ý¹³ÙáõÃÛáõÝ áõÝ»óáÕ ³ÝÓ³Ýó ëáóÇ³É³Ï³Ý Ý»ñ³éáõÙ</v>
      </c>
      <c r="D677" s="966"/>
      <c r="E677" s="966"/>
      <c r="F677" s="966"/>
      <c r="G677" s="966"/>
      <c r="H677" s="966"/>
      <c r="I677" s="967"/>
      <c r="J677" s="299">
        <f>J678+J685+J695+J705+J711+J722</f>
        <v>2504746.84</v>
      </c>
      <c r="K677" s="299">
        <f t="shared" ref="K677:N677" si="9">K678+K685+K695+K705+K711+K722</f>
        <v>3300559.7</v>
      </c>
      <c r="L677" s="299">
        <f t="shared" si="9"/>
        <v>4410450</v>
      </c>
      <c r="M677" s="299">
        <f t="shared" si="9"/>
        <v>3053531.11</v>
      </c>
      <c r="N677" s="299">
        <f t="shared" si="9"/>
        <v>3345231.5999999996</v>
      </c>
    </row>
    <row r="678" spans="1:14" s="227" customFormat="1" ht="26.25" customHeight="1" x14ac:dyDescent="0.25">
      <c r="A678" s="968"/>
      <c r="B678" s="969"/>
      <c r="C678" s="969"/>
      <c r="D678" s="301" t="str">
        <f>'Հ3 Մաս 2'!C95</f>
        <v>1160 - 11009</v>
      </c>
      <c r="E678" s="970" t="str">
        <f>'Հavelv 3 մաս 4 (2)'!B2396</f>
        <v>î»ëáÕáõÃÛ³Ý ËÝ¹ÇñÝ»ñ áõÝ»óáÕ ³ÝÓ³Ýó ëáóÇ³É-Ñá·»µ³Ý³Ï³Ý í»ñ³Ï³Ý·ÝáõÙ_x000D_</v>
      </c>
      <c r="F678" s="971"/>
      <c r="G678" s="971"/>
      <c r="H678" s="971"/>
      <c r="I678" s="972"/>
      <c r="J678" s="274">
        <f>'Հ3 Մաս 2'!G95</f>
        <v>9974</v>
      </c>
      <c r="K678" s="274">
        <f>'Հ3 Մաս 2'!H95</f>
        <v>11561.6</v>
      </c>
      <c r="L678" s="274">
        <f>'Հ3 Մաս 2'!I95</f>
        <v>13044.3</v>
      </c>
      <c r="M678" s="274">
        <f>'Հ3 Մաս 2'!J95</f>
        <v>12360</v>
      </c>
      <c r="N678" s="274">
        <f>'Հ3 Մաս 2'!K95</f>
        <v>12360</v>
      </c>
    </row>
    <row r="679" spans="1:14" s="227" customFormat="1" x14ac:dyDescent="0.3">
      <c r="A679" s="229"/>
      <c r="B679" s="230"/>
      <c r="C679" s="230"/>
      <c r="D679" s="231"/>
      <c r="E679" s="231"/>
      <c r="F679" s="973" t="str">
        <f>'Հavelv 3 մաս 4 (2)'!B2397</f>
        <v>âï»ëÝáÕ ³ÝÓ³Ýó Ñ³Ù³å³ï³ëË³Ý ÑÙïáõÃÛáõÝÝ»ñÇ áõëáõóáõÙ` ï³ñ³ÍáõÃÛ³Ý Ù»ç ëåÇï³Ï Ó»éÝ³÷³Ûï»ñÇ û·ÝáõÃÛ³Ùµ ÇÝùÝáõñáõÛÝ ï»Õ³ß³ñÅí»Éáõ ¨ Ñ³ë³ñ³ÏáõÃÛ³Ý Ù»ç Ý»ñ³éí»Éáõ Ñ³Ù³ñ</v>
      </c>
      <c r="G679" s="973"/>
      <c r="H679" s="973"/>
      <c r="I679" s="973"/>
      <c r="J679" s="973"/>
      <c r="K679" s="973"/>
      <c r="L679" s="973"/>
      <c r="M679" s="973"/>
      <c r="N679" s="973"/>
    </row>
    <row r="680" spans="1:14" s="227" customFormat="1" x14ac:dyDescent="0.3">
      <c r="A680" s="229"/>
      <c r="B680" s="230"/>
      <c r="C680" s="230"/>
      <c r="D680" s="231"/>
      <c r="E680" s="231"/>
      <c r="F680" s="231"/>
      <c r="G680" s="974" t="str">
        <f>'Հavelv 3 մաս 4 (2)'!B2398</f>
        <v xml:space="preserve"> Ì³é³ÛáõÃÛáõÝÝ»ñÇ Ù³ïáõóáõÙ </v>
      </c>
      <c r="H680" s="974"/>
      <c r="I680" s="974"/>
      <c r="J680" s="974"/>
      <c r="K680" s="974"/>
      <c r="L680" s="974"/>
      <c r="M680" s="974"/>
      <c r="N680" s="974"/>
    </row>
    <row r="681" spans="1:14" s="227" customFormat="1" x14ac:dyDescent="0.25">
      <c r="A681" s="229"/>
      <c r="B681" s="230"/>
      <c r="C681" s="230"/>
      <c r="D681" s="231"/>
      <c r="E681" s="231"/>
      <c r="F681" s="231"/>
      <c r="G681" s="231"/>
      <c r="H681" s="964" t="str">
        <f>'Հavelv 3 մաս 4 (2)'!B2399</f>
        <v xml:space="preserve"> Ø³ëÝ³·Çï³óí³Í Ï³½Ù³Ï»ñåáõÃÛáõÝ </v>
      </c>
      <c r="I681" s="964"/>
      <c r="J681" s="964"/>
      <c r="K681" s="964"/>
      <c r="L681" s="964"/>
      <c r="M681" s="964"/>
      <c r="N681" s="964"/>
    </row>
    <row r="682" spans="1:14" s="227" customFormat="1" x14ac:dyDescent="0.25">
      <c r="A682" s="229"/>
      <c r="B682" s="230"/>
      <c r="C682" s="230"/>
      <c r="D682" s="231"/>
      <c r="E682" s="231"/>
      <c r="F682" s="231"/>
      <c r="G682" s="231"/>
      <c r="H682" s="231"/>
      <c r="I682" s="168" t="s">
        <v>1186</v>
      </c>
      <c r="J682" s="175">
        <v>28</v>
      </c>
      <c r="K682" s="176">
        <v>28</v>
      </c>
      <c r="L682" s="176"/>
      <c r="M682" s="176"/>
      <c r="N682" s="176"/>
    </row>
    <row r="683" spans="1:14" s="227" customFormat="1" x14ac:dyDescent="0.25">
      <c r="A683" s="229"/>
      <c r="B683" s="230"/>
      <c r="C683" s="230"/>
      <c r="D683" s="231"/>
      <c r="E683" s="231"/>
      <c r="F683" s="231"/>
      <c r="G683" s="231"/>
      <c r="H683" s="231"/>
      <c r="I683" s="178" t="s">
        <v>640</v>
      </c>
      <c r="J683" s="175">
        <v>14</v>
      </c>
      <c r="K683" s="176">
        <v>14</v>
      </c>
      <c r="L683" s="176"/>
      <c r="M683" s="176"/>
      <c r="N683" s="176"/>
    </row>
    <row r="684" spans="1:14" s="227" customFormat="1" x14ac:dyDescent="0.25">
      <c r="A684" s="229"/>
      <c r="B684" s="230"/>
      <c r="C684" s="230"/>
      <c r="D684" s="231"/>
      <c r="E684" s="231"/>
      <c r="F684" s="231"/>
      <c r="G684" s="231"/>
      <c r="H684" s="231"/>
      <c r="I684" s="178" t="s">
        <v>641</v>
      </c>
      <c r="J684" s="175">
        <v>14</v>
      </c>
      <c r="K684" s="176">
        <v>14</v>
      </c>
      <c r="L684" s="176"/>
      <c r="M684" s="176"/>
      <c r="N684" s="176"/>
    </row>
    <row r="685" spans="1:14" s="237" customFormat="1" x14ac:dyDescent="0.25">
      <c r="A685" s="975"/>
      <c r="B685" s="976"/>
      <c r="C685" s="976"/>
      <c r="D685" s="301" t="str">
        <f>'Հ3 Մաս 2'!C96</f>
        <v>1160 - 11012</v>
      </c>
      <c r="E685" s="977" t="str">
        <f>'Հavelv 3 մաս 4 (2)'!B2439</f>
        <v xml:space="preserve"> Ð³ßÙ³Ý¹³ÙáõÃÛáõÝ áõÝ»óáÕ ³ÝÓ³Ýó ëáóÇ³É- í»ñ³Ï³Ý·ÝáÕ³Ï³Ý Í³é³ÛáõÃÛáõÝÝ»ñ ó»ñ»Ï³ÛÇÝ Ï»ÝïñáÝáõÙ</v>
      </c>
      <c r="F685" s="978"/>
      <c r="G685" s="978"/>
      <c r="H685" s="978"/>
      <c r="I685" s="979"/>
      <c r="J685" s="274">
        <f>'Հ3 Մաս 2'!G96</f>
        <v>190607.15</v>
      </c>
      <c r="K685" s="274">
        <f>'Հ3 Մաս 2'!H96</f>
        <v>218640.1</v>
      </c>
      <c r="L685" s="274">
        <f>'Հ3 Մաս 2'!I96</f>
        <v>231811.7</v>
      </c>
      <c r="M685" s="274">
        <f>'Հ3 Մաս 2'!J96</f>
        <v>231811.7</v>
      </c>
      <c r="N685" s="274">
        <f>'Հ3 Մաս 2'!K96</f>
        <v>231811.7</v>
      </c>
    </row>
    <row r="686" spans="1:14" s="237" customFormat="1" ht="25.8" customHeight="1" x14ac:dyDescent="0.25">
      <c r="A686" s="238"/>
      <c r="B686" s="231"/>
      <c r="C686" s="231"/>
      <c r="D686" s="231"/>
      <c r="E686" s="231"/>
      <c r="F686" s="970" t="str">
        <f>'Հavelv 3 մաս 4 (2)'!B2440</f>
        <v xml:space="preserve"> Ð³ßÙ³Ý¹³ÙáõÃÛáõÝ áõÝ»óáÕ ³ÝÓ³Ýó (³Û¹ ÃíáõÙ՝ Ùï³íáñ ¨ Ñá·»Ï³Ý ËÝ¹ÇñÝ»ñ áõÝ»óáÕ ³ÝÓ³Ýó) ëáóÇ³É-í»ñ³Ï³Ý·ÝáÕ³Ï³Ý Í³é³ÛáõÃÛáõÝÝ»ñÇ Ù³ïáõóáõÙ ó»ñ»Ï³ÛÇÝ Ï»ÝïñáÝáõÙ</v>
      </c>
      <c r="G686" s="971"/>
      <c r="H686" s="971"/>
      <c r="I686" s="971"/>
      <c r="J686" s="971"/>
      <c r="K686" s="971"/>
      <c r="L686" s="971"/>
      <c r="M686" s="971"/>
      <c r="N686" s="971"/>
    </row>
    <row r="687" spans="1:14" s="237" customFormat="1" x14ac:dyDescent="0.25">
      <c r="A687" s="238"/>
      <c r="B687" s="231"/>
      <c r="C687" s="231"/>
      <c r="D687" s="231"/>
      <c r="E687" s="231"/>
      <c r="F687" s="231"/>
      <c r="G687" s="963" t="str">
        <f>'Հavelv 3 մաս 4 (2)'!B2441</f>
        <v xml:space="preserve"> Ì³é³ÛáõÃÛáõÝÝ»ñÇ Ù³ïáõóáõÙ </v>
      </c>
      <c r="H687" s="963"/>
      <c r="I687" s="963"/>
      <c r="J687" s="963"/>
      <c r="K687" s="963"/>
      <c r="L687" s="963"/>
      <c r="M687" s="963"/>
      <c r="N687" s="963"/>
    </row>
    <row r="688" spans="1:14" s="237" customFormat="1" x14ac:dyDescent="0.25">
      <c r="A688" s="238"/>
      <c r="B688" s="231"/>
      <c r="C688" s="231"/>
      <c r="D688" s="231"/>
      <c r="E688" s="231"/>
      <c r="F688" s="231"/>
      <c r="G688" s="231"/>
      <c r="H688" s="964" t="str">
        <f>'Հavelv 3 մաս 4 (2)'!B2442</f>
        <v>¸ñ³Ù³ßÝáñÑÇ ÙñóáõÛÃáí Ñ³ÕÃáÕ Ï³½Ù³Ï»ñåáõÃÛáõÝÝ»ñ</v>
      </c>
      <c r="I688" s="964"/>
      <c r="J688" s="964"/>
      <c r="K688" s="964"/>
      <c r="L688" s="964"/>
      <c r="M688" s="964"/>
      <c r="N688" s="964"/>
    </row>
    <row r="689" spans="1:14" s="227" customFormat="1" ht="26.4" x14ac:dyDescent="0.3">
      <c r="A689" s="229"/>
      <c r="B689" s="230"/>
      <c r="C689" s="230"/>
      <c r="D689" s="231"/>
      <c r="E689" s="231"/>
      <c r="F689" s="231"/>
      <c r="G689" s="231"/>
      <c r="H689" s="231"/>
      <c r="I689" s="167" t="s">
        <v>1199</v>
      </c>
      <c r="J689" s="170" t="s">
        <v>1200</v>
      </c>
      <c r="K689" s="170" t="s">
        <v>1200</v>
      </c>
      <c r="L689" s="171"/>
      <c r="M689" s="171"/>
      <c r="N689" s="171"/>
    </row>
    <row r="690" spans="1:14" s="227" customFormat="1" ht="26.4" x14ac:dyDescent="0.3">
      <c r="A690" s="229"/>
      <c r="B690" s="230"/>
      <c r="C690" s="230"/>
      <c r="D690" s="231"/>
      <c r="E690" s="231"/>
      <c r="F690" s="231"/>
      <c r="G690" s="231"/>
      <c r="H690" s="231"/>
      <c r="I690" s="167" t="s">
        <v>1201</v>
      </c>
      <c r="J690" s="170" t="s">
        <v>1202</v>
      </c>
      <c r="K690" s="170" t="s">
        <v>1202</v>
      </c>
      <c r="L690" s="171"/>
      <c r="M690" s="171"/>
      <c r="N690" s="171"/>
    </row>
    <row r="691" spans="1:14" s="227" customFormat="1" ht="26.4" x14ac:dyDescent="0.3">
      <c r="A691" s="229"/>
      <c r="B691" s="230"/>
      <c r="C691" s="230"/>
      <c r="D691" s="231"/>
      <c r="E691" s="231"/>
      <c r="F691" s="231"/>
      <c r="G691" s="231"/>
      <c r="H691" s="231"/>
      <c r="I691" s="167" t="s">
        <v>1203</v>
      </c>
      <c r="J691" s="170" t="s">
        <v>1204</v>
      </c>
      <c r="K691" s="170" t="s">
        <v>1204</v>
      </c>
      <c r="L691" s="171"/>
      <c r="M691" s="171"/>
      <c r="N691" s="171"/>
    </row>
    <row r="692" spans="1:14" s="227" customFormat="1" x14ac:dyDescent="0.3">
      <c r="A692" s="229"/>
      <c r="B692" s="230"/>
      <c r="C692" s="230"/>
      <c r="D692" s="231"/>
      <c r="E692" s="231"/>
      <c r="F692" s="231"/>
      <c r="G692" s="231"/>
      <c r="H692" s="231"/>
      <c r="I692" s="167" t="s">
        <v>640</v>
      </c>
      <c r="J692" s="170" t="s">
        <v>1205</v>
      </c>
      <c r="K692" s="170" t="s">
        <v>1205</v>
      </c>
      <c r="L692" s="171"/>
      <c r="M692" s="171"/>
      <c r="N692" s="171"/>
    </row>
    <row r="693" spans="1:14" s="227" customFormat="1" x14ac:dyDescent="0.3">
      <c r="A693" s="229"/>
      <c r="B693" s="230"/>
      <c r="C693" s="230"/>
      <c r="D693" s="231"/>
      <c r="E693" s="231"/>
      <c r="F693" s="231"/>
      <c r="G693" s="231"/>
      <c r="H693" s="231"/>
      <c r="I693" s="167" t="s">
        <v>641</v>
      </c>
      <c r="J693" s="170" t="s">
        <v>1205</v>
      </c>
      <c r="K693" s="170" t="s">
        <v>1205</v>
      </c>
      <c r="L693" s="171"/>
      <c r="M693" s="171"/>
      <c r="N693" s="171"/>
    </row>
    <row r="694" spans="1:14" s="227" customFormat="1" ht="42.6" customHeight="1" x14ac:dyDescent="0.3">
      <c r="A694" s="229"/>
      <c r="B694" s="230"/>
      <c r="C694" s="230"/>
      <c r="D694" s="231"/>
      <c r="E694" s="231"/>
      <c r="F694" s="231"/>
      <c r="G694" s="231"/>
      <c r="H694" s="231"/>
      <c r="I694" s="167" t="s">
        <v>1206</v>
      </c>
      <c r="J694" s="170" t="s">
        <v>1207</v>
      </c>
      <c r="K694" s="170" t="s">
        <v>1207</v>
      </c>
      <c r="L694" s="171"/>
      <c r="M694" s="171"/>
      <c r="N694" s="171"/>
    </row>
    <row r="695" spans="1:14" s="227" customFormat="1" x14ac:dyDescent="0.3">
      <c r="A695" s="968"/>
      <c r="B695" s="969"/>
      <c r="C695" s="969"/>
      <c r="D695" s="302" t="str">
        <f>'Հ3 Մաս 2'!C97</f>
        <v>1160 - 11013</v>
      </c>
      <c r="E695" s="981" t="str">
        <f>'Հavelv 3 մաս 4 (2)'!B2455</f>
        <v xml:space="preserve"> Ð³ßÙ³Ý¹³ÙáõÃÛáõÝ áõÝ»óáÕ ³ÝÓ³Ýó ßáõñçûñÛ³  ËÝ³ÙùÇ  Í³é³ÛáõÃÛáõÝ»ñ Ñ³Ù³ÛÝù³Ñ»Ýù ÷áùñ ËÙµ³ÛÇÝ ïÝ»ñáõÙ  </v>
      </c>
      <c r="F695" s="982"/>
      <c r="G695" s="982"/>
      <c r="H695" s="982"/>
      <c r="I695" s="983"/>
      <c r="J695" s="274">
        <f>'Հ3 Մաս 2'!G97</f>
        <v>116433.35</v>
      </c>
      <c r="K695" s="274">
        <f>'Հ3 Մաս 2'!H97</f>
        <v>127126.6</v>
      </c>
      <c r="L695" s="274">
        <f>'Հ3 Մաս 2'!I97</f>
        <v>175665.3</v>
      </c>
      <c r="M695" s="274">
        <f>'Հ3 Մաս 2'!J97</f>
        <v>198673.9</v>
      </c>
      <c r="N695" s="274">
        <f>'Հ3 Մաս 2'!K97</f>
        <v>198673.9</v>
      </c>
    </row>
    <row r="696" spans="1:14" s="227" customFormat="1" x14ac:dyDescent="0.3">
      <c r="A696" s="229"/>
      <c r="B696" s="230"/>
      <c r="C696" s="230"/>
      <c r="D696" s="231"/>
      <c r="E696" s="231"/>
      <c r="F696" s="974" t="str">
        <f>'Հavelv 3 մաս 4 (2)'!B2456</f>
        <v>Ð³ßÙ³Ý¹³ÙáõÃÛáõÝ áõÝ»óáÕ  ³ÝÓ³Ýó, ³Û¹ ÃíáõÙ Ùï³íáñ ¨ Ñá·»Ï³Ý ³éáÕçáõÃÛ³Ý ËÝ¹ÇñÝ»ñáí ³ÝÓ³Ýó  ßáõñçûñÛ³ ËÝ³ÙùÇ ¨ ëáóÇ³É-Ñá·»µ³Ý³Ï³Ý í»ñ³Ï³Ý·ÝÙ³Ý Í³é³ÛáõÃÛáõÝÝ»ñÇ ïñ³Ù³¹ñáõÙ</v>
      </c>
      <c r="G696" s="974"/>
      <c r="H696" s="974"/>
      <c r="I696" s="974"/>
      <c r="J696" s="974"/>
      <c r="K696" s="974"/>
      <c r="L696" s="974"/>
      <c r="M696" s="974"/>
      <c r="N696" s="974"/>
    </row>
    <row r="697" spans="1:14" s="227" customFormat="1" x14ac:dyDescent="0.3">
      <c r="A697" s="229"/>
      <c r="B697" s="230"/>
      <c r="C697" s="230"/>
      <c r="D697" s="231"/>
      <c r="E697" s="231"/>
      <c r="F697" s="231"/>
      <c r="G697" s="974" t="str">
        <f>'Հavelv 3 մաս 4 (2)'!B2457</f>
        <v xml:space="preserve"> Ì³é³ÛáõÃÛáõÝÝ»ñÇ Ù³ïáõóáõÙ </v>
      </c>
      <c r="H697" s="974"/>
      <c r="I697" s="974"/>
      <c r="J697" s="974"/>
      <c r="K697" s="974"/>
      <c r="L697" s="974"/>
      <c r="M697" s="974"/>
      <c r="N697" s="974"/>
    </row>
    <row r="698" spans="1:14" s="227" customFormat="1" x14ac:dyDescent="0.3">
      <c r="A698" s="229"/>
      <c r="B698" s="230"/>
      <c r="C698" s="230"/>
      <c r="D698" s="231"/>
      <c r="E698" s="231"/>
      <c r="F698" s="231"/>
      <c r="G698" s="231"/>
      <c r="H698" s="973" t="str">
        <f>'Հavelv 3 մաս 4 (2)'!B2458</f>
        <v>¸ñ³Ù³ßÝáñÑÇ ÙñóáõÛÃáí Ñ³ÕÃáÕ Ï³½Ù³Ï»ñåáõÃÛáõÝÝ»ñ</v>
      </c>
      <c r="I698" s="973"/>
      <c r="J698" s="973"/>
      <c r="K698" s="973"/>
      <c r="L698" s="973"/>
      <c r="M698" s="973"/>
      <c r="N698" s="973"/>
    </row>
    <row r="699" spans="1:14" s="227" customFormat="1" ht="26.4" x14ac:dyDescent="0.3">
      <c r="A699" s="229"/>
      <c r="B699" s="230"/>
      <c r="C699" s="230"/>
      <c r="D699" s="231"/>
      <c r="E699" s="231"/>
      <c r="F699" s="231"/>
      <c r="G699" s="231"/>
      <c r="H699" s="231"/>
      <c r="I699" s="168" t="s">
        <v>1210</v>
      </c>
      <c r="J699" s="170">
        <v>70</v>
      </c>
      <c r="K699" s="171">
        <v>70</v>
      </c>
      <c r="L699" s="171"/>
      <c r="M699" s="171"/>
      <c r="N699" s="171"/>
    </row>
    <row r="700" spans="1:14" s="227" customFormat="1" ht="26.4" x14ac:dyDescent="0.3">
      <c r="A700" s="229"/>
      <c r="B700" s="230"/>
      <c r="C700" s="230"/>
      <c r="D700" s="231"/>
      <c r="E700" s="231"/>
      <c r="F700" s="231"/>
      <c r="G700" s="231"/>
      <c r="H700" s="231"/>
      <c r="I700" s="168" t="s">
        <v>1211</v>
      </c>
      <c r="J700" s="170">
        <v>8</v>
      </c>
      <c r="K700" s="171">
        <v>8</v>
      </c>
      <c r="L700" s="171"/>
      <c r="M700" s="171"/>
      <c r="N700" s="171"/>
    </row>
    <row r="701" spans="1:14" s="227" customFormat="1" ht="26.4" x14ac:dyDescent="0.3">
      <c r="A701" s="229"/>
      <c r="B701" s="230"/>
      <c r="C701" s="230"/>
      <c r="D701" s="231"/>
      <c r="E701" s="231"/>
      <c r="F701" s="231"/>
      <c r="G701" s="231"/>
      <c r="H701" s="231"/>
      <c r="I701" s="168" t="s">
        <v>1212</v>
      </c>
      <c r="J701" s="170">
        <v>62</v>
      </c>
      <c r="K701" s="171">
        <v>62</v>
      </c>
      <c r="L701" s="171"/>
      <c r="M701" s="171"/>
      <c r="N701" s="171"/>
    </row>
    <row r="702" spans="1:14" s="227" customFormat="1" x14ac:dyDescent="0.3">
      <c r="A702" s="229"/>
      <c r="B702" s="230"/>
      <c r="C702" s="230"/>
      <c r="D702" s="231"/>
      <c r="E702" s="231"/>
      <c r="F702" s="231"/>
      <c r="G702" s="231"/>
      <c r="H702" s="231"/>
      <c r="I702" s="168" t="s">
        <v>640</v>
      </c>
      <c r="J702" s="170">
        <v>31</v>
      </c>
      <c r="K702" s="171">
        <v>31</v>
      </c>
      <c r="L702" s="171"/>
      <c r="M702" s="171"/>
      <c r="N702" s="171"/>
    </row>
    <row r="703" spans="1:14" s="227" customFormat="1" x14ac:dyDescent="0.3">
      <c r="A703" s="229"/>
      <c r="B703" s="230"/>
      <c r="C703" s="230"/>
      <c r="D703" s="231"/>
      <c r="E703" s="231"/>
      <c r="F703" s="231"/>
      <c r="G703" s="231"/>
      <c r="H703" s="231"/>
      <c r="I703" s="168" t="s">
        <v>641</v>
      </c>
      <c r="J703" s="170">
        <v>31</v>
      </c>
      <c r="K703" s="171">
        <v>31</v>
      </c>
      <c r="L703" s="171"/>
      <c r="M703" s="171"/>
      <c r="N703" s="171"/>
    </row>
    <row r="704" spans="1:14" s="227" customFormat="1" x14ac:dyDescent="0.3">
      <c r="A704" s="229"/>
      <c r="B704" s="230"/>
      <c r="C704" s="230"/>
      <c r="D704" s="231"/>
      <c r="E704" s="231"/>
      <c r="F704" s="231"/>
      <c r="G704" s="231"/>
      <c r="H704" s="231"/>
      <c r="I704" s="168" t="s">
        <v>1213</v>
      </c>
      <c r="J704" s="170">
        <v>5</v>
      </c>
      <c r="K704" s="171">
        <v>5</v>
      </c>
      <c r="L704" s="171"/>
      <c r="M704" s="171"/>
      <c r="N704" s="171"/>
    </row>
    <row r="705" spans="1:14" s="227" customFormat="1" x14ac:dyDescent="0.25">
      <c r="A705" s="968"/>
      <c r="B705" s="969"/>
      <c r="C705" s="969"/>
      <c r="D705" s="302" t="str">
        <f>'Հ3 Մաս 2'!C98</f>
        <v>1160 - 11016</v>
      </c>
      <c r="E705" s="970" t="str">
        <f>'Հavelv 3 մաս 4 (2)'!B2471</f>
        <v>²ÝÓÝ³Ï³Ý û·Ý³Ï³ÝÇ Í³é³ÛáõÃÛáõÝ</v>
      </c>
      <c r="F705" s="971"/>
      <c r="G705" s="971"/>
      <c r="H705" s="971"/>
      <c r="I705" s="972"/>
      <c r="J705" s="274">
        <f>'Հ3 Մաս 2'!G98</f>
        <v>68454.42</v>
      </c>
      <c r="K705" s="274">
        <f>'Հ3 Մաս 2'!H98</f>
        <v>151048.79999999999</v>
      </c>
      <c r="L705" s="274">
        <f>'Հ3 Մաս 2'!I98</f>
        <v>302097.59999999998</v>
      </c>
      <c r="M705" s="274">
        <f>'Հ3 Մաս 2'!J98</f>
        <v>453146.4</v>
      </c>
      <c r="N705" s="274">
        <f>'Հ3 Մաս 2'!K98</f>
        <v>604195.19999999995</v>
      </c>
    </row>
    <row r="706" spans="1:14" s="227" customFormat="1" x14ac:dyDescent="0.3">
      <c r="A706" s="229"/>
      <c r="B706" s="230"/>
      <c r="C706" s="230"/>
      <c r="D706" s="231"/>
      <c r="E706" s="231"/>
      <c r="F706" s="973" t="str">
        <f>'Հavelv 3 մաս 4 (2)'!B2472</f>
        <v>²ç³ÏóáõÃÛáõÝ Ñ³ßÙ³Ý¹³ÙáõÃÛáõÝ áõÝ»óáÕ ³ÝÓ³Ýó ³ÝÏ³Ë ³åñ»ÉáõÝ</v>
      </c>
      <c r="G706" s="973"/>
      <c r="H706" s="973"/>
      <c r="I706" s="973"/>
      <c r="J706" s="973"/>
      <c r="K706" s="973"/>
      <c r="L706" s="973"/>
      <c r="M706" s="973"/>
      <c r="N706" s="973"/>
    </row>
    <row r="707" spans="1:14" s="227" customFormat="1" x14ac:dyDescent="0.3">
      <c r="A707" s="229"/>
      <c r="B707" s="230"/>
      <c r="C707" s="230"/>
      <c r="D707" s="231"/>
      <c r="E707" s="231"/>
      <c r="F707" s="231"/>
      <c r="G707" s="974" t="str">
        <f>'Հavelv 3 մաս 4 (2)'!B2473</f>
        <v xml:space="preserve"> Ì³é³ÛáõÃÛáõÝÝ»ñÇ Ù³ïáõóáõÙ </v>
      </c>
      <c r="H707" s="974"/>
      <c r="I707" s="974"/>
      <c r="J707" s="974"/>
      <c r="K707" s="974"/>
      <c r="L707" s="974"/>
      <c r="M707" s="974"/>
      <c r="N707" s="974"/>
    </row>
    <row r="708" spans="1:14" s="227" customFormat="1" x14ac:dyDescent="0.25">
      <c r="A708" s="229"/>
      <c r="B708" s="230"/>
      <c r="C708" s="230"/>
      <c r="D708" s="231"/>
      <c r="E708" s="231"/>
      <c r="F708" s="231"/>
      <c r="G708" s="231"/>
      <c r="H708" s="964" t="str">
        <f>'Հavelv 3 մաս 4 (2)'!B2474</f>
        <v xml:space="preserve"> ÐÐ ³ßË³ï³ÝùÇ ¨ ëáóÇ³É³Ï³Ý Ñ³ñó»ñÇ Ý³Ë³ñ³ñáõÃÛáõÝ </v>
      </c>
      <c r="I708" s="964"/>
      <c r="J708" s="964"/>
      <c r="K708" s="964"/>
      <c r="L708" s="964"/>
      <c r="M708" s="964"/>
      <c r="N708" s="964"/>
    </row>
    <row r="709" spans="1:14" s="227" customFormat="1" x14ac:dyDescent="0.3">
      <c r="A709" s="229"/>
      <c r="B709" s="230"/>
      <c r="C709" s="230"/>
      <c r="D709" s="231"/>
      <c r="E709" s="231"/>
      <c r="F709" s="231"/>
      <c r="G709" s="231"/>
      <c r="H709" s="231"/>
      <c r="I709" s="178" t="s">
        <v>1100</v>
      </c>
      <c r="J709" s="192">
        <v>100</v>
      </c>
      <c r="K709" s="180">
        <v>100</v>
      </c>
      <c r="L709" s="180"/>
      <c r="M709" s="180"/>
      <c r="N709" s="180"/>
    </row>
    <row r="710" spans="1:14" s="227" customFormat="1" x14ac:dyDescent="0.3">
      <c r="A710" s="229"/>
      <c r="B710" s="230"/>
      <c r="C710" s="230"/>
      <c r="D710" s="231"/>
      <c r="E710" s="231"/>
      <c r="F710" s="231"/>
      <c r="G710" s="231"/>
      <c r="H710" s="231"/>
      <c r="I710" s="178" t="s">
        <v>1216</v>
      </c>
      <c r="J710" s="202">
        <v>100</v>
      </c>
      <c r="K710" s="203">
        <v>100</v>
      </c>
      <c r="L710" s="203"/>
      <c r="M710" s="203"/>
      <c r="N710" s="203"/>
    </row>
    <row r="711" spans="1:14" s="237" customFormat="1" x14ac:dyDescent="0.25">
      <c r="A711" s="975"/>
      <c r="B711" s="976"/>
      <c r="C711" s="976"/>
      <c r="D711" s="301" t="str">
        <f>'Հ3 Մաս 2'!C99</f>
        <v>1160 - 12001</v>
      </c>
      <c r="E711" s="977" t="str">
        <f>'Հavelv 3 մաս 4 (2)'!B2506</f>
        <v>ä»ï³Ï³Ý Ñ³í³ëï³·ñ»ñáí ³ç³ÏóáÕ ÙÇçáóÝ»ñÇ ïñ³Ù³¹ñáõÙ ¨ ¹ñ³Ýó í»ñ³Ýáñá·áõÙ</v>
      </c>
      <c r="F711" s="978"/>
      <c r="G711" s="978"/>
      <c r="H711" s="978"/>
      <c r="I711" s="979"/>
      <c r="J711" s="274">
        <f>'Հ3 Մաս 2'!G99</f>
        <v>2119277.92</v>
      </c>
      <c r="K711" s="274">
        <f>'Հ3 Մաս 2'!H99</f>
        <v>1924342.6</v>
      </c>
      <c r="L711" s="274">
        <f>'Հ3 Մաս 2'!I99</f>
        <v>3036610.1</v>
      </c>
      <c r="M711" s="274">
        <f>'Հ3 Մաս 2'!J99</f>
        <v>2157539.11</v>
      </c>
      <c r="N711" s="274">
        <f>'Հ3 Մաս 2'!K99</f>
        <v>2298190.7999999998</v>
      </c>
    </row>
    <row r="712" spans="1:14" s="237" customFormat="1" x14ac:dyDescent="0.3">
      <c r="A712" s="238"/>
      <c r="B712" s="231"/>
      <c r="C712" s="231"/>
      <c r="D712" s="231"/>
      <c r="E712" s="231"/>
      <c r="F712" s="961" t="str">
        <f>'Հavelv 3 մաս 4 (2)'!B2507</f>
        <v>Ð³ßÙ³Ý¹³ÙáõÃÛáõÝ áõÝ»óáÕ ³ÝÓ³Ýó ¨ ³ÛÉ ëáóÇ³É³Ï³Ý ËÙµ»ñÇ ³ç³ÏóáÕ ÙÇçáóÝ»ñÇ ïñ³Ù³¹ñáõÙ ¨ ¹ñ³Ýó í»ñ³Ýáñá·áõÙ</v>
      </c>
      <c r="G712" s="962"/>
      <c r="H712" s="962"/>
      <c r="I712" s="962"/>
      <c r="J712" s="962"/>
      <c r="K712" s="962"/>
      <c r="L712" s="962"/>
      <c r="M712" s="962"/>
      <c r="N712" s="962"/>
    </row>
    <row r="713" spans="1:14" s="237" customFormat="1" x14ac:dyDescent="0.25">
      <c r="A713" s="238"/>
      <c r="B713" s="231"/>
      <c r="C713" s="231"/>
      <c r="D713" s="231"/>
      <c r="E713" s="231"/>
      <c r="F713" s="231"/>
      <c r="G713" s="963" t="str">
        <f>'Հavelv 3 մաս 4 (2)'!B2508</f>
        <v xml:space="preserve"> îñ³Ýëý»ñïÝ»ñÇ ïñ³Ù³¹ñáõÙ</v>
      </c>
      <c r="H713" s="963"/>
      <c r="I713" s="963"/>
      <c r="J713" s="963"/>
      <c r="K713" s="963"/>
      <c r="L713" s="963"/>
      <c r="M713" s="963"/>
      <c r="N713" s="963"/>
    </row>
    <row r="714" spans="1:14" s="237" customFormat="1" x14ac:dyDescent="0.25">
      <c r="A714" s="238"/>
      <c r="B714" s="231"/>
      <c r="C714" s="231"/>
      <c r="D714" s="231"/>
      <c r="E714" s="231"/>
      <c r="F714" s="231"/>
      <c r="G714" s="231"/>
      <c r="H714" s="964" t="str">
        <f>'Հavelv 3 մաս 4 (2)'!B2509</f>
        <v xml:space="preserve"> ÐÐ Ï³é³í³ñáõÃÛ³Ý 10.09.2015Ã. N1035-Ü áñáßÙ³Ùµ ë³ÑÙ³Ýí³Í ËÙµ»ñ ¨ Å³ÙÏ»ïÝ»ñ </v>
      </c>
      <c r="I714" s="964"/>
      <c r="J714" s="964"/>
      <c r="K714" s="964"/>
      <c r="L714" s="964"/>
      <c r="M714" s="964"/>
      <c r="N714" s="964"/>
    </row>
    <row r="715" spans="1:14" s="227" customFormat="1" ht="39.6" x14ac:dyDescent="0.25">
      <c r="A715" s="229"/>
      <c r="B715" s="230"/>
      <c r="C715" s="230"/>
      <c r="D715" s="230"/>
      <c r="E715" s="230"/>
      <c r="F715" s="230"/>
      <c r="G715" s="230"/>
      <c r="H715" s="230"/>
      <c r="I715" s="168" t="s">
        <v>1229</v>
      </c>
      <c r="J715" s="172">
        <v>22934</v>
      </c>
      <c r="K715" s="173">
        <v>24399</v>
      </c>
      <c r="L715" s="173"/>
      <c r="M715" s="173"/>
      <c r="N715" s="173"/>
    </row>
    <row r="716" spans="1:14" s="227" customFormat="1" ht="39.6" x14ac:dyDescent="0.25">
      <c r="A716" s="229"/>
      <c r="B716" s="230"/>
      <c r="C716" s="230"/>
      <c r="D716" s="230"/>
      <c r="E716" s="230"/>
      <c r="F716" s="230"/>
      <c r="G716" s="230"/>
      <c r="H716" s="230"/>
      <c r="I716" s="168" t="s">
        <v>1230</v>
      </c>
      <c r="J716" s="172">
        <v>22200</v>
      </c>
      <c r="K716" s="173">
        <v>24000</v>
      </c>
      <c r="L716" s="173"/>
      <c r="M716" s="173"/>
      <c r="N716" s="173"/>
    </row>
    <row r="717" spans="1:14" s="227" customFormat="1" ht="39.6" x14ac:dyDescent="0.25">
      <c r="A717" s="229"/>
      <c r="B717" s="230"/>
      <c r="C717" s="230"/>
      <c r="D717" s="230"/>
      <c r="E717" s="230"/>
      <c r="F717" s="230"/>
      <c r="G717" s="230"/>
      <c r="H717" s="230"/>
      <c r="I717" s="168" t="s">
        <v>1231</v>
      </c>
      <c r="J717" s="172">
        <v>734</v>
      </c>
      <c r="K717" s="173">
        <v>399</v>
      </c>
      <c r="L717" s="173"/>
      <c r="M717" s="173"/>
      <c r="N717" s="173"/>
    </row>
    <row r="718" spans="1:14" s="227" customFormat="1" ht="26.4" x14ac:dyDescent="0.25">
      <c r="A718" s="229"/>
      <c r="B718" s="230"/>
      <c r="C718" s="230"/>
      <c r="D718" s="230"/>
      <c r="E718" s="230"/>
      <c r="F718" s="230"/>
      <c r="G718" s="230"/>
      <c r="H718" s="230"/>
      <c r="I718" s="168" t="s">
        <v>1232</v>
      </c>
      <c r="J718" s="172">
        <v>23</v>
      </c>
      <c r="K718" s="173">
        <v>60</v>
      </c>
      <c r="L718" s="173"/>
      <c r="M718" s="173"/>
      <c r="N718" s="173"/>
    </row>
    <row r="719" spans="1:14" s="227" customFormat="1" ht="26.4" x14ac:dyDescent="0.25">
      <c r="A719" s="229"/>
      <c r="B719" s="230"/>
      <c r="C719" s="230"/>
      <c r="D719" s="230"/>
      <c r="E719" s="230"/>
      <c r="F719" s="230"/>
      <c r="G719" s="230"/>
      <c r="H719" s="230"/>
      <c r="I719" s="168" t="s">
        <v>1233</v>
      </c>
      <c r="J719" s="172">
        <v>18</v>
      </c>
      <c r="K719" s="173">
        <v>55</v>
      </c>
      <c r="L719" s="173"/>
      <c r="M719" s="173"/>
      <c r="N719" s="173"/>
    </row>
    <row r="720" spans="1:14" s="227" customFormat="1" ht="26.4" x14ac:dyDescent="0.25">
      <c r="A720" s="229"/>
      <c r="B720" s="230"/>
      <c r="C720" s="230"/>
      <c r="D720" s="230"/>
      <c r="E720" s="230"/>
      <c r="F720" s="230"/>
      <c r="G720" s="230"/>
      <c r="H720" s="230"/>
      <c r="I720" s="168" t="s">
        <v>1234</v>
      </c>
      <c r="J720" s="172">
        <v>5</v>
      </c>
      <c r="K720" s="173">
        <v>5</v>
      </c>
      <c r="L720" s="173"/>
      <c r="M720" s="173"/>
      <c r="N720" s="173"/>
    </row>
    <row r="721" spans="1:14" s="227" customFormat="1" ht="39.6" x14ac:dyDescent="0.25">
      <c r="A721" s="229"/>
      <c r="B721" s="230"/>
      <c r="C721" s="230"/>
      <c r="D721" s="230"/>
      <c r="E721" s="230"/>
      <c r="F721" s="230"/>
      <c r="G721" s="230"/>
      <c r="H721" s="230"/>
      <c r="I721" s="168" t="s">
        <v>1222</v>
      </c>
      <c r="J721" s="172">
        <v>15</v>
      </c>
      <c r="K721" s="173">
        <v>21</v>
      </c>
      <c r="L721" s="173"/>
      <c r="M721" s="173"/>
      <c r="N721" s="173"/>
    </row>
    <row r="722" spans="1:14" s="227" customFormat="1" x14ac:dyDescent="0.3">
      <c r="A722" s="968"/>
      <c r="B722" s="969"/>
      <c r="C722" s="969"/>
      <c r="D722" s="302" t="str">
        <f>'Հ3 Մաս 2'!C100</f>
        <v>1160 - 32001</v>
      </c>
      <c r="E722" s="981" t="str">
        <f>'Հavelv 3 մաս 4 (2)'!B2523</f>
        <v>Ø»Í³ÙáñáõÙ Ñ³ßÙ³Ý¹³ÙáõÃÛáõÝ áõÝ»óáÕ ³ÝÓ³Ýó Ñ³Ù³ñ ³ÝÏ³Ë ÏÛ³ÝùÇ   Ï»ÝïñáÝÇ Ï³éáõóáõÙ</v>
      </c>
      <c r="F722" s="982"/>
      <c r="G722" s="982"/>
      <c r="H722" s="982"/>
      <c r="I722" s="983"/>
      <c r="J722" s="274">
        <f>'Հ3 Մաս 2'!G100</f>
        <v>0</v>
      </c>
      <c r="K722" s="274">
        <f>'Հ3 Մաս 2'!H100</f>
        <v>867840</v>
      </c>
      <c r="L722" s="274">
        <f>'Հ3 Մաս 2'!I100</f>
        <v>651221</v>
      </c>
      <c r="M722" s="274">
        <f>'Հ3 Մաս 2'!J100</f>
        <v>0</v>
      </c>
      <c r="N722" s="274">
        <f>'Հ3 Մաս 2'!K100</f>
        <v>0</v>
      </c>
    </row>
    <row r="723" spans="1:14" s="227" customFormat="1" x14ac:dyDescent="0.3">
      <c r="A723" s="229"/>
      <c r="B723" s="230"/>
      <c r="C723" s="230"/>
      <c r="D723" s="231"/>
      <c r="E723" s="231"/>
      <c r="F723" s="974" t="str">
        <f>'Հavelv 3 մաս 4 (2)'!B2524</f>
        <v>Ð³ßÙ³Ý¹³ÙáõÃÛáõÝ áõÝ»óáÕ ³ÝÓ³Ýó ëáóÇ³É³Ï³Ý, Ù³ëÝ³·Çï³Ï³Ý Í³é³ÛáõÃÛáõÝÝ»ñÇ ½³ñ·³óÙ³Ý ¨ ïñ³Ù³¹ñÙ³Ý, Ï»Ýó³Õ³í³ñÙ³Ý Íñ³·ñ»ñÇ, ï³ñµ»ñ Ã»ñ³åÇ³Ý»ñÇ ÙÇçáóáí ³ÝÏ³Ë ÏÛ³ÝùÇ Í³é³ÛáõÃÛáõÝÝ»ñ Ù³ïáõó»Éáõ Ýå³ï³Ïáí ³ÝÏ³Ë ÏÛ³ÝùÇ Ï»ÝïñáÝÇ Ï³éáõóáõÙ</v>
      </c>
      <c r="G723" s="974"/>
      <c r="H723" s="974"/>
      <c r="I723" s="974"/>
      <c r="J723" s="974"/>
      <c r="K723" s="974"/>
      <c r="L723" s="974"/>
      <c r="M723" s="974"/>
      <c r="N723" s="974"/>
    </row>
    <row r="724" spans="1:14" s="227" customFormat="1" x14ac:dyDescent="0.3">
      <c r="A724" s="229"/>
      <c r="B724" s="230"/>
      <c r="C724" s="230"/>
      <c r="D724" s="231"/>
      <c r="E724" s="231"/>
      <c r="F724" s="231"/>
      <c r="G724" s="974" t="str">
        <f>'Հavelv 3 մաս 4 (2)'!B2525</f>
        <v xml:space="preserve">ä»ï³Ï³Ý Ù³ñÙÇÝÝ»ñÇ ÏáÕÙÇó û·ï³·áñÍíáÕ áã ýÇÝ³Ýë³Ï³Ý ³ÏïÇíÝ»ñÇ Ñ»ï ·áñÍ³éÝáõÃÛáõÝÝ»ñ </v>
      </c>
      <c r="H724" s="974"/>
      <c r="I724" s="974"/>
      <c r="J724" s="974"/>
      <c r="K724" s="974"/>
      <c r="L724" s="974"/>
      <c r="M724" s="974"/>
      <c r="N724" s="974"/>
    </row>
    <row r="725" spans="1:14" s="227" customFormat="1" x14ac:dyDescent="0.3">
      <c r="A725" s="229"/>
      <c r="B725" s="230"/>
      <c r="C725" s="230"/>
      <c r="D725" s="231"/>
      <c r="E725" s="231"/>
      <c r="F725" s="231"/>
      <c r="G725" s="231"/>
      <c r="H725" s="973" t="str">
        <f>'Հavelv 3 մաս 4 (2)'!B2526</f>
        <v>ÐÐ ù³Õ³ù³ßÇÝáõÃÛ³Ý ÏáÙÇï»</v>
      </c>
      <c r="I725" s="973"/>
      <c r="J725" s="973"/>
      <c r="K725" s="973"/>
      <c r="L725" s="973"/>
      <c r="M725" s="973"/>
      <c r="N725" s="973"/>
    </row>
    <row r="726" spans="1:14" s="227" customFormat="1" x14ac:dyDescent="0.25">
      <c r="A726" s="229"/>
      <c r="B726" s="230"/>
      <c r="C726" s="230"/>
      <c r="D726" s="230"/>
      <c r="E726" s="230"/>
      <c r="F726" s="230"/>
      <c r="G726" s="230"/>
      <c r="H726" s="230"/>
      <c r="I726" s="168" t="s">
        <v>1475</v>
      </c>
      <c r="J726" s="172"/>
      <c r="K726" s="173">
        <v>1</v>
      </c>
      <c r="L726" s="173"/>
      <c r="M726" s="173"/>
      <c r="N726" s="173"/>
    </row>
    <row r="727" spans="1:14" s="227" customFormat="1" x14ac:dyDescent="0.25">
      <c r="A727" s="229"/>
      <c r="B727" s="300">
        <v>1184</v>
      </c>
      <c r="C727" s="965" t="str">
        <f>'Հavelv 3 մաս 4 (2)'!B2533</f>
        <v xml:space="preserve"> ²í³Ý¹Ý»ñÇ ¨ ³ÛÉ ÷áËÑ³ïáõóáõÙÝ»ñ </v>
      </c>
      <c r="D727" s="966"/>
      <c r="E727" s="966"/>
      <c r="F727" s="966"/>
      <c r="G727" s="966"/>
      <c r="H727" s="966"/>
      <c r="I727" s="967"/>
      <c r="J727" s="299">
        <f>J728+J733+J796+J806+J812+J823</f>
        <v>0</v>
      </c>
      <c r="K727" s="299">
        <f>K728+K733+K796+K806+K812+K823</f>
        <v>0</v>
      </c>
      <c r="L727" s="299">
        <f>L728+L733+L796+L806+L812+L823</f>
        <v>0</v>
      </c>
      <c r="M727" s="299">
        <f>M728+M733+M796+M806+M812+M823</f>
        <v>0</v>
      </c>
      <c r="N727" s="299">
        <f>N728+N733+N796+N806+N812+N823</f>
        <v>0</v>
      </c>
    </row>
    <row r="728" spans="1:14" s="227" customFormat="1" ht="26.25" customHeight="1" x14ac:dyDescent="0.25">
      <c r="A728" s="968"/>
      <c r="B728" s="969"/>
      <c r="C728" s="969"/>
      <c r="D728" s="303" t="str">
        <f>'Հ3 Մաս 2'!C102</f>
        <v>1184 - 11001</v>
      </c>
      <c r="E728" s="970" t="str">
        <f>'Հavelv 3 մաս 4 (2)'!B2537</f>
        <v xml:space="preserve"> ØÇÝã¨ 1993 Ãí³Ï³ÝÇ ÑáõÝÇëÇ 10-Á Ý»ñ¹ñí³Í ³í³Ý¹Ý»ñÇ ¹ÇÙ³ó ÷áËÑ³ïáõóÙ³Ý ÙÇçáó³éÙ³Ý Çñ³Ï³Ý³óÙ³Ý ³å³ÑáíáõÙ</v>
      </c>
      <c r="F728" s="971"/>
      <c r="G728" s="971"/>
      <c r="H728" s="971"/>
      <c r="I728" s="972"/>
      <c r="J728" s="274">
        <f>'Հ3 Մաս 2'!G149</f>
        <v>0</v>
      </c>
      <c r="K728" s="274">
        <f>'Հ3 Մաս 2'!H149</f>
        <v>0</v>
      </c>
      <c r="L728" s="274">
        <f>'Հ3 Մաս 2'!I149</f>
        <v>0</v>
      </c>
      <c r="M728" s="274">
        <f>'Հ3 Մաս 2'!J149</f>
        <v>0</v>
      </c>
      <c r="N728" s="274">
        <f>'Հ3 Մաս 2'!K149</f>
        <v>0</v>
      </c>
    </row>
    <row r="729" spans="1:14" s="227" customFormat="1" x14ac:dyDescent="0.3">
      <c r="A729" s="229"/>
      <c r="B729" s="230"/>
      <c r="C729" s="230"/>
      <c r="D729" s="231"/>
      <c r="E729" s="231"/>
      <c r="F729" s="973" t="str">
        <f>'Հavelv 3 մաս 4 (2)'!B2538</f>
        <v xml:space="preserve"> «ìî´-Ð³Û³ëï³Ý» ö´À-áõÙ ³í³Ý¹³ïáõ Ñ³Ý¹Çë³óáÕ ¨ Ý³ËÏÇÝ ÊêÐØ ÊÝ³Ûµ³ÝÏÇ ÐÊêÐ Ñ³Ýñ³å»ï³Ï³Ý µ³ÝÏáõÙ ÙÇÝã¨ 1993 Ãí³Ï³ÝÇ ÑáõÝÇëÇ 10-Á ³í³Ý¹Ý»ñ Ý»ñ¹ñ³Í ù³Õ³ù³óÇÝ»ñÇ ÷áËÑ³ïáõóÙ³Ý í×³ñÙ³Ý Í³é³ÛáõÃÛáõÝÝ»ñÇ Ó»éùµ»ñáõÙ</v>
      </c>
      <c r="G729" s="973"/>
      <c r="H729" s="973"/>
      <c r="I729" s="973"/>
      <c r="J729" s="973"/>
      <c r="K729" s="973"/>
      <c r="L729" s="973"/>
      <c r="M729" s="973"/>
      <c r="N729" s="973"/>
    </row>
    <row r="730" spans="1:14" s="227" customFormat="1" x14ac:dyDescent="0.3">
      <c r="A730" s="229"/>
      <c r="B730" s="230"/>
      <c r="C730" s="230"/>
      <c r="D730" s="231"/>
      <c r="E730" s="231"/>
      <c r="F730" s="231"/>
      <c r="G730" s="974" t="str">
        <f>'Հavelv 3 մաս 4 (2)'!B2539</f>
        <v xml:space="preserve"> Ì³é³ÛáõÃÛáõÝÝ»ñÇ Ù³ïáõóáõÙ </v>
      </c>
      <c r="H730" s="974"/>
      <c r="I730" s="974"/>
      <c r="J730" s="974"/>
      <c r="K730" s="974"/>
      <c r="L730" s="974"/>
      <c r="M730" s="974"/>
      <c r="N730" s="974"/>
    </row>
    <row r="731" spans="1:14" s="227" customFormat="1" x14ac:dyDescent="0.25">
      <c r="A731" s="229"/>
      <c r="B731" s="230"/>
      <c r="C731" s="230"/>
      <c r="D731" s="231"/>
      <c r="E731" s="231"/>
      <c r="F731" s="231"/>
      <c r="G731" s="231"/>
      <c r="H731" s="964" t="str">
        <f>'Հavelv 3 մաս 4 (2)'!B2540</f>
        <v xml:space="preserve"> «¶ÝáõÙÝ»ñÇ Ù³ëÇÝ» ÐÐ ûñ»ÝùÇ Ñ³Ù³Ó³ÛÝ ÁÝïñí³Í Ï³½Ù³Ï»ñåáõÃÛáõÝ </v>
      </c>
      <c r="I731" s="964"/>
      <c r="J731" s="964"/>
      <c r="K731" s="964"/>
      <c r="L731" s="964"/>
      <c r="M731" s="964"/>
      <c r="N731" s="964"/>
    </row>
    <row r="732" spans="1:14" s="227" customFormat="1" ht="26.4" x14ac:dyDescent="0.3">
      <c r="A732" s="229"/>
      <c r="B732" s="230"/>
      <c r="C732" s="230"/>
      <c r="D732" s="231"/>
      <c r="E732" s="231"/>
      <c r="F732" s="231"/>
      <c r="G732" s="231"/>
      <c r="H732" s="231"/>
      <c r="I732" s="168" t="s">
        <v>1239</v>
      </c>
      <c r="J732" s="182">
        <v>8000</v>
      </c>
      <c r="K732" s="182">
        <v>5333</v>
      </c>
      <c r="L732" s="199"/>
      <c r="M732" s="199"/>
      <c r="N732" s="182"/>
    </row>
    <row r="733" spans="1:14" s="237" customFormat="1" x14ac:dyDescent="0.25">
      <c r="A733" s="975"/>
      <c r="B733" s="976"/>
      <c r="C733" s="976"/>
      <c r="D733" s="303" t="str">
        <f>'Հ3 Մաս 2'!C103</f>
        <v>1184 - 12001</v>
      </c>
      <c r="E733" s="977" t="str">
        <f>'Հavelv 3 մաս 4 (2)'!B2548</f>
        <v xml:space="preserve"> «ìî´- Ð³Û³ëï³Ý» ö´À-áõÙ ³í³Ý¹³ïáõ Ñ³Ý¹Çë³óáÕ ù³Õ³ù³óÇÝ»ñÇ՝ áñå»ë Ý³ËÏÇÝ ÊêÐØ ÊÝ³Ûµ³ÝÏÇ ÐÊêÐ Ñ³Ýñ³å»ï³Ï³Ý µ³ÝÏáõÙ ÙÇÝã¨ 1993 Ãí³Ï³ÝÇ ÑáõÝÇëÇ 10-Á Ý»ñ¹ñí³Í ¹ñ³Ù³Ï³Ý ³í³Ý¹Ý»ñÇ ¹ÇÙ³ó ÷áËÑ³ïáõóáõÙ</v>
      </c>
      <c r="F733" s="978"/>
      <c r="G733" s="978"/>
      <c r="H733" s="978"/>
      <c r="I733" s="979"/>
      <c r="J733" s="274">
        <f>'Հ3 Մաս 2'!G150</f>
        <v>0</v>
      </c>
      <c r="K733" s="274">
        <f>'Հ3 Մաս 2'!H150</f>
        <v>0</v>
      </c>
      <c r="L733" s="274">
        <f>'Հ3 Մաս 2'!I150</f>
        <v>0</v>
      </c>
      <c r="M733" s="274">
        <f>'Հ3 Մաս 2'!J150</f>
        <v>0</v>
      </c>
      <c r="N733" s="274">
        <f>'Հ3 Մաս 2'!K150</f>
        <v>0</v>
      </c>
    </row>
    <row r="734" spans="1:14" s="237" customFormat="1" ht="25.8" customHeight="1" x14ac:dyDescent="0.25">
      <c r="A734" s="238"/>
      <c r="B734" s="231"/>
      <c r="C734" s="231"/>
      <c r="D734" s="231"/>
      <c r="E734" s="231"/>
      <c r="F734" s="970" t="str">
        <f>'Հavelv 3 մաս 4 (2)'!B2549</f>
        <v xml:space="preserve"> «ìî´-Ð³Û³ëï³Ý» ö´À-áõÙ ³í³Ý¹³ïáõ Ñ³Ý¹Çë³óáÕ ù³Õ³ù³óÇÝ»ñÇ՛ áñå»ë Ý³ËÏÇÝ ÊêÐØ ÊÝ³Ûµ³ÝÏÇ ÐÊêÐ Ñ³Ýñ³å»ï³Ï³Ý µ³ÝÏáõÙ ÙÇÝã¨ 1993 Ãí³Ï³ÝÇ ÑáõÝÇëÇ 10-Á Ý»ñ¹ñí³Í ³í³Ý¹Ý»ñÇ ¹ÇÙ³ó ÷áËÑ³ïáõóÙ³Ý ïñ³Ù³¹ñáõÙ</v>
      </c>
      <c r="G734" s="971"/>
      <c r="H734" s="971"/>
      <c r="I734" s="971"/>
      <c r="J734" s="971"/>
      <c r="K734" s="971"/>
      <c r="L734" s="971"/>
      <c r="M734" s="971"/>
      <c r="N734" s="971"/>
    </row>
    <row r="735" spans="1:14" s="237" customFormat="1" x14ac:dyDescent="0.25">
      <c r="A735" s="238"/>
      <c r="B735" s="231"/>
      <c r="C735" s="231"/>
      <c r="D735" s="231"/>
      <c r="E735" s="231"/>
      <c r="F735" s="231"/>
      <c r="G735" s="963" t="str">
        <f>'Հavelv 3 մաս 4 (2)'!B2550</f>
        <v xml:space="preserve"> îñ³Ýëý»ñïÝ»ñÇ ïñ³Ù³¹ñáõÙ</v>
      </c>
      <c r="H735" s="963"/>
      <c r="I735" s="963"/>
      <c r="J735" s="963"/>
      <c r="K735" s="963"/>
      <c r="L735" s="963"/>
      <c r="M735" s="963"/>
      <c r="N735" s="963"/>
    </row>
    <row r="736" spans="1:14" s="237" customFormat="1" x14ac:dyDescent="0.25">
      <c r="A736" s="238"/>
      <c r="B736" s="231"/>
      <c r="C736" s="231"/>
      <c r="D736" s="231"/>
      <c r="E736" s="231"/>
      <c r="F736" s="231"/>
      <c r="G736" s="231"/>
      <c r="H736" s="964" t="str">
        <f>'Հavelv 3 մաս 4 (2)'!B2551</f>
        <v xml:space="preserve"> Ü³ËÏÇÝ ÊêÐØ ÊÝ³Ûµ³ÝÏÇ ÐÊêÐ Ñ³Ýñ³å»ï³Ï³Ý µ³ÝÏáõÙ ÙÇÝã¨ 1993 Ãí³Ï³ÝÇ ÑáõÝÇëÇ 10-Á Ý»ñ¹ñí³Í ¹ñ³Ù³Ï³Ý ³í³Ý¹ áõÝ»Ý³ÉÁ ¨ ¹ÇÙáÕÇ ï³ñÇùÁ </v>
      </c>
      <c r="I736" s="964"/>
      <c r="J736" s="964"/>
      <c r="K736" s="964"/>
      <c r="L736" s="964"/>
      <c r="M736" s="964"/>
      <c r="N736" s="964"/>
    </row>
    <row r="737" spans="1:14" s="227" customFormat="1" ht="26.4" x14ac:dyDescent="0.3">
      <c r="A737" s="229"/>
      <c r="B737" s="230"/>
      <c r="C737" s="230"/>
      <c r="D737" s="231"/>
      <c r="E737" s="231"/>
      <c r="F737" s="231"/>
      <c r="G737" s="231"/>
      <c r="H737" s="231"/>
      <c r="I737" s="168" t="s">
        <v>1239</v>
      </c>
      <c r="J737" s="182">
        <v>8000</v>
      </c>
      <c r="K737" s="199">
        <v>5333</v>
      </c>
      <c r="L737" s="199"/>
      <c r="M737" s="199"/>
      <c r="N737" s="182"/>
    </row>
    <row r="738" spans="1:14" s="227" customFormat="1" x14ac:dyDescent="0.25">
      <c r="A738" s="229"/>
      <c r="B738" s="300">
        <v>1205</v>
      </c>
      <c r="C738" s="965" t="str">
        <f>'Հavelv 3 մաս 4 (2)'!B2558</f>
        <v xml:space="preserve"> êáóÇ³É³Ï³Ý ³å³ÑáíáõÃÛáõÝ</v>
      </c>
      <c r="D738" s="966"/>
      <c r="E738" s="966"/>
      <c r="F738" s="966"/>
      <c r="G738" s="966"/>
      <c r="H738" s="966"/>
      <c r="I738" s="967"/>
      <c r="J738" s="299">
        <f>J739+J744+J749+J754+J759+J764+J769+J774+J778+J783</f>
        <v>108218758.88</v>
      </c>
      <c r="K738" s="299">
        <f t="shared" ref="K738:N738" si="10">K739+K744+K749+K764+K769+K774+K778+K783</f>
        <v>122676472.80000001</v>
      </c>
      <c r="L738" s="299">
        <f t="shared" si="10"/>
        <v>142999562.12639999</v>
      </c>
      <c r="M738" s="299">
        <f t="shared" si="10"/>
        <v>151573452.40000001</v>
      </c>
      <c r="N738" s="299">
        <f t="shared" si="10"/>
        <v>161363800.10000002</v>
      </c>
    </row>
    <row r="739" spans="1:14" s="227" customFormat="1" ht="26.25" customHeight="1" x14ac:dyDescent="0.25">
      <c r="A739" s="968"/>
      <c r="B739" s="969"/>
      <c r="C739" s="969"/>
      <c r="D739" s="303" t="str">
        <f>'Հ3 Մաս 2'!C105</f>
        <v>1205 - 12001</v>
      </c>
      <c r="E739" s="970" t="str">
        <f>'Հavelv 3 մաս 4 (2)'!B2562</f>
        <v xml:space="preserve"> Ì»ñáõÃÛ³Ý՝ Ñ³ßÙ³Ý¹³ÙáõÃÛ³Ý՝ Ï»ñ³ÏñáÕÇÝ ÏáñóÝ»Éáõ ¹»åùáõÙ Ýå³ëïÝ»ñ</v>
      </c>
      <c r="F739" s="971"/>
      <c r="G739" s="971"/>
      <c r="H739" s="971"/>
      <c r="I739" s="972"/>
      <c r="J739" s="274">
        <f>'Հ3 Մաս 2'!G105</f>
        <v>47506901.420000002</v>
      </c>
      <c r="K739" s="274">
        <f>'Հ3 Մաս 2'!H105</f>
        <v>50131000</v>
      </c>
      <c r="L739" s="274">
        <f>'Հ3 Մաս 2'!I105</f>
        <v>59657000</v>
      </c>
      <c r="M739" s="274">
        <f>'Հ3 Մաս 2'!J105</f>
        <v>64715000</v>
      </c>
      <c r="N739" s="274">
        <f>'Հ3 Մաս 2'!K105</f>
        <v>70452000</v>
      </c>
    </row>
    <row r="740" spans="1:14" s="227" customFormat="1" x14ac:dyDescent="0.3">
      <c r="A740" s="229"/>
      <c r="B740" s="230"/>
      <c r="C740" s="230"/>
      <c r="D740" s="231"/>
      <c r="E740" s="231"/>
      <c r="F740" s="973" t="str">
        <f>'Հavelv 3 մաս 4 (2)'!B2563</f>
        <v xml:space="preserve"> Ì»ñáõÃÛ³Ý, Ñ³ßÙ³Ý¹³ÙáõÃÛ³Ý, Ï»ñ³ÏñáÕÇÝ ÏáñóÝ»Éáõ ¹»åùáõÙ ëáóÇ³É³Ï³Ý Ýå³ëïÝ»ñÇ ïñ³Ù³¹ñáõÙ</v>
      </c>
      <c r="G740" s="973"/>
      <c r="H740" s="973"/>
      <c r="I740" s="973"/>
      <c r="J740" s="973"/>
      <c r="K740" s="973"/>
      <c r="L740" s="973"/>
      <c r="M740" s="973"/>
      <c r="N740" s="973"/>
    </row>
    <row r="741" spans="1:14" s="227" customFormat="1" x14ac:dyDescent="0.3">
      <c r="A741" s="229"/>
      <c r="B741" s="230"/>
      <c r="C741" s="230"/>
      <c r="D741" s="231"/>
      <c r="E741" s="231"/>
      <c r="F741" s="231"/>
      <c r="G741" s="974" t="str">
        <f>'Հavelv 3 մաս 4 (2)'!B2564</f>
        <v xml:space="preserve"> îñ³Ýëý»ñïÝ»ñÇ ïñ³Ù³¹ñáõÙ</v>
      </c>
      <c r="H741" s="974"/>
      <c r="I741" s="974"/>
      <c r="J741" s="974"/>
      <c r="K741" s="974"/>
      <c r="L741" s="974"/>
      <c r="M741" s="974"/>
      <c r="N741" s="974"/>
    </row>
    <row r="742" spans="1:14" s="227" customFormat="1" ht="37.200000000000003" customHeight="1" x14ac:dyDescent="0.3">
      <c r="A742" s="229"/>
      <c r="B742" s="230"/>
      <c r="C742" s="230"/>
      <c r="D742" s="231"/>
      <c r="E742" s="231"/>
      <c r="F742" s="231"/>
      <c r="G742" s="231"/>
      <c r="H742" s="973" t="str">
        <f>'Հavelv 3 մաս 4 (2)'!B2565</f>
        <v xml:space="preserve"> Î»Ýë³Ãáß³ÏÇ Çñ³íáõÝù ãáõÝ»óáÕ Ñ³ßÙ³Ý¹³ÙÝ»ñ, Ï»ñ³ÏñáÕÇÝ Ïáñóñ³Í ³ÝÓÇù ¨ ûñ»Ýùáí ë³ÑÙ³Ýí³Í ï³ñÇùÁ Éñ³ó³Í ¨ å³Ñ³ÝçíáÕ ëï³Å ãáõÝ»óáÕ ³ÝÓÇù </v>
      </c>
      <c r="I742" s="973"/>
      <c r="J742" s="973"/>
      <c r="K742" s="973"/>
      <c r="L742" s="973"/>
      <c r="M742" s="973"/>
      <c r="N742" s="973"/>
    </row>
    <row r="743" spans="1:14" s="227" customFormat="1" ht="15" x14ac:dyDescent="0.3">
      <c r="A743" s="229"/>
      <c r="B743" s="230"/>
      <c r="C743" s="230"/>
      <c r="D743" s="231"/>
      <c r="E743" s="231"/>
      <c r="F743" s="231"/>
      <c r="G743" s="231"/>
      <c r="H743" s="231"/>
      <c r="I743" s="168" t="s">
        <v>1247</v>
      </c>
      <c r="J743" s="217">
        <v>105994</v>
      </c>
      <c r="K743" s="182">
        <v>113990</v>
      </c>
      <c r="L743" s="182"/>
      <c r="M743" s="182"/>
      <c r="N743" s="182"/>
    </row>
    <row r="744" spans="1:14" s="237" customFormat="1" x14ac:dyDescent="0.25">
      <c r="A744" s="975"/>
      <c r="B744" s="976"/>
      <c r="C744" s="976"/>
      <c r="D744" s="303" t="str">
        <f>'Հ3 Մաս 2'!C106</f>
        <v>1205 - 12002</v>
      </c>
      <c r="E744" s="977" t="str">
        <f>'Հavelv 3 մաս 4 (2)'!B2578</f>
        <v xml:space="preserve"> Î»Ýë³Ãáß³Ï³éáõÇ՝ Í»ñáõÃÛ³Ý՝ Ñ³ßÙ³Ý¹³ÙáõÃÛ³Ý՝ Ï»ñ³ÏñáÕÇÝ ÏáñóÝ»Éáõ ¹»åùáõÙ Ýå³ëï³éáõÇ Ù³Ñí³Ý ¹»åùáõÙ ïñíáÕ Ã³ÕÙ³Ý Ýå³ëï</v>
      </c>
      <c r="F744" s="978"/>
      <c r="G744" s="978"/>
      <c r="H744" s="978"/>
      <c r="I744" s="979"/>
      <c r="J744" s="274">
        <f>'Հ3 Մաս 2'!G106</f>
        <v>4322589.21</v>
      </c>
      <c r="K744" s="274">
        <f>'Հ3 Մաս 2'!H106</f>
        <v>4600000</v>
      </c>
      <c r="L744" s="274">
        <f>'Հ3 Մաս 2'!I106</f>
        <v>4400000</v>
      </c>
      <c r="M744" s="274">
        <f>'Հ3 Մաս 2'!J106</f>
        <v>4400000</v>
      </c>
      <c r="N744" s="274">
        <f>'Հ3 Մաս 2'!K106</f>
        <v>4400000</v>
      </c>
    </row>
    <row r="745" spans="1:14" s="237" customFormat="1" ht="25.8" customHeight="1" x14ac:dyDescent="0.25">
      <c r="A745" s="238"/>
      <c r="B745" s="231"/>
      <c r="C745" s="231"/>
      <c r="D745" s="231"/>
      <c r="E745" s="231"/>
      <c r="F745" s="970" t="str">
        <f>'Հavelv 3 մաս 4 (2)'!B2579</f>
        <v xml:space="preserve"> Î»Ýë³Ãáß³Ï³éáõÇ՝ Í»ñáõÃÛ³Ý՝ Ñ³ßÙ³Ý¹³ÙáõÃÛ³Ý՝ Ï»ñ³ÏñáÕÇÝ ÏáñóÝ»Éáõ ¹»åùáõÙ Ýå³ëï³éáõÇ Ù³Ñí³Ý ¹»åùáõÙ ïñíáÕ Ã³ÕÙ³Ý Ýå³ëïÇ ïñ³Ù³¹ñáõÙ</v>
      </c>
      <c r="G745" s="971"/>
      <c r="H745" s="971"/>
      <c r="I745" s="971"/>
      <c r="J745" s="971"/>
      <c r="K745" s="971"/>
      <c r="L745" s="971"/>
      <c r="M745" s="971"/>
      <c r="N745" s="971"/>
    </row>
    <row r="746" spans="1:14" s="237" customFormat="1" x14ac:dyDescent="0.25">
      <c r="A746" s="238"/>
      <c r="B746" s="231"/>
      <c r="C746" s="231"/>
      <c r="D746" s="231"/>
      <c r="E746" s="231"/>
      <c r="F746" s="231"/>
      <c r="G746" s="963" t="str">
        <f>'Հavelv 3 մաս 4 (2)'!B2580</f>
        <v xml:space="preserve"> îñ³Ýëý»ñïÝ»ñÇ ïñ³Ù³¹ñáõÙ</v>
      </c>
      <c r="H746" s="963"/>
      <c r="I746" s="963"/>
      <c r="J746" s="963"/>
      <c r="K746" s="963"/>
      <c r="L746" s="963"/>
      <c r="M746" s="963"/>
      <c r="N746" s="963"/>
    </row>
    <row r="747" spans="1:14" s="237" customFormat="1" x14ac:dyDescent="0.25">
      <c r="A747" s="238"/>
      <c r="B747" s="231"/>
      <c r="C747" s="231"/>
      <c r="D747" s="231"/>
      <c r="E747" s="231"/>
      <c r="F747" s="231"/>
      <c r="G747" s="231"/>
      <c r="H747" s="964" t="str">
        <f>'Հavelv 3 մաս 4 (2)'!B2581</f>
        <v xml:space="preserve"> Î»Ýë³Ãáß³Ï³éáõÇ, Í»ñáõÃÛ³Ý, Ñ³ßÙ³Ý¹³ÙáõÃÛ³Ý, Ï»ñ³ÏñáÕÇÝ ÏáñóÝ»Éáõ ¹»åùáõÙ Ýå³ëï³éáõÇ ÑáõÕ³ñÏ³íáñáõÃÛáõÝÁ Ï³ï³ñ³Í ³ÝÓ </v>
      </c>
      <c r="I747" s="964"/>
      <c r="J747" s="964"/>
      <c r="K747" s="964"/>
      <c r="L747" s="964"/>
      <c r="M747" s="964"/>
      <c r="N747" s="964"/>
    </row>
    <row r="748" spans="1:14" s="227" customFormat="1" ht="26.4" x14ac:dyDescent="0.3">
      <c r="A748" s="229"/>
      <c r="B748" s="230"/>
      <c r="C748" s="230"/>
      <c r="D748" s="231"/>
      <c r="E748" s="231"/>
      <c r="F748" s="231"/>
      <c r="G748" s="231"/>
      <c r="H748" s="231"/>
      <c r="I748" s="168" t="s">
        <v>1256</v>
      </c>
      <c r="J748" s="182">
        <v>25250</v>
      </c>
      <c r="K748" s="199">
        <v>23000</v>
      </c>
      <c r="L748" s="199"/>
      <c r="M748" s="199"/>
      <c r="N748" s="182"/>
    </row>
    <row r="749" spans="1:14" s="227" customFormat="1" x14ac:dyDescent="0.3">
      <c r="A749" s="968"/>
      <c r="B749" s="969"/>
      <c r="C749" s="969"/>
      <c r="D749" s="304" t="str">
        <f>'Հ3 Մաս 2'!C107</f>
        <v>1205 - 12003</v>
      </c>
      <c r="E749" s="981" t="str">
        <f>'Հavelv 3 մաս 4 (2)'!B2591</f>
        <v xml:space="preserve"> ÐÐ ù³Õ³ù³óÇ³Ï³Ý ·áñÍ»ñáí í»ñ³ùÝÝÇã ¹³ï³ñ³ÝÇ í×ÇéÝ»ñÇ Ñ³Ù³Ó³ÛÝ Ï»ñ³ÏñáÕÁ Ïáñóñ³Í ³ÝÓ³Ýó Ïñ³Í íÝ³ëÇ ÷áËÑ³ïáõóáõÙ</v>
      </c>
      <c r="F749" s="982"/>
      <c r="G749" s="982"/>
      <c r="H749" s="982"/>
      <c r="I749" s="983"/>
      <c r="J749" s="274">
        <f>'Հ3 Մաս 2'!G107</f>
        <v>9679.2000000000007</v>
      </c>
      <c r="K749" s="274">
        <f>'Հ3 Մաս 2'!H107</f>
        <v>9679.2000000000007</v>
      </c>
      <c r="L749" s="274">
        <f>'Հ3 Մաս 2'!I107</f>
        <v>9679.2000000000007</v>
      </c>
      <c r="M749" s="274">
        <f>'Հ3 Մաս 2'!J107</f>
        <v>9679.2000000000007</v>
      </c>
      <c r="N749" s="274">
        <f>'Հ3 Մաս 2'!K107</f>
        <v>9679.2000000000007</v>
      </c>
    </row>
    <row r="750" spans="1:14" s="227" customFormat="1" x14ac:dyDescent="0.3">
      <c r="A750" s="229"/>
      <c r="B750" s="230"/>
      <c r="C750" s="230"/>
      <c r="D750" s="231"/>
      <c r="E750" s="231"/>
      <c r="F750" s="974" t="str">
        <f>'Հavelv 3 մաս 4 (2)'!B2592</f>
        <v xml:space="preserve"> ÐÐ ù³Õ³ù³óÇ³Ï³Ý ·áñÍ»ñáí í»ñ³ùÝÝÇã ¹³ï³ñ³ÝÇ 2010Ã© ²åñÇÇ 2-Ç Nº²Ü¸1676/02/09 ¨ 2009Ã© Ø³ÛÇëÇ 8-Ç Nº²ø¸1538/02/08 í×ÇéÝ»ñÇ Ñ³Ù³Ó³ÛÝ Ï»ñ³ÏñáÕÁ Ïáñóñ³Í ³ÝÓ³Ýó å³ï×³éí³Í íÝ³ëÇ ÷áËÑ³ïáõóáõÙ</v>
      </c>
      <c r="G750" s="974"/>
      <c r="H750" s="974"/>
      <c r="I750" s="974"/>
      <c r="J750" s="974"/>
      <c r="K750" s="974"/>
      <c r="L750" s="974"/>
      <c r="M750" s="974"/>
      <c r="N750" s="974"/>
    </row>
    <row r="751" spans="1:14" s="227" customFormat="1" x14ac:dyDescent="0.3">
      <c r="A751" s="229"/>
      <c r="B751" s="230"/>
      <c r="C751" s="230"/>
      <c r="D751" s="231"/>
      <c r="E751" s="231"/>
      <c r="F751" s="231"/>
      <c r="G751" s="974" t="str">
        <f>'Հavelv 3 մաս 4 (2)'!B2593</f>
        <v xml:space="preserve"> îñ³Ýëý»ñïÝ»ñÇ ïñ³Ù³¹ñáõÙ</v>
      </c>
      <c r="H751" s="974"/>
      <c r="I751" s="974"/>
      <c r="J751" s="974"/>
      <c r="K751" s="974"/>
      <c r="L751" s="974"/>
      <c r="M751" s="974"/>
      <c r="N751" s="974"/>
    </row>
    <row r="752" spans="1:14" s="227" customFormat="1" x14ac:dyDescent="0.3">
      <c r="A752" s="229"/>
      <c r="B752" s="230"/>
      <c r="C752" s="230"/>
      <c r="D752" s="231"/>
      <c r="E752" s="231"/>
      <c r="F752" s="231"/>
      <c r="G752" s="231"/>
      <c r="H752" s="973" t="str">
        <f>'Հavelv 3 մաս 4 (2)'!B2594</f>
        <v xml:space="preserve"> ¸³ï³ñ³ÝÇ áñáßáõÙáí Ñ³ëï³ïí³Í` Ï»ñ³ÏñáÕÁ Ïáñóñ³Í ³ÝÓ </v>
      </c>
      <c r="I752" s="973"/>
      <c r="J752" s="973"/>
      <c r="K752" s="973"/>
      <c r="L752" s="973"/>
      <c r="M752" s="973"/>
      <c r="N752" s="973"/>
    </row>
    <row r="753" spans="1:14" s="227" customFormat="1" x14ac:dyDescent="0.3">
      <c r="A753" s="229"/>
      <c r="B753" s="230"/>
      <c r="C753" s="230"/>
      <c r="D753" s="231"/>
      <c r="E753" s="231"/>
      <c r="F753" s="231"/>
      <c r="G753" s="231"/>
      <c r="H753" s="231"/>
      <c r="I753" s="168"/>
      <c r="J753" s="210"/>
      <c r="K753" s="171"/>
      <c r="L753" s="171"/>
      <c r="M753" s="171"/>
      <c r="N753" s="171"/>
    </row>
    <row r="754" spans="1:14" s="227" customFormat="1" x14ac:dyDescent="0.25">
      <c r="A754" s="968"/>
      <c r="B754" s="969"/>
      <c r="C754" s="969"/>
      <c r="D754" s="304" t="s">
        <v>1532</v>
      </c>
      <c r="E754" s="970" t="str">
        <f>'Հavelv 3 մաս 4 (2)'!B2602</f>
        <v>²ç³ÏóáõÃÛáõÝ Ñ³ßÙ³Ý¹³Ù ¹³ñÓ³Í ½ÇÝÍ³é³ÛáÕÝ»ñÇÝ ¨ ½áÑí³ÍÝ»ñÇ ÁÝï³ÝÇùÝ»ñÇÝ</v>
      </c>
      <c r="F754" s="971"/>
      <c r="G754" s="971"/>
      <c r="H754" s="971"/>
      <c r="I754" s="972"/>
      <c r="J754" s="274">
        <f>'Հ3 Մաս 2'!G108</f>
        <v>125104</v>
      </c>
      <c r="K754" s="274">
        <f>'Հ3 Մաս 2'!H108</f>
        <v>0</v>
      </c>
      <c r="L754" s="274">
        <f>'Հ3 Մաս 2'!I108</f>
        <v>0</v>
      </c>
      <c r="M754" s="274">
        <f>'Հ3 Մաս 2'!J108</f>
        <v>0</v>
      </c>
      <c r="N754" s="274">
        <f>'Հ3 Մաս 2'!K108</f>
        <v>0</v>
      </c>
    </row>
    <row r="755" spans="1:14" s="227" customFormat="1" x14ac:dyDescent="0.3">
      <c r="A755" s="229"/>
      <c r="B755" s="230"/>
      <c r="C755" s="230"/>
      <c r="D755" s="231"/>
      <c r="E755" s="231"/>
      <c r="F755" s="973" t="str">
        <f>'Հavelv 3 մաս 4 (2)'!B2603</f>
        <v xml:space="preserve"> ØÇ³Ýí³· ëáóÇ³É³Ï³Ý ³å³Ñáí³·ñáõÃÛ³Ý í×³ñÝ»ñ ÐÐ å³ßïå³ÝáõÃÛ³Ý« ÷ñÏ³ñ³ñ³Ï³Ý Í³é³ÛáõÃÛ³Ý ¨ ÐÐ ùÝÝã³Ï³Ý ÏáÙÇï»áõÙ Í³é³ÛáõÃÛ³Ý Å³Ù³Ý³Ï Ñ³ßÙ³Ý¹³Ù  ¹³ñÓ³Í ½ÇÝÍ³é³ÛáÕÝ»ñÇÝ ¨  ½áÑí³Í (Ù³Ñ³ó³Í) ½ÇÝÍ³é³ÛáÕÝ»ñÇ áõ ÷ñÏ³ñ³ñ Í³é³ÛáÕÝ»ñÇ  ÁÝï³ÝÇùÝ»ñÇÝ </v>
      </c>
      <c r="G755" s="973"/>
      <c r="H755" s="973"/>
      <c r="I755" s="973"/>
      <c r="J755" s="973"/>
      <c r="K755" s="973"/>
      <c r="L755" s="973"/>
      <c r="M755" s="973"/>
      <c r="N755" s="973"/>
    </row>
    <row r="756" spans="1:14" s="227" customFormat="1" x14ac:dyDescent="0.3">
      <c r="A756" s="229"/>
      <c r="B756" s="230"/>
      <c r="C756" s="230"/>
      <c r="D756" s="231"/>
      <c r="E756" s="231"/>
      <c r="F756" s="231"/>
      <c r="G756" s="974" t="str">
        <f>'Հavelv 3 մաս 4 (2)'!B2604</f>
        <v xml:space="preserve"> îñ³Ýëý»ñïÝ»ñÇ ïñ³Ù³¹ñáõÙ</v>
      </c>
      <c r="H756" s="974"/>
      <c r="I756" s="974"/>
      <c r="J756" s="974"/>
      <c r="K756" s="974"/>
      <c r="L756" s="974"/>
      <c r="M756" s="974"/>
      <c r="N756" s="974"/>
    </row>
    <row r="757" spans="1:14" s="227" customFormat="1" x14ac:dyDescent="0.25">
      <c r="A757" s="229"/>
      <c r="B757" s="230"/>
      <c r="C757" s="230"/>
      <c r="D757" s="231"/>
      <c r="E757" s="231"/>
      <c r="F757" s="231"/>
      <c r="G757" s="231"/>
      <c r="H757" s="964" t="str">
        <f>'Հavelv 3 մաս 4 (2)'!B2605</f>
        <v xml:space="preserve"> ÐÐ Ï³é³í³ñáõÃÛ³Ý 2018Ã© û·áëïáëÇ 9-Ç N 916-Ü áñáßÙ³Ý å³Ñ³ÝçÝ»ñÇÝ Ñ³Ù³å³ï³ëË³Ý </v>
      </c>
      <c r="I757" s="964"/>
      <c r="J757" s="964"/>
      <c r="K757" s="964"/>
      <c r="L757" s="964"/>
      <c r="M757" s="964"/>
      <c r="N757" s="964"/>
    </row>
    <row r="758" spans="1:14" s="227" customFormat="1" x14ac:dyDescent="0.3">
      <c r="A758" s="229"/>
      <c r="B758" s="230"/>
      <c r="C758" s="230"/>
      <c r="D758" s="231"/>
      <c r="E758" s="231"/>
      <c r="F758" s="231"/>
      <c r="G758" s="231"/>
      <c r="H758" s="231"/>
      <c r="I758" s="168"/>
      <c r="J758" s="305"/>
      <c r="K758" s="203"/>
      <c r="L758" s="203"/>
      <c r="M758" s="203"/>
      <c r="N758" s="203"/>
    </row>
    <row r="759" spans="1:14" s="237" customFormat="1" x14ac:dyDescent="0.25">
      <c r="A759" s="975"/>
      <c r="B759" s="976"/>
      <c r="C759" s="976"/>
      <c r="D759" s="303" t="str">
        <f>'Հ3 Մաս 2'!C109</f>
        <v>1205 - 12005</v>
      </c>
      <c r="E759" s="977" t="str">
        <f>'Հavelv 3 մաս 4 (2)'!B2613</f>
        <v>²ç³ÏóáõÃÛáõÝ ½áÑí³ÍÝ»ñÇ ÁÝï³ÝÇùÝ»ñÇÝ</v>
      </c>
      <c r="F759" s="978"/>
      <c r="G759" s="978"/>
      <c r="H759" s="978"/>
      <c r="I759" s="979"/>
      <c r="J759" s="274">
        <f>'Հavelv 3 մաս 4 (2)'!C2620</f>
        <v>555278.80000000005</v>
      </c>
      <c r="K759" s="274">
        <f>'Հavelv 3 մաս 4 (2)'!D2620</f>
        <v>0</v>
      </c>
      <c r="L759" s="274">
        <f>'Հavelv 3 մաս 4 (2)'!E2620</f>
        <v>0</v>
      </c>
      <c r="M759" s="274">
        <f>'Հavelv 3 մաս 4 (2)'!F2620</f>
        <v>0</v>
      </c>
      <c r="N759" s="274">
        <f>'Հavelv 3 մաս 4 (2)'!G2620</f>
        <v>0</v>
      </c>
    </row>
    <row r="760" spans="1:14" s="237" customFormat="1" ht="25.8" customHeight="1" x14ac:dyDescent="0.3">
      <c r="A760" s="238"/>
      <c r="B760" s="231"/>
      <c r="C760" s="231"/>
      <c r="D760" s="231"/>
      <c r="E760" s="231"/>
      <c r="F760" s="961" t="str">
        <f>'Հavelv 3 մաս 4 (2)'!B2614</f>
        <v xml:space="preserve"> ì³ñÅ³Ï³Ý Ñ³í³ùÝ»ñÇ ¨ ½ÇÝÍ³é³ÛáõÃÛ³Ý ¨ ÷ñÏ³ñ³ñ³Ï³Ý Í³é³ÛáõÃÛ³Ý ÁÝÃ³óùáõÙ Ù³Ñ³ó³Í (½áÑí³Í) ½ÇÝÍ³é³ÛáÕÝ»ñÇ  áõ  ÷ñÏ³ñ³ñ  Í³é³ÛáÕÝ»ñÇ ÑáõÕ³ñÏ³íáñáõÃÛ³Ý« ·»ñ»½Ù³ÝÝ»ñÇ µ³ñ»Ï³ñ·Ù³Ý« ï³å³Ý³ù³ñ»ñÇ å³ïñ³ëïÙ³Ý¨ ï»Õ³¹ñÙ³Ý Ñ»ï Ï³åí³Í Í³Ëë»ñÇ ÷áËÑ³ïáõóáõÙ </v>
      </c>
      <c r="G760" s="962"/>
      <c r="H760" s="962"/>
      <c r="I760" s="962"/>
      <c r="J760" s="962"/>
      <c r="K760" s="962"/>
      <c r="L760" s="962"/>
      <c r="M760" s="962"/>
      <c r="N760" s="962"/>
    </row>
    <row r="761" spans="1:14" s="237" customFormat="1" ht="12.6" customHeight="1" x14ac:dyDescent="0.25">
      <c r="A761" s="238"/>
      <c r="B761" s="231"/>
      <c r="C761" s="231"/>
      <c r="D761" s="231"/>
      <c r="E761" s="231"/>
      <c r="F761" s="231"/>
      <c r="G761" s="963" t="str">
        <f>'Հavelv 3 մաս 4 (2)'!B2615</f>
        <v xml:space="preserve"> îñ³Ýëý»ñïÝ»ñÇ ïñ³Ù³¹ñáõÙ </v>
      </c>
      <c r="H761" s="963"/>
      <c r="I761" s="963"/>
      <c r="J761" s="963"/>
      <c r="K761" s="963"/>
      <c r="L761" s="963"/>
      <c r="M761" s="963"/>
      <c r="N761" s="963"/>
    </row>
    <row r="762" spans="1:14" s="237" customFormat="1" x14ac:dyDescent="0.25">
      <c r="A762" s="238"/>
      <c r="B762" s="231"/>
      <c r="C762" s="231"/>
      <c r="D762" s="231"/>
      <c r="E762" s="231"/>
      <c r="F762" s="231"/>
      <c r="G762" s="231"/>
      <c r="H762" s="964" t="str">
        <f>'Հavelv 3 մաս 4 (2)'!B2616</f>
        <v xml:space="preserve"> ÐÐ Ï³é³í³ñáõÃÛ³Ý 2018Ã© û·áëïáëÇ 9-Ç N 916-Ü áñáßÙ³Ý å³Ñ³ÝçÝ»ñÇÝ Ñ³Ù³å³ï³ëË³Ý </v>
      </c>
      <c r="I762" s="964"/>
      <c r="J762" s="964"/>
      <c r="K762" s="964"/>
      <c r="L762" s="964"/>
      <c r="M762" s="964"/>
      <c r="N762" s="964"/>
    </row>
    <row r="763" spans="1:14" s="227" customFormat="1" ht="26.4" x14ac:dyDescent="0.25">
      <c r="A763" s="229"/>
      <c r="B763" s="230"/>
      <c r="C763" s="230"/>
      <c r="D763" s="230"/>
      <c r="E763" s="230"/>
      <c r="F763" s="230"/>
      <c r="G763" s="230"/>
      <c r="H763" s="230"/>
      <c r="I763" s="168" t="s">
        <v>1276</v>
      </c>
      <c r="J763" s="175">
        <v>149</v>
      </c>
      <c r="K763" s="176"/>
      <c r="L763" s="176"/>
      <c r="M763" s="176"/>
      <c r="N763" s="176"/>
    </row>
    <row r="764" spans="1:14" s="227" customFormat="1" x14ac:dyDescent="0.25">
      <c r="A764" s="968"/>
      <c r="B764" s="969"/>
      <c r="C764" s="969"/>
      <c r="D764" s="304" t="str">
        <f>'Հ3 Մաս 2'!C110</f>
        <v>1205 - 12006</v>
      </c>
      <c r="E764" s="970" t="str">
        <f>'Հavelv 3 մաս 4 (2)'!B2624</f>
        <v xml:space="preserve"> ìÝ³ëÇ ÷áËÑ³ïáõóáõÙ Ï»ñ³ÏñáÕÁ Ïáñóñ³Í ³ÝÓ³Ýó</v>
      </c>
      <c r="F764" s="971"/>
      <c r="G764" s="971"/>
      <c r="H764" s="971"/>
      <c r="I764" s="972"/>
      <c r="J764" s="274">
        <f>'Հ3 Մաս 2'!G110</f>
        <v>3063.6</v>
      </c>
      <c r="K764" s="274">
        <f>'Հ3 Մաս 2'!H110</f>
        <v>3063.6</v>
      </c>
      <c r="L764" s="274">
        <f>'Հ3 Մաս 2'!I110</f>
        <v>3063.6264000000001</v>
      </c>
      <c r="M764" s="274">
        <f>'Հ3 Մաս 2'!J110</f>
        <v>1624.1999999999998</v>
      </c>
      <c r="N764" s="274">
        <f>'Հ3 Մաս 2'!K110</f>
        <v>1439.4999999999998</v>
      </c>
    </row>
    <row r="765" spans="1:14" s="227" customFormat="1" x14ac:dyDescent="0.3">
      <c r="A765" s="229"/>
      <c r="B765" s="230"/>
      <c r="C765" s="230"/>
      <c r="D765" s="231"/>
      <c r="E765" s="231"/>
      <c r="F765" s="973" t="str">
        <f>'Հavelv 3 մաս 4 (2)'!B2625</f>
        <v xml:space="preserve"> ÐÐ ù³Õ³ù© ·áñÍ»ñáí í»ñ³ùÝÝÇã ¹³ï³ñ³ÝÇ 05-1680 ·áñÍáí 15©07©2005Ã ¨ 07-3832 ·áñÍáí 03©11©2007Ã՝ ÇÝãå»ë Ý³¨ Î»ÝïñáÝ ¨ Üáñù Ø³ñ³ß í³ñã© ßñç³ÝÝ»ñÇ ÁÝ¹Ñ© Çñ³í³ëáõÃÛ³Ý 1-ÇÝ ³ïÛ³ÝÇ ¹³ï³ñ³ÝÇ 08©06©2012Ã Nº¸Î/1247/02/10/ í×ÇéÝ»ñÇ Ñ³Ù³Ó³ÛÝ Ïñ³Í íÝ³ëÇ ÷áËÑ³ïáõóáõÙ</v>
      </c>
      <c r="G765" s="973"/>
      <c r="H765" s="973"/>
      <c r="I765" s="973"/>
      <c r="J765" s="973"/>
      <c r="K765" s="973"/>
      <c r="L765" s="973"/>
      <c r="M765" s="973"/>
      <c r="N765" s="973"/>
    </row>
    <row r="766" spans="1:14" s="227" customFormat="1" x14ac:dyDescent="0.3">
      <c r="A766" s="229"/>
      <c r="B766" s="230"/>
      <c r="C766" s="230"/>
      <c r="D766" s="231"/>
      <c r="E766" s="231"/>
      <c r="F766" s="231"/>
      <c r="G766" s="974" t="str">
        <f>'Հavelv 3 մաս 4 (2)'!B2626</f>
        <v xml:space="preserve"> îñ³Ýëý»ñïÝ»ñÇ ïñ³Ù³¹ñáõÙ</v>
      </c>
      <c r="H766" s="974"/>
      <c r="I766" s="974"/>
      <c r="J766" s="974"/>
      <c r="K766" s="974"/>
      <c r="L766" s="974"/>
      <c r="M766" s="974"/>
      <c r="N766" s="974"/>
    </row>
    <row r="767" spans="1:14" s="227" customFormat="1" x14ac:dyDescent="0.25">
      <c r="A767" s="229"/>
      <c r="B767" s="230"/>
      <c r="C767" s="230"/>
      <c r="D767" s="231"/>
      <c r="E767" s="231"/>
      <c r="F767" s="231"/>
      <c r="G767" s="231"/>
      <c r="H767" s="964" t="str">
        <f>'Հavelv 3 մաս 4 (2)'!B2627</f>
        <v xml:space="preserve">¸³ï³ñ³ÝÇ áñáßáõÙáí Ñ³ëï³ïí³Í` Ï»ñ³ÏñáÕÁ Ïáñóñ³Í ³ÝÓ </v>
      </c>
      <c r="I767" s="964"/>
      <c r="J767" s="964"/>
      <c r="K767" s="964"/>
      <c r="L767" s="964"/>
      <c r="M767" s="964"/>
      <c r="N767" s="964"/>
    </row>
    <row r="768" spans="1:14" s="227" customFormat="1" ht="26.4" x14ac:dyDescent="0.3">
      <c r="A768" s="229"/>
      <c r="B768" s="230"/>
      <c r="C768" s="230"/>
      <c r="D768" s="231"/>
      <c r="E768" s="231"/>
      <c r="F768" s="231"/>
      <c r="G768" s="231"/>
      <c r="H768" s="231"/>
      <c r="I768" s="168" t="s">
        <v>1263</v>
      </c>
      <c r="J768" s="305">
        <v>2</v>
      </c>
      <c r="K768" s="203">
        <v>2</v>
      </c>
      <c r="L768" s="203">
        <v>2</v>
      </c>
      <c r="M768" s="203">
        <v>2</v>
      </c>
      <c r="N768" s="203">
        <v>1</v>
      </c>
    </row>
    <row r="769" spans="1:14" s="237" customFormat="1" x14ac:dyDescent="0.25">
      <c r="A769" s="975"/>
      <c r="B769" s="976"/>
      <c r="C769" s="976"/>
      <c r="D769" s="303" t="str">
        <f>'Հ3 Մաս 2'!C111</f>
        <v>1205 - 12007</v>
      </c>
      <c r="E769" s="977" t="str">
        <f>'Հavelv 3 մաս 4 (2)'!B2635</f>
        <v xml:space="preserve"> ÐÐ äÜ՝ ÐÐ Î² ²²Ì Ïñïë»ñ՝ ÙÇçÇÝ՝ ³í³· ¨ ÐÐ Î² ÐÐ áëïÇÏ³ÝáõÃÛ³Ý ÙÇçÇÝ՝ ³í³·՝ ·ÉË³íáñ ëå³Û³Ï³Ý ³ÝÓÝ³Ï³½ÙÇÝ ëáóÇ³É³Ï³Ý ³ç³ÏóáõÃÛáõÝ</v>
      </c>
      <c r="F769" s="978"/>
      <c r="G769" s="978"/>
      <c r="H769" s="978"/>
      <c r="I769" s="979"/>
      <c r="J769" s="274">
        <f>'Հ3 Մաս 2'!G111</f>
        <v>74.86</v>
      </c>
      <c r="K769" s="274">
        <f>'Հ3 Մաս 2'!H111</f>
        <v>652</v>
      </c>
      <c r="L769" s="274">
        <f>'Հ3 Մաս 2'!I111</f>
        <v>299.7</v>
      </c>
      <c r="M769" s="274">
        <f>'Հ3 Մաս 2'!J111</f>
        <v>349</v>
      </c>
      <c r="N769" s="274">
        <f>'Հ3 Մաս 2'!K111</f>
        <v>381.4</v>
      </c>
    </row>
    <row r="770" spans="1:14" s="237" customFormat="1" x14ac:dyDescent="0.3">
      <c r="A770" s="238"/>
      <c r="B770" s="231"/>
      <c r="C770" s="231"/>
      <c r="D770" s="231"/>
      <c r="E770" s="231"/>
      <c r="F770" s="961" t="str">
        <f>'Հavelv 3 մաս 4 (2)'!B2636</f>
        <v xml:space="preserve"> ÐÐ äÜ՝ ÐÐ Î² ²²Ì Ïñïë»ñ՝ ÙÇçÇÝ՝ ³í³· ¨ ÐÐ Î² ÐÐ áëïÇÏ³ÝáõÃÛ³Ý ÙÇçÇÝ՝ ³í³· ¨ ·ÉË³íáñ ëå³Û³Ï³Ý ³ÝÓÝ³Ï³½ÙÇÝ ïñ³Ù³¹ñ³í³Í ëå³éáÕ³Ï³Ý í³ñÏ»ñÇ ïáÏáë³·áõÙ³ñÝ»ñÇ Ù³ëÝ³ÏÇ ÷áËÑ³ïáõóáõÙ</v>
      </c>
      <c r="G770" s="962"/>
      <c r="H770" s="962"/>
      <c r="I770" s="962"/>
      <c r="J770" s="962"/>
      <c r="K770" s="962"/>
      <c r="L770" s="962"/>
      <c r="M770" s="962"/>
      <c r="N770" s="962"/>
    </row>
    <row r="771" spans="1:14" s="237" customFormat="1" x14ac:dyDescent="0.25">
      <c r="A771" s="238"/>
      <c r="B771" s="231"/>
      <c r="C771" s="231"/>
      <c r="D771" s="231"/>
      <c r="E771" s="231"/>
      <c r="F771" s="231"/>
      <c r="G771" s="963" t="str">
        <f>'Հavelv 3 մաս 4 (2)'!B2637</f>
        <v xml:space="preserve"> îñ³Ýëý»ñïÝ»ñÇ ïñ³Ù³¹ñáõÙ</v>
      </c>
      <c r="H771" s="963"/>
      <c r="I771" s="963"/>
      <c r="J771" s="963"/>
      <c r="K771" s="963"/>
      <c r="L771" s="963"/>
      <c r="M771" s="963"/>
      <c r="N771" s="963"/>
    </row>
    <row r="772" spans="1:14" s="237" customFormat="1" x14ac:dyDescent="0.25">
      <c r="A772" s="238"/>
      <c r="B772" s="231"/>
      <c r="C772" s="231"/>
      <c r="D772" s="231"/>
      <c r="E772" s="231"/>
      <c r="F772" s="231"/>
      <c r="G772" s="231"/>
      <c r="H772" s="964" t="str">
        <f>'Հavelv 3 մաս 4 (2)'!B2638</f>
        <v xml:space="preserve"> êå³éáÕ³Ï³Ý í³ñÏ»ñÇó  û·ïíáÕ ß³Ñ³éáõÝ»ñ</v>
      </c>
      <c r="I772" s="964"/>
      <c r="J772" s="964"/>
      <c r="K772" s="964"/>
      <c r="L772" s="964"/>
      <c r="M772" s="964"/>
      <c r="N772" s="964"/>
    </row>
    <row r="773" spans="1:14" s="227" customFormat="1" ht="26.4" x14ac:dyDescent="0.25">
      <c r="A773" s="229"/>
      <c r="B773" s="230"/>
      <c r="C773" s="230"/>
      <c r="D773" s="230"/>
      <c r="E773" s="230"/>
      <c r="F773" s="230"/>
      <c r="G773" s="230"/>
      <c r="H773" s="230"/>
      <c r="I773" s="168" t="s">
        <v>1276</v>
      </c>
      <c r="J773" s="175">
        <v>149</v>
      </c>
      <c r="K773" s="176"/>
      <c r="L773" s="176"/>
      <c r="M773" s="176"/>
      <c r="N773" s="176"/>
    </row>
    <row r="774" spans="1:14" s="227" customFormat="1" ht="25.8" customHeight="1" x14ac:dyDescent="0.3">
      <c r="A774" s="968"/>
      <c r="B774" s="969"/>
      <c r="C774" s="969"/>
      <c r="D774" s="304" t="str">
        <f>'Հ3 Մաս 2'!C112</f>
        <v>1205 - 12009</v>
      </c>
      <c r="E774" s="961" t="str">
        <f>'Հavelv 3 մաս 4 (2)'!B2657</f>
        <v xml:space="preserve"> Ð³Û³ëï³ÝÇ Ð³Ýñ³å»ïáõÃÛ³Ý å³ßïå³ÝáõÃÛ³Ý Å³Ù³Ý³Ï ½ÇÝÍ³é³ÛáÕÝ»ñÇ ÏÛ³ÝùÇÝ Ï³Ù ³éáÕçáõÃÛ³ÝÁ å³ï×³éí³Í íÝ³ëÝ»ñÇ Ñ³ïáõóáõÙ</v>
      </c>
      <c r="F774" s="962"/>
      <c r="G774" s="962"/>
      <c r="H774" s="962"/>
      <c r="I774" s="980"/>
      <c r="J774" s="274">
        <f>'Հ3 Մաս 2'!G112</f>
        <v>45696506.159999996</v>
      </c>
      <c r="K774" s="274">
        <f>'Հ3 Մաս 2'!H112</f>
        <v>55500000</v>
      </c>
      <c r="L774" s="274">
        <f>'Հ3 Մաս 2'!I112</f>
        <v>55500000</v>
      </c>
      <c r="M774" s="274">
        <f>'Հ3 Մաս 2'!J112</f>
        <v>55500000</v>
      </c>
      <c r="N774" s="274">
        <f>'Հ3 Մաս 2'!K112</f>
        <v>55500000</v>
      </c>
    </row>
    <row r="775" spans="1:14" s="227" customFormat="1" x14ac:dyDescent="0.3">
      <c r="A775" s="229"/>
      <c r="B775" s="230"/>
      <c r="C775" s="230"/>
      <c r="D775" s="231"/>
      <c r="E775" s="231"/>
      <c r="F775" s="974" t="str">
        <f>'Հavelv 3 մաս 4 (2)'!B2658</f>
        <v xml:space="preserve"> Ð³Û³ëï³ÝÇ Ð³Ýñ³å»ïáõÃÛ³Ý å³ßïå³ÝáõÃÛ³Ý Å³Ù³Ý³Ï ½ÇÝÍ³é³ÛáÕÝ»ñÇ ÏÛ³ÝùÇÝ Ï³Ù ³éáÕçáõÃÛ³ÝÁ å³ï×³éí³Í íÝ³ëÝ»ñÇ Ñ³ïáõóáõÙ</v>
      </c>
      <c r="G775" s="974"/>
      <c r="H775" s="974"/>
      <c r="I775" s="974"/>
      <c r="J775" s="974"/>
      <c r="K775" s="974"/>
      <c r="L775" s="974"/>
      <c r="M775" s="974"/>
      <c r="N775" s="974"/>
    </row>
    <row r="776" spans="1:14" s="227" customFormat="1" x14ac:dyDescent="0.3">
      <c r="A776" s="229"/>
      <c r="B776" s="230"/>
      <c r="C776" s="230"/>
      <c r="D776" s="231"/>
      <c r="E776" s="231"/>
      <c r="F776" s="231"/>
      <c r="G776" s="974" t="str">
        <f>'Հavelv 3 մաս 4 (2)'!B2659</f>
        <v xml:space="preserve"> îñ³Ýëý»ñïÝ»ñÇ ïñ³Ù³¹ñáõÙ</v>
      </c>
      <c r="H776" s="974"/>
      <c r="I776" s="974"/>
      <c r="J776" s="974"/>
      <c r="K776" s="974"/>
      <c r="L776" s="974"/>
      <c r="M776" s="974"/>
      <c r="N776" s="974"/>
    </row>
    <row r="777" spans="1:14" s="227" customFormat="1" x14ac:dyDescent="0.3">
      <c r="A777" s="229"/>
      <c r="B777" s="230"/>
      <c r="C777" s="230"/>
      <c r="D777" s="231"/>
      <c r="E777" s="231"/>
      <c r="F777" s="231"/>
      <c r="G777" s="231"/>
      <c r="H777" s="973"/>
      <c r="I777" s="973"/>
      <c r="J777" s="973"/>
      <c r="K777" s="973"/>
      <c r="L777" s="973"/>
      <c r="M777" s="973"/>
      <c r="N777" s="973"/>
    </row>
    <row r="778" spans="1:14" s="227" customFormat="1" ht="26.25" customHeight="1" x14ac:dyDescent="0.25">
      <c r="A778" s="968"/>
      <c r="B778" s="969"/>
      <c r="C778" s="969"/>
      <c r="D778" s="303" t="str">
        <f>'Հ3 Մաս 2'!C113</f>
        <v>1205 - 12012</v>
      </c>
      <c r="E778" s="970" t="str">
        <f>'Հavelv 3 մաս 4 (2)'!B2668</f>
        <v xml:space="preserve"> ÐÐ äÜ ½ÇÝíáñ³Ï³Ý ÏáãáõÙ áõÝ»óáÕ ³ÝÓÝ³Ï³½ÙÇÝ ëáóÇ³É³Ï³Ý ³ç³ÏóáõÃÛáõÝ</v>
      </c>
      <c r="F778" s="971"/>
      <c r="G778" s="971"/>
      <c r="H778" s="971"/>
      <c r="I778" s="972"/>
      <c r="J778" s="274">
        <f>'Հ3 Մաս 2'!G113</f>
        <v>10.69</v>
      </c>
      <c r="K778" s="274">
        <f>'Հ3 Մաս 2'!H113</f>
        <v>78</v>
      </c>
      <c r="L778" s="274">
        <f>'Հ3 Մաս 2'!I113</f>
        <v>19.600000000000001</v>
      </c>
      <c r="M778" s="274">
        <f>'Հ3 Մաս 2'!J113</f>
        <v>0</v>
      </c>
      <c r="N778" s="274">
        <f>'Հ3 Մաս 2'!K113</f>
        <v>0</v>
      </c>
    </row>
    <row r="779" spans="1:14" s="227" customFormat="1" x14ac:dyDescent="0.3">
      <c r="A779" s="229"/>
      <c r="B779" s="230"/>
      <c r="C779" s="230"/>
      <c r="D779" s="231"/>
      <c r="E779" s="231"/>
      <c r="F779" s="973" t="str">
        <f>'Հavelv 3 մաս 4 (2)'!B2669</f>
        <v xml:space="preserve"> ÐÐ äÜ ½ÇÝíáñ³Ï³Ý ÏáãáõÙ áõÝ»óáÕ ³ÝÓÝ³Ï³½ÙÇÝ ïñ³Ù³¹ñí³Í ëå³éáÕ³Ï³Ý í³ñÏ»ñÇ ïáÏáë³·áõÙ³ñÝ»ñÇ Ù³ëÝ³ÏÇ ÷áËÑ³ïáõóáõÙ</v>
      </c>
      <c r="G779" s="973"/>
      <c r="H779" s="973"/>
      <c r="I779" s="973"/>
      <c r="J779" s="973"/>
      <c r="K779" s="973"/>
      <c r="L779" s="973"/>
      <c r="M779" s="973"/>
      <c r="N779" s="973"/>
    </row>
    <row r="780" spans="1:14" s="227" customFormat="1" x14ac:dyDescent="0.3">
      <c r="A780" s="229"/>
      <c r="B780" s="230"/>
      <c r="C780" s="230"/>
      <c r="D780" s="231"/>
      <c r="E780" s="231"/>
      <c r="F780" s="231"/>
      <c r="G780" s="974" t="str">
        <f>'Հavelv 3 մաս 4 (2)'!B2670</f>
        <v xml:space="preserve"> îñ³Ýëý»ñïÝ»ñÇ ïñ³Ù³¹ñáõÙ</v>
      </c>
      <c r="H780" s="974"/>
      <c r="I780" s="974"/>
      <c r="J780" s="974"/>
      <c r="K780" s="974"/>
      <c r="L780" s="974"/>
      <c r="M780" s="974"/>
      <c r="N780" s="974"/>
    </row>
    <row r="781" spans="1:14" s="227" customFormat="1" x14ac:dyDescent="0.25">
      <c r="A781" s="229"/>
      <c r="B781" s="230"/>
      <c r="C781" s="230"/>
      <c r="D781" s="231"/>
      <c r="E781" s="231"/>
      <c r="F781" s="231"/>
      <c r="G781" s="231"/>
      <c r="H781" s="964"/>
      <c r="I781" s="964"/>
      <c r="J781" s="964"/>
      <c r="K781" s="964"/>
      <c r="L781" s="964"/>
      <c r="M781" s="964"/>
      <c r="N781" s="964"/>
    </row>
    <row r="782" spans="1:14" s="227" customFormat="1" x14ac:dyDescent="0.25">
      <c r="A782" s="229"/>
      <c r="B782" s="230"/>
      <c r="C782" s="230"/>
      <c r="D782" s="231"/>
      <c r="E782" s="231"/>
      <c r="F782" s="231"/>
      <c r="G782" s="231"/>
      <c r="H782" s="231"/>
      <c r="I782" s="167" t="s">
        <v>1280</v>
      </c>
      <c r="J782" s="175">
        <v>11</v>
      </c>
      <c r="K782" s="176"/>
      <c r="L782" s="176"/>
      <c r="M782" s="176"/>
      <c r="N782" s="176"/>
    </row>
    <row r="783" spans="1:14" s="237" customFormat="1" x14ac:dyDescent="0.25">
      <c r="A783" s="975"/>
      <c r="B783" s="976"/>
      <c r="C783" s="976"/>
      <c r="D783" s="303" t="str">
        <f>'Հ3 Մաս 2'!C114</f>
        <v>1205 - 12029</v>
      </c>
      <c r="E783" s="977" t="str">
        <f>'Հavelv 3 մաս 4 (2)'!B2701</f>
        <v xml:space="preserve"> ²ÝÏ³ÝËÇÏ »Õ³Ý³Ïáí í×³ñáõÙÝ»ñÇó Ï»Ýë³Ãáß³Ï³éáõÝ»ñÇÝ Ñ»ïí×³ñÇ ïñ³Ù³¹ñáõÙ </v>
      </c>
      <c r="F783" s="978"/>
      <c r="G783" s="978"/>
      <c r="H783" s="978"/>
      <c r="I783" s="979"/>
      <c r="J783" s="274">
        <f>'Հ3 Մաս 2'!G114</f>
        <v>9999550.9399999995</v>
      </c>
      <c r="K783" s="274">
        <f>'Հ3 Մաս 2'!H114</f>
        <v>12432000</v>
      </c>
      <c r="L783" s="274">
        <f>'Հ3 Մաս 2'!I114</f>
        <v>23429500</v>
      </c>
      <c r="M783" s="274">
        <f>'Հ3 Մաս 2'!J114</f>
        <v>26946800</v>
      </c>
      <c r="N783" s="274">
        <f>'Հ3 Մաս 2'!K114</f>
        <v>31000300</v>
      </c>
    </row>
    <row r="784" spans="1:14" s="237" customFormat="1" ht="27" customHeight="1" x14ac:dyDescent="0.3">
      <c r="A784" s="238"/>
      <c r="B784" s="231"/>
      <c r="C784" s="231"/>
      <c r="D784" s="231"/>
      <c r="E784" s="231"/>
      <c r="F784" s="961" t="str">
        <f>'Հavelv 3 մաս 4 (2)'!B2702</f>
        <v xml:space="preserve"> ²ÝÏ³ÝËÇÏ »Õ³Ý³Ïáí í×³ñáõÙÝ»ñÇó Ï»Ýë³Ãáß³Ï³éáõÝ»ñÇÝ Ñ»ïí×³ñÇ ïñ³Ù³¹ñáõÙ° å»ïáõÃÛáõÝ-Ù³ëÝ³íáñ ëáóÇ³É³Ï³Ý ÷áË·áñÍ³ÏóáõÃÛ³Ý ÙÇçáó³éÙ³Ý ßñç³Ý³ÏáõÙ </v>
      </c>
      <c r="G784" s="962"/>
      <c r="H784" s="962"/>
      <c r="I784" s="962"/>
      <c r="J784" s="962"/>
      <c r="K784" s="962"/>
      <c r="L784" s="962"/>
      <c r="M784" s="962"/>
      <c r="N784" s="962"/>
    </row>
    <row r="785" spans="1:14" s="237" customFormat="1" x14ac:dyDescent="0.25">
      <c r="A785" s="238"/>
      <c r="B785" s="231"/>
      <c r="C785" s="231"/>
      <c r="D785" s="231"/>
      <c r="E785" s="231"/>
      <c r="F785" s="231"/>
      <c r="G785" s="963" t="str">
        <f>'Հavelv 3 մաս 4 (2)'!B2703</f>
        <v xml:space="preserve"> îñ³Ýëý»ñïÝ»ñÇ ïñ³Ù³¹ñáõÙ </v>
      </c>
      <c r="H785" s="963"/>
      <c r="I785" s="963"/>
      <c r="J785" s="963"/>
      <c r="K785" s="963"/>
      <c r="L785" s="963"/>
      <c r="M785" s="963"/>
      <c r="N785" s="963"/>
    </row>
    <row r="786" spans="1:14" s="237" customFormat="1" ht="27" customHeight="1" x14ac:dyDescent="0.25">
      <c r="A786" s="238"/>
      <c r="B786" s="231"/>
      <c r="C786" s="231"/>
      <c r="D786" s="231"/>
      <c r="E786" s="231"/>
      <c r="F786" s="231"/>
      <c r="G786" s="231"/>
      <c r="H786" s="964" t="str">
        <f>'Հavelv 3 մաս 4 (2)'!B2704</f>
        <v xml:space="preserve"> ÐÐ ³ßË³ï³ÝùÇ ¨ ëáóÇ³É³Ï³Ý Ñ³ñó»ñÇ Ý³Ë³ñ³ñáõÃÛ³Ý ÙÇ³ëÝ³Ï³Ý ëáóÇ³É³Ï³Ý Í³é³ÛáõÃÛáõÝ </v>
      </c>
      <c r="I786" s="964"/>
      <c r="J786" s="964"/>
      <c r="K786" s="964"/>
      <c r="L786" s="964"/>
      <c r="M786" s="964"/>
      <c r="N786" s="964"/>
    </row>
    <row r="787" spans="1:14" s="227" customFormat="1" ht="39.6" x14ac:dyDescent="0.3">
      <c r="A787" s="229"/>
      <c r="B787" s="230"/>
      <c r="C787" s="230"/>
      <c r="D787" s="231"/>
      <c r="E787" s="231"/>
      <c r="F787" s="231"/>
      <c r="G787" s="231"/>
      <c r="H787" s="231"/>
      <c r="I787" s="168" t="s">
        <v>1290</v>
      </c>
      <c r="J787" s="170">
        <v>230000</v>
      </c>
      <c r="K787" s="213">
        <v>280000</v>
      </c>
      <c r="L787" s="213"/>
      <c r="M787" s="213"/>
      <c r="N787" s="171"/>
    </row>
    <row r="788" spans="1:14" s="227" customFormat="1" x14ac:dyDescent="0.25">
      <c r="A788" s="229"/>
      <c r="B788" s="300">
        <v>1225</v>
      </c>
      <c r="C788" s="965" t="str">
        <f>'Հavelv 3 մաս 4 (2)'!B2764</f>
        <v>Ö·Ý³Å³Ù»ñÇ Ñ³Ï³½¹Ù³Ý ¨ ³ñï³Ï³ñ· Çñ³íÇ×³ÏÝ»ñÇ Ñ»ï¨³ÝùÝ»ñÇ Ýí³½»óÙ³Ý ¨ í»ñ³óÙ³Ý Ýå³ï³Ïáí՛ ³é³ÝÓÇÝ ëáóÇ³É³Ï³Ý ËÙµ»ñÇÝ ïñíáÕ ëáóÇ³É³Ï³Ý ³ç³ÏóáõÃÛáõÝ</v>
      </c>
      <c r="D788" s="966"/>
      <c r="E788" s="966"/>
      <c r="F788" s="966"/>
      <c r="G788" s="966"/>
      <c r="H788" s="966"/>
      <c r="I788" s="967"/>
      <c r="J788" s="299">
        <f>J789</f>
        <v>58325430.5</v>
      </c>
      <c r="K788" s="299">
        <f t="shared" ref="K788:N788" si="11">K789</f>
        <v>35000000</v>
      </c>
      <c r="L788" s="299">
        <f t="shared" si="11"/>
        <v>38241117.399999999</v>
      </c>
      <c r="M788" s="299">
        <f t="shared" si="11"/>
        <v>49406095.299999997</v>
      </c>
      <c r="N788" s="299">
        <f t="shared" si="11"/>
        <v>59977278.700000003</v>
      </c>
    </row>
    <row r="789" spans="1:14" s="227" customFormat="1" ht="26.25" customHeight="1" x14ac:dyDescent="0.25">
      <c r="A789" s="968"/>
      <c r="B789" s="969"/>
      <c r="C789" s="969"/>
      <c r="D789" s="303" t="str">
        <f>'Հ3 Մաս 2'!C116</f>
        <v>1225 - 12018</v>
      </c>
      <c r="E789" s="970" t="str">
        <f>'Հavelv 3 մաս 4 (2)'!B2768</f>
        <v>È»éÝ³ÛÇÝ  Ô³ñ³µ³ÕÇ µéÝÇ ï»Õ³Ñ³Ýí³Íներին  օժանդակելու համար աջակցություն</v>
      </c>
      <c r="F789" s="971"/>
      <c r="G789" s="971"/>
      <c r="H789" s="971"/>
      <c r="I789" s="972"/>
      <c r="J789" s="274">
        <f>'Հ3 Մաս 2'!G116</f>
        <v>58325430.5</v>
      </c>
      <c r="K789" s="274">
        <f>'Հ3 Մաս 2'!H116</f>
        <v>35000000</v>
      </c>
      <c r="L789" s="274">
        <f>'Հ3 Մաս 2'!I116</f>
        <v>38241117.399999999</v>
      </c>
      <c r="M789" s="274">
        <f>'Հ3 Մաս 2'!J116</f>
        <v>49406095.299999997</v>
      </c>
      <c r="N789" s="274">
        <f>'Հ3 Մաս 2'!K116</f>
        <v>59977278.700000003</v>
      </c>
    </row>
    <row r="790" spans="1:14" s="227" customFormat="1" x14ac:dyDescent="0.3">
      <c r="A790" s="229"/>
      <c r="B790" s="230"/>
      <c r="C790" s="230"/>
      <c r="D790" s="231"/>
      <c r="E790" s="231"/>
      <c r="F790" s="973" t="str">
        <f>'Հavelv 3 մաս 4 (2)'!B2769</f>
        <v>È»éÝ³ÛÇÝ Ô³ñ³µ³ÕÇó µéÝÇ ï»Õ³Ñ³Ýí³ÍÝ»ñÇÝ ëáóÇ³É³Ï³Ý ³ç³ÏóáõÃÛ³Ý ïñ³Ù³¹ñáõÙ ¨ ÐÐ-áõÙ »ñÏ³ñ³Å³ÙÏ»ï µÝ³ÏáõÃÛ³Ý Ñ³Ù³ñ ³ÝÑñ³Å»ßï å³ÛÙ³ÝÝ»ñÇ ³å³ÑáíáõÙ, ³Û¹ ÃíáõÙ՝ µÝ³Ï³ñ³Ý³ÛÇÝ ËÝ¹ÇñÝ»ñÇ ÉáõÍáõÙ</v>
      </c>
      <c r="G790" s="973"/>
      <c r="H790" s="973"/>
      <c r="I790" s="973"/>
      <c r="J790" s="973"/>
      <c r="K790" s="973"/>
      <c r="L790" s="973"/>
      <c r="M790" s="973"/>
      <c r="N790" s="973"/>
    </row>
    <row r="791" spans="1:14" s="227" customFormat="1" x14ac:dyDescent="0.3">
      <c r="A791" s="229"/>
      <c r="B791" s="230"/>
      <c r="C791" s="230"/>
      <c r="D791" s="231"/>
      <c r="E791" s="231"/>
      <c r="F791" s="231"/>
      <c r="G791" s="974" t="str">
        <f>'Հavelv 3 մաս 4 (2)'!B2604</f>
        <v xml:space="preserve"> îñ³Ýëý»ñïÝ»ñÇ ïñ³Ù³¹ñáõÙ</v>
      </c>
      <c r="H791" s="974"/>
      <c r="I791" s="974"/>
      <c r="J791" s="974"/>
      <c r="K791" s="974"/>
      <c r="L791" s="974"/>
      <c r="M791" s="974"/>
      <c r="N791" s="974"/>
    </row>
    <row r="792" spans="1:14" s="227" customFormat="1" x14ac:dyDescent="0.3">
      <c r="A792" s="229"/>
      <c r="B792" s="230"/>
      <c r="C792" s="230"/>
      <c r="D792" s="231"/>
      <c r="E792" s="231"/>
      <c r="F792" s="231"/>
      <c r="G792" s="231"/>
      <c r="H792" s="973" t="str">
        <f>'Հavelv 3 մաս 4 (2)'!B2771</f>
        <v>ÐÐ Ï³é³í³ñáõÃÛ³Ý áñáßÙ³Ùµ ëáóÇ³É³å»ë ³Ý³å³Ñáí ÁÝï³ÝÇùÝ»ñ ¨ Ëáó»ÉÇ ³ÛÉ ËÙµ»ñ</v>
      </c>
      <c r="I792" s="973"/>
      <c r="J792" s="973"/>
      <c r="K792" s="973"/>
      <c r="L792" s="973"/>
      <c r="M792" s="973"/>
      <c r="N792" s="973"/>
    </row>
    <row r="793" spans="1:14" s="227" customFormat="1" ht="26.4" x14ac:dyDescent="0.3">
      <c r="A793" s="229"/>
      <c r="B793" s="230"/>
      <c r="C793" s="230"/>
      <c r="D793" s="231"/>
      <c r="E793" s="231"/>
      <c r="F793" s="231"/>
      <c r="G793" s="231"/>
      <c r="H793" s="231"/>
      <c r="I793" s="168" t="s">
        <v>1560</v>
      </c>
      <c r="J793" s="182">
        <v>100000</v>
      </c>
      <c r="K793" s="182">
        <v>53880</v>
      </c>
      <c r="L793" s="182"/>
      <c r="M793" s="182"/>
      <c r="N793" s="182"/>
    </row>
    <row r="794" spans="1:14" s="227" customFormat="1" ht="26.4" x14ac:dyDescent="0.3">
      <c r="A794" s="229"/>
      <c r="B794" s="230"/>
      <c r="C794" s="230"/>
      <c r="D794" s="231"/>
      <c r="E794" s="231"/>
      <c r="F794" s="231"/>
      <c r="G794" s="231"/>
      <c r="H794" s="231"/>
      <c r="I794" s="168" t="s">
        <v>1561</v>
      </c>
      <c r="J794" s="182"/>
      <c r="K794" s="182">
        <v>4200</v>
      </c>
      <c r="L794" s="182"/>
      <c r="M794" s="182"/>
      <c r="N794" s="182"/>
    </row>
    <row r="795" spans="1:14" s="227" customFormat="1" ht="15" x14ac:dyDescent="0.3">
      <c r="A795" s="229"/>
      <c r="B795" s="230"/>
      <c r="C795" s="230"/>
      <c r="D795" s="231"/>
      <c r="E795" s="231"/>
      <c r="F795" s="231"/>
      <c r="G795" s="231"/>
      <c r="H795" s="231"/>
      <c r="I795" s="168" t="s">
        <v>1319</v>
      </c>
      <c r="J795" s="182">
        <v>3</v>
      </c>
      <c r="K795" s="182">
        <v>12</v>
      </c>
      <c r="L795" s="182"/>
      <c r="M795" s="182"/>
      <c r="N795" s="182"/>
    </row>
    <row r="796" spans="1:14" s="227" customFormat="1" x14ac:dyDescent="0.3">
      <c r="J796" s="281"/>
      <c r="K796" s="281"/>
      <c r="L796" s="281"/>
      <c r="M796" s="281"/>
      <c r="N796" s="281"/>
    </row>
    <row r="797" spans="1:14" ht="16.5" customHeight="1" x14ac:dyDescent="0.25"/>
    <row r="798" spans="1:14" x14ac:dyDescent="0.25">
      <c r="A798" s="236" t="s">
        <v>134</v>
      </c>
      <c r="B798" s="236"/>
      <c r="C798" s="236"/>
      <c r="D798" s="236"/>
      <c r="E798" s="236"/>
      <c r="F798" s="236"/>
    </row>
    <row r="800" spans="1:14" x14ac:dyDescent="0.25">
      <c r="B800" s="236" t="s">
        <v>220</v>
      </c>
      <c r="C800" s="236"/>
      <c r="D800" s="236"/>
      <c r="E800" s="236"/>
      <c r="F800" s="236"/>
      <c r="G800" s="236"/>
      <c r="H800" s="236"/>
      <c r="I800" s="236"/>
    </row>
    <row r="1759" spans="3:3" x14ac:dyDescent="0.25">
      <c r="C1759" s="221" t="e">
        <f>'Հ3 Մաս 4-ՆՈՐ ձևաչափ'!J298:N298</f>
        <v>#VALUE!</v>
      </c>
    </row>
  </sheetData>
  <mergeCells count="454">
    <mergeCell ref="G687:N687"/>
    <mergeCell ref="H688:N688"/>
    <mergeCell ref="A695:C695"/>
    <mergeCell ref="E695:I695"/>
    <mergeCell ref="F696:N696"/>
    <mergeCell ref="G697:N697"/>
    <mergeCell ref="H698:N698"/>
    <mergeCell ref="A705:C705"/>
    <mergeCell ref="E705:I705"/>
    <mergeCell ref="F723:N723"/>
    <mergeCell ref="G724:N724"/>
    <mergeCell ref="H725:N725"/>
    <mergeCell ref="F706:N706"/>
    <mergeCell ref="G707:N707"/>
    <mergeCell ref="H708:N708"/>
    <mergeCell ref="A711:C711"/>
    <mergeCell ref="E711:I711"/>
    <mergeCell ref="F712:N712"/>
    <mergeCell ref="G713:N713"/>
    <mergeCell ref="H714:N714"/>
    <mergeCell ref="A722:C722"/>
    <mergeCell ref="E722:I722"/>
    <mergeCell ref="A678:C678"/>
    <mergeCell ref="E678:I678"/>
    <mergeCell ref="F679:N679"/>
    <mergeCell ref="G680:N680"/>
    <mergeCell ref="H681:N681"/>
    <mergeCell ref="A685:C685"/>
    <mergeCell ref="E685:I685"/>
    <mergeCell ref="F686:N686"/>
    <mergeCell ref="G672:N672"/>
    <mergeCell ref="H673:N673"/>
    <mergeCell ref="C677:I677"/>
    <mergeCell ref="C659:I659"/>
    <mergeCell ref="A660:C660"/>
    <mergeCell ref="E660:I660"/>
    <mergeCell ref="F661:N661"/>
    <mergeCell ref="G662:N662"/>
    <mergeCell ref="H663:N663"/>
    <mergeCell ref="A670:C670"/>
    <mergeCell ref="E670:I670"/>
    <mergeCell ref="F671:N671"/>
    <mergeCell ref="F630:N630"/>
    <mergeCell ref="G631:N631"/>
    <mergeCell ref="H632:N632"/>
    <mergeCell ref="A644:C644"/>
    <mergeCell ref="E644:I644"/>
    <mergeCell ref="F645:N645"/>
    <mergeCell ref="G646:N646"/>
    <mergeCell ref="H647:N647"/>
    <mergeCell ref="B8:C8"/>
    <mergeCell ref="G600:N600"/>
    <mergeCell ref="H601:N601"/>
    <mergeCell ref="A615:C615"/>
    <mergeCell ref="E615:I615"/>
    <mergeCell ref="F616:N616"/>
    <mergeCell ref="G617:N617"/>
    <mergeCell ref="H618:N618"/>
    <mergeCell ref="A629:C629"/>
    <mergeCell ref="E629:I629"/>
    <mergeCell ref="C584:I584"/>
    <mergeCell ref="A585:C585"/>
    <mergeCell ref="E585:I585"/>
    <mergeCell ref="F586:N586"/>
    <mergeCell ref="G587:N587"/>
    <mergeCell ref="H588:N588"/>
    <mergeCell ref="A598:C598"/>
    <mergeCell ref="E598:I598"/>
    <mergeCell ref="F599:N599"/>
    <mergeCell ref="F310:N310"/>
    <mergeCell ref="G311:N311"/>
    <mergeCell ref="H312:N312"/>
    <mergeCell ref="A320:C320"/>
    <mergeCell ref="E320:I320"/>
    <mergeCell ref="F321:N321"/>
    <mergeCell ref="G322:N322"/>
    <mergeCell ref="H323:N323"/>
    <mergeCell ref="C325:I325"/>
    <mergeCell ref="A326:C326"/>
    <mergeCell ref="E326:I326"/>
    <mergeCell ref="F327:N327"/>
    <mergeCell ref="G328:N328"/>
    <mergeCell ref="H329:N329"/>
    <mergeCell ref="A335:C335"/>
    <mergeCell ref="E335:I335"/>
    <mergeCell ref="F336:N336"/>
    <mergeCell ref="C355:I355"/>
    <mergeCell ref="A356:C356"/>
    <mergeCell ref="E356:I356"/>
    <mergeCell ref="F357:N357"/>
    <mergeCell ref="F300:N300"/>
    <mergeCell ref="G301:N301"/>
    <mergeCell ref="H302:N302"/>
    <mergeCell ref="A304:C304"/>
    <mergeCell ref="E304:I304"/>
    <mergeCell ref="F305:N305"/>
    <mergeCell ref="G306:N306"/>
    <mergeCell ref="H307:N307"/>
    <mergeCell ref="A309:C309"/>
    <mergeCell ref="E309:I309"/>
    <mergeCell ref="H289:N289"/>
    <mergeCell ref="A291:C291"/>
    <mergeCell ref="E291:I291"/>
    <mergeCell ref="F292:N292"/>
    <mergeCell ref="G293:N293"/>
    <mergeCell ref="H294:N294"/>
    <mergeCell ref="C298:I298"/>
    <mergeCell ref="A299:C299"/>
    <mergeCell ref="E299:I299"/>
    <mergeCell ref="A278:C278"/>
    <mergeCell ref="E278:I278"/>
    <mergeCell ref="F279:N279"/>
    <mergeCell ref="G280:N280"/>
    <mergeCell ref="H281:N281"/>
    <mergeCell ref="A286:C286"/>
    <mergeCell ref="E286:I286"/>
    <mergeCell ref="F287:N287"/>
    <mergeCell ref="G288:N288"/>
    <mergeCell ref="A256:C256"/>
    <mergeCell ref="F257:N257"/>
    <mergeCell ref="G258:N258"/>
    <mergeCell ref="H259:N259"/>
    <mergeCell ref="A251:C251"/>
    <mergeCell ref="E251:I251"/>
    <mergeCell ref="F252:N252"/>
    <mergeCell ref="G253:N253"/>
    <mergeCell ref="H254:N254"/>
    <mergeCell ref="H222:N222"/>
    <mergeCell ref="A246:C246"/>
    <mergeCell ref="F247:N247"/>
    <mergeCell ref="G248:N248"/>
    <mergeCell ref="H249:N249"/>
    <mergeCell ref="H180:N180"/>
    <mergeCell ref="A219:C219"/>
    <mergeCell ref="E219:I219"/>
    <mergeCell ref="F220:N220"/>
    <mergeCell ref="G221:N221"/>
    <mergeCell ref="H160:N160"/>
    <mergeCell ref="A177:C177"/>
    <mergeCell ref="E177:I177"/>
    <mergeCell ref="F178:N178"/>
    <mergeCell ref="G179:N179"/>
    <mergeCell ref="C156:I156"/>
    <mergeCell ref="A157:C157"/>
    <mergeCell ref="E157:I157"/>
    <mergeCell ref="F158:N158"/>
    <mergeCell ref="G159:N159"/>
    <mergeCell ref="H154:N154"/>
    <mergeCell ref="C150:I150"/>
    <mergeCell ref="A151:C151"/>
    <mergeCell ref="E151:I151"/>
    <mergeCell ref="F152:N152"/>
    <mergeCell ref="G153:N153"/>
    <mergeCell ref="E110:I110"/>
    <mergeCell ref="E36:I36"/>
    <mergeCell ref="E42:I42"/>
    <mergeCell ref="H137:N137"/>
    <mergeCell ref="F122:N122"/>
    <mergeCell ref="G123:N123"/>
    <mergeCell ref="H124:N124"/>
    <mergeCell ref="G95:N95"/>
    <mergeCell ref="H96:N96"/>
    <mergeCell ref="H103:N103"/>
    <mergeCell ref="H39:N39"/>
    <mergeCell ref="A141:C141"/>
    <mergeCell ref="F142:N142"/>
    <mergeCell ref="G143:N143"/>
    <mergeCell ref="H144:N144"/>
    <mergeCell ref="G129:N129"/>
    <mergeCell ref="H130:N130"/>
    <mergeCell ref="A134:C134"/>
    <mergeCell ref="F135:N135"/>
    <mergeCell ref="G136:N136"/>
    <mergeCell ref="A127:C127"/>
    <mergeCell ref="F128:N128"/>
    <mergeCell ref="A115:C115"/>
    <mergeCell ref="F116:N116"/>
    <mergeCell ref="G117:N117"/>
    <mergeCell ref="H118:N118"/>
    <mergeCell ref="A121:C121"/>
    <mergeCell ref="H113:N113"/>
    <mergeCell ref="A42:C42"/>
    <mergeCell ref="F43:N43"/>
    <mergeCell ref="G44:N44"/>
    <mergeCell ref="H45:N45"/>
    <mergeCell ref="A59:C59"/>
    <mergeCell ref="H62:N62"/>
    <mergeCell ref="A66:C66"/>
    <mergeCell ref="F67:N67"/>
    <mergeCell ref="G68:N68"/>
    <mergeCell ref="H69:N69"/>
    <mergeCell ref="A100:C100"/>
    <mergeCell ref="F101:N101"/>
    <mergeCell ref="G102:N102"/>
    <mergeCell ref="A110:C110"/>
    <mergeCell ref="F111:N111"/>
    <mergeCell ref="G112:N112"/>
    <mergeCell ref="E78:I78"/>
    <mergeCell ref="A93:C93"/>
    <mergeCell ref="F94:N94"/>
    <mergeCell ref="F86:N86"/>
    <mergeCell ref="G87:N87"/>
    <mergeCell ref="H88:N88"/>
    <mergeCell ref="E66:I66"/>
    <mergeCell ref="G38:N38"/>
    <mergeCell ref="F37:N37"/>
    <mergeCell ref="G31:N31"/>
    <mergeCell ref="H32:N32"/>
    <mergeCell ref="C35:I35"/>
    <mergeCell ref="A10:I10"/>
    <mergeCell ref="H8:H9"/>
    <mergeCell ref="I8:I9"/>
    <mergeCell ref="A36:C36"/>
    <mergeCell ref="C12:I12"/>
    <mergeCell ref="A21:C21"/>
    <mergeCell ref="E21:I21"/>
    <mergeCell ref="F22:N22"/>
    <mergeCell ref="E13:I13"/>
    <mergeCell ref="G23:N23"/>
    <mergeCell ref="H24:N24"/>
    <mergeCell ref="A29:C29"/>
    <mergeCell ref="E29:I29"/>
    <mergeCell ref="F30:N30"/>
    <mergeCell ref="J8:N8"/>
    <mergeCell ref="A11:I11"/>
    <mergeCell ref="G270:N270"/>
    <mergeCell ref="H271:N271"/>
    <mergeCell ref="A273:C273"/>
    <mergeCell ref="E273:I273"/>
    <mergeCell ref="F274:N274"/>
    <mergeCell ref="G275:N275"/>
    <mergeCell ref="H276:N276"/>
    <mergeCell ref="F14:I14"/>
    <mergeCell ref="G15:I15"/>
    <mergeCell ref="H16:I16"/>
    <mergeCell ref="C262:I262"/>
    <mergeCell ref="A263:C263"/>
    <mergeCell ref="E263:I263"/>
    <mergeCell ref="F264:N264"/>
    <mergeCell ref="G265:N265"/>
    <mergeCell ref="H266:N266"/>
    <mergeCell ref="A268:C268"/>
    <mergeCell ref="E268:I268"/>
    <mergeCell ref="F269:N269"/>
    <mergeCell ref="A78:C78"/>
    <mergeCell ref="F79:N79"/>
    <mergeCell ref="G80:N80"/>
    <mergeCell ref="H81:N81"/>
    <mergeCell ref="A85:C85"/>
    <mergeCell ref="G358:N358"/>
    <mergeCell ref="H359:N359"/>
    <mergeCell ref="G337:N337"/>
    <mergeCell ref="H338:N338"/>
    <mergeCell ref="A347:C347"/>
    <mergeCell ref="E347:I347"/>
    <mergeCell ref="F348:N348"/>
    <mergeCell ref="G349:N349"/>
    <mergeCell ref="H350:N350"/>
    <mergeCell ref="A361:C361"/>
    <mergeCell ref="E361:I361"/>
    <mergeCell ref="F362:N362"/>
    <mergeCell ref="G363:N363"/>
    <mergeCell ref="H364:N364"/>
    <mergeCell ref="A389:C389"/>
    <mergeCell ref="E389:I389"/>
    <mergeCell ref="F390:N390"/>
    <mergeCell ref="G391:N391"/>
    <mergeCell ref="H392:N392"/>
    <mergeCell ref="A405:C405"/>
    <mergeCell ref="E405:I405"/>
    <mergeCell ref="F406:N406"/>
    <mergeCell ref="G407:N407"/>
    <mergeCell ref="H408:N408"/>
    <mergeCell ref="A410:C410"/>
    <mergeCell ref="E410:I410"/>
    <mergeCell ref="F411:N411"/>
    <mergeCell ref="C420:I420"/>
    <mergeCell ref="A421:C421"/>
    <mergeCell ref="E421:I421"/>
    <mergeCell ref="F422:N422"/>
    <mergeCell ref="G423:N423"/>
    <mergeCell ref="H424:N424"/>
    <mergeCell ref="G412:N412"/>
    <mergeCell ref="H413:N413"/>
    <mergeCell ref="A415:C415"/>
    <mergeCell ref="E415:I415"/>
    <mergeCell ref="F416:N416"/>
    <mergeCell ref="G417:N417"/>
    <mergeCell ref="H418:N418"/>
    <mergeCell ref="A426:C426"/>
    <mergeCell ref="E426:I426"/>
    <mergeCell ref="F427:N427"/>
    <mergeCell ref="G428:N428"/>
    <mergeCell ref="H429:N429"/>
    <mergeCell ref="A431:C431"/>
    <mergeCell ref="E431:I431"/>
    <mergeCell ref="F432:N432"/>
    <mergeCell ref="G433:N433"/>
    <mergeCell ref="H434:N434"/>
    <mergeCell ref="A436:C436"/>
    <mergeCell ref="E436:I436"/>
    <mergeCell ref="F437:N437"/>
    <mergeCell ref="G438:N438"/>
    <mergeCell ref="H439:N439"/>
    <mergeCell ref="A441:C441"/>
    <mergeCell ref="E441:I441"/>
    <mergeCell ref="F442:N442"/>
    <mergeCell ref="G443:N443"/>
    <mergeCell ref="H444:N444"/>
    <mergeCell ref="A446:C446"/>
    <mergeCell ref="E446:I446"/>
    <mergeCell ref="F447:N447"/>
    <mergeCell ref="G448:N448"/>
    <mergeCell ref="H449:N449"/>
    <mergeCell ref="A451:C451"/>
    <mergeCell ref="E451:I451"/>
    <mergeCell ref="F452:N452"/>
    <mergeCell ref="G453:N453"/>
    <mergeCell ref="H454:N454"/>
    <mergeCell ref="C456:I456"/>
    <mergeCell ref="A457:C457"/>
    <mergeCell ref="E457:I457"/>
    <mergeCell ref="F458:N458"/>
    <mergeCell ref="G459:N459"/>
    <mergeCell ref="H460:N460"/>
    <mergeCell ref="A462:C462"/>
    <mergeCell ref="E462:I462"/>
    <mergeCell ref="F463:N463"/>
    <mergeCell ref="G464:N464"/>
    <mergeCell ref="H465:N465"/>
    <mergeCell ref="A467:C467"/>
    <mergeCell ref="E467:I467"/>
    <mergeCell ref="F468:N468"/>
    <mergeCell ref="G469:N469"/>
    <mergeCell ref="G485:N485"/>
    <mergeCell ref="H486:N486"/>
    <mergeCell ref="C487:I487"/>
    <mergeCell ref="A488:C488"/>
    <mergeCell ref="E488:I488"/>
    <mergeCell ref="H470:N470"/>
    <mergeCell ref="A476:C476"/>
    <mergeCell ref="E476:I476"/>
    <mergeCell ref="F477:N477"/>
    <mergeCell ref="G478:N478"/>
    <mergeCell ref="H479:N479"/>
    <mergeCell ref="A483:C483"/>
    <mergeCell ref="E483:I483"/>
    <mergeCell ref="F484:N484"/>
    <mergeCell ref="F489:N489"/>
    <mergeCell ref="G490:N490"/>
    <mergeCell ref="H491:N491"/>
    <mergeCell ref="A499:C499"/>
    <mergeCell ref="E499:I499"/>
    <mergeCell ref="F500:N500"/>
    <mergeCell ref="G501:N501"/>
    <mergeCell ref="H502:N502"/>
    <mergeCell ref="A515:C515"/>
    <mergeCell ref="E515:I515"/>
    <mergeCell ref="F516:N516"/>
    <mergeCell ref="G517:N517"/>
    <mergeCell ref="H518:N518"/>
    <mergeCell ref="A531:C531"/>
    <mergeCell ref="E531:I531"/>
    <mergeCell ref="F532:N532"/>
    <mergeCell ref="G533:N533"/>
    <mergeCell ref="H534:N534"/>
    <mergeCell ref="A546:C546"/>
    <mergeCell ref="E546:I546"/>
    <mergeCell ref="F564:N564"/>
    <mergeCell ref="G565:N565"/>
    <mergeCell ref="H566:N566"/>
    <mergeCell ref="A578:C578"/>
    <mergeCell ref="E578:I578"/>
    <mergeCell ref="F579:N579"/>
    <mergeCell ref="G580:N580"/>
    <mergeCell ref="H581:N581"/>
    <mergeCell ref="F547:N547"/>
    <mergeCell ref="G548:N548"/>
    <mergeCell ref="H549:N549"/>
    <mergeCell ref="A552:C552"/>
    <mergeCell ref="E552:I552"/>
    <mergeCell ref="F553:N553"/>
    <mergeCell ref="G554:N554"/>
    <mergeCell ref="H555:N555"/>
    <mergeCell ref="A563:C563"/>
    <mergeCell ref="E563:I563"/>
    <mergeCell ref="C727:I727"/>
    <mergeCell ref="A728:C728"/>
    <mergeCell ref="E728:I728"/>
    <mergeCell ref="F729:N729"/>
    <mergeCell ref="G730:N730"/>
    <mergeCell ref="H731:N731"/>
    <mergeCell ref="A733:C733"/>
    <mergeCell ref="E733:I733"/>
    <mergeCell ref="F734:N734"/>
    <mergeCell ref="G735:N735"/>
    <mergeCell ref="H736:N736"/>
    <mergeCell ref="C738:I738"/>
    <mergeCell ref="A739:C739"/>
    <mergeCell ref="E739:I739"/>
    <mergeCell ref="F740:N740"/>
    <mergeCell ref="G741:N741"/>
    <mergeCell ref="H742:N742"/>
    <mergeCell ref="A744:C744"/>
    <mergeCell ref="E744:I744"/>
    <mergeCell ref="F745:N745"/>
    <mergeCell ref="G746:N746"/>
    <mergeCell ref="H747:N747"/>
    <mergeCell ref="A749:C749"/>
    <mergeCell ref="E749:I749"/>
    <mergeCell ref="F750:N750"/>
    <mergeCell ref="G751:N751"/>
    <mergeCell ref="H752:N752"/>
    <mergeCell ref="A764:C764"/>
    <mergeCell ref="E764:I764"/>
    <mergeCell ref="A754:C754"/>
    <mergeCell ref="E754:I754"/>
    <mergeCell ref="F755:N755"/>
    <mergeCell ref="G756:N756"/>
    <mergeCell ref="H757:N757"/>
    <mergeCell ref="A759:C759"/>
    <mergeCell ref="E759:I759"/>
    <mergeCell ref="F760:N760"/>
    <mergeCell ref="G761:N761"/>
    <mergeCell ref="H762:N762"/>
    <mergeCell ref="F765:N765"/>
    <mergeCell ref="G766:N766"/>
    <mergeCell ref="H767:N767"/>
    <mergeCell ref="A769:C769"/>
    <mergeCell ref="E769:I769"/>
    <mergeCell ref="F770:N770"/>
    <mergeCell ref="G771:N771"/>
    <mergeCell ref="H772:N772"/>
    <mergeCell ref="A774:C774"/>
    <mergeCell ref="E774:I774"/>
    <mergeCell ref="F775:N775"/>
    <mergeCell ref="G776:N776"/>
    <mergeCell ref="H777:N777"/>
    <mergeCell ref="A778:C778"/>
    <mergeCell ref="E778:I778"/>
    <mergeCell ref="F779:N779"/>
    <mergeCell ref="G780:N780"/>
    <mergeCell ref="H781:N781"/>
    <mergeCell ref="A783:C783"/>
    <mergeCell ref="E783:I783"/>
    <mergeCell ref="F784:N784"/>
    <mergeCell ref="G785:N785"/>
    <mergeCell ref="H786:N786"/>
    <mergeCell ref="C788:I788"/>
    <mergeCell ref="A789:C789"/>
    <mergeCell ref="E789:I789"/>
    <mergeCell ref="F790:N790"/>
    <mergeCell ref="G791:N791"/>
    <mergeCell ref="H792:N792"/>
  </mergeCells>
  <pageMargins left="0.2" right="0.2" top="0.25" bottom="0.25" header="0.3" footer="0.3"/>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L27"/>
  <sheetViews>
    <sheetView topLeftCell="A16" workbookViewId="0">
      <selection activeCell="D27" sqref="D27"/>
    </sheetView>
  </sheetViews>
  <sheetFormatPr defaultRowHeight="14.4" x14ac:dyDescent="0.3"/>
  <cols>
    <col min="1" max="1" width="6" customWidth="1"/>
    <col min="2" max="2" width="4.5546875" customWidth="1"/>
    <col min="3" max="3" width="4.88671875" customWidth="1"/>
    <col min="4" max="4" width="7.33203125" customWidth="1"/>
    <col min="5" max="5" width="3.109375" customWidth="1"/>
    <col min="6" max="6" width="8.88671875" customWidth="1"/>
    <col min="7" max="7" width="42.5546875" customWidth="1"/>
    <col min="8" max="8" width="21" customWidth="1"/>
    <col min="9" max="9" width="18.44140625" customWidth="1"/>
    <col min="10" max="10" width="18" customWidth="1"/>
    <col min="11" max="11" width="18.109375" customWidth="1"/>
    <col min="12" max="12" width="17.5546875" customWidth="1"/>
    <col min="13" max="13" width="30.33203125" customWidth="1"/>
  </cols>
  <sheetData>
    <row r="1" spans="1:12" ht="15" x14ac:dyDescent="0.3">
      <c r="A1" s="4" t="s">
        <v>44</v>
      </c>
    </row>
    <row r="2" spans="1:12" x14ac:dyDescent="0.3">
      <c r="L2" s="98" t="s">
        <v>213</v>
      </c>
    </row>
    <row r="3" spans="1:12" ht="29.25" customHeight="1" x14ac:dyDescent="0.3">
      <c r="B3" s="1013" t="s">
        <v>93</v>
      </c>
      <c r="C3" s="1013"/>
      <c r="D3" s="1013"/>
      <c r="E3" s="1013" t="s">
        <v>4</v>
      </c>
      <c r="F3" s="1013"/>
      <c r="G3" s="1014" t="s">
        <v>122</v>
      </c>
      <c r="H3" s="1014" t="s">
        <v>216</v>
      </c>
      <c r="I3" s="1014" t="s">
        <v>161</v>
      </c>
      <c r="J3" s="104"/>
      <c r="K3" s="1014" t="s">
        <v>136</v>
      </c>
      <c r="L3" s="1014" t="s">
        <v>137</v>
      </c>
    </row>
    <row r="4" spans="1:12" ht="126" customHeight="1" x14ac:dyDescent="0.3">
      <c r="B4" s="82" t="s">
        <v>5</v>
      </c>
      <c r="C4" s="82" t="s">
        <v>6</v>
      </c>
      <c r="D4" s="82" t="s">
        <v>7</v>
      </c>
      <c r="E4" s="75" t="s">
        <v>2</v>
      </c>
      <c r="F4" s="75" t="s">
        <v>24</v>
      </c>
      <c r="G4" s="1015"/>
      <c r="H4" s="1015"/>
      <c r="I4" s="1015"/>
      <c r="J4" s="105" t="s">
        <v>160</v>
      </c>
      <c r="K4" s="1015"/>
      <c r="L4" s="1015"/>
    </row>
    <row r="5" spans="1:12" ht="25.5" customHeight="1" x14ac:dyDescent="0.3">
      <c r="B5" s="107">
        <v>1</v>
      </c>
      <c r="C5" s="107">
        <v>2</v>
      </c>
      <c r="D5" s="107">
        <v>3</v>
      </c>
      <c r="E5" s="107">
        <v>4</v>
      </c>
      <c r="F5" s="107">
        <v>5</v>
      </c>
      <c r="G5" s="107">
        <v>6</v>
      </c>
      <c r="H5" s="107">
        <v>7</v>
      </c>
      <c r="I5" s="107">
        <v>8</v>
      </c>
      <c r="J5" s="107">
        <v>11</v>
      </c>
      <c r="K5" s="107">
        <v>12</v>
      </c>
      <c r="L5" s="107">
        <v>13</v>
      </c>
    </row>
    <row r="6" spans="1:12" x14ac:dyDescent="0.3">
      <c r="B6" s="26"/>
      <c r="C6" s="26"/>
      <c r="D6" s="26"/>
      <c r="E6" s="75"/>
      <c r="F6" s="75"/>
      <c r="G6" s="82" t="s">
        <v>16</v>
      </c>
      <c r="H6" s="84">
        <f>+H7+H16</f>
        <v>0</v>
      </c>
      <c r="I6" s="84">
        <f>+I7+I16</f>
        <v>0</v>
      </c>
      <c r="J6" s="84"/>
      <c r="K6" s="84">
        <f t="shared" ref="K6:L6" si="0">+K7+K16</f>
        <v>0</v>
      </c>
      <c r="L6" s="84">
        <f t="shared" si="0"/>
        <v>0</v>
      </c>
    </row>
    <row r="7" spans="1:12" x14ac:dyDescent="0.3">
      <c r="B7" s="17"/>
      <c r="C7" s="17"/>
      <c r="D7" s="17"/>
      <c r="E7" s="16"/>
      <c r="F7" s="16"/>
      <c r="G7" s="34" t="s">
        <v>126</v>
      </c>
      <c r="H7" s="16"/>
      <c r="I7" s="16"/>
      <c r="J7" s="16"/>
      <c r="K7" s="16"/>
      <c r="L7" s="16"/>
    </row>
    <row r="8" spans="1:12" x14ac:dyDescent="0.3">
      <c r="B8" s="17"/>
      <c r="C8" s="17"/>
      <c r="D8" s="17"/>
      <c r="E8" s="16"/>
      <c r="F8" s="16"/>
      <c r="G8" s="33" t="s">
        <v>120</v>
      </c>
      <c r="H8" s="16"/>
      <c r="I8" s="16"/>
      <c r="J8" s="16"/>
      <c r="K8" s="16"/>
      <c r="L8" s="16"/>
    </row>
    <row r="9" spans="1:12" x14ac:dyDescent="0.3">
      <c r="B9" s="17"/>
      <c r="C9" s="17"/>
      <c r="D9" s="17"/>
      <c r="E9" s="16"/>
      <c r="F9" s="16"/>
      <c r="G9" s="34" t="s">
        <v>125</v>
      </c>
      <c r="H9" s="16"/>
      <c r="I9" s="16"/>
      <c r="J9" s="16"/>
      <c r="K9" s="16"/>
      <c r="L9" s="16"/>
    </row>
    <row r="10" spans="1:12" x14ac:dyDescent="0.3">
      <c r="B10" s="17"/>
      <c r="C10" s="17"/>
      <c r="D10" s="17"/>
      <c r="E10" s="16"/>
      <c r="F10" s="16"/>
      <c r="G10" s="33" t="s">
        <v>123</v>
      </c>
      <c r="H10" s="16"/>
      <c r="I10" s="16"/>
      <c r="J10" s="16"/>
      <c r="K10" s="16"/>
      <c r="L10" s="16"/>
    </row>
    <row r="11" spans="1:12" x14ac:dyDescent="0.3">
      <c r="B11" s="17"/>
      <c r="C11" s="17"/>
      <c r="D11" s="17"/>
      <c r="E11" s="16"/>
      <c r="F11" s="16"/>
      <c r="G11" s="34" t="s">
        <v>124</v>
      </c>
      <c r="H11" s="16"/>
      <c r="I11" s="16"/>
      <c r="J11" s="16"/>
      <c r="K11" s="16"/>
      <c r="L11" s="16"/>
    </row>
    <row r="12" spans="1:12" ht="30" customHeight="1" x14ac:dyDescent="0.3">
      <c r="B12" s="17"/>
      <c r="C12" s="17"/>
      <c r="D12" s="17"/>
      <c r="E12" s="16"/>
      <c r="F12" s="16"/>
      <c r="G12" s="33" t="s">
        <v>121</v>
      </c>
      <c r="H12" s="16"/>
      <c r="I12" s="16"/>
      <c r="J12" s="16"/>
      <c r="K12" s="16"/>
      <c r="L12" s="16"/>
    </row>
    <row r="13" spans="1:12" x14ac:dyDescent="0.3">
      <c r="B13" s="17"/>
      <c r="C13" s="17"/>
      <c r="D13" s="17"/>
      <c r="E13" s="16"/>
      <c r="F13" s="16"/>
      <c r="G13" s="33" t="s">
        <v>94</v>
      </c>
      <c r="H13" s="16"/>
      <c r="I13" s="16"/>
      <c r="J13" s="16"/>
      <c r="K13" s="16"/>
      <c r="L13" s="16"/>
    </row>
    <row r="14" spans="1:12" x14ac:dyDescent="0.3">
      <c r="B14" s="17"/>
      <c r="C14" s="17"/>
      <c r="D14" s="17"/>
      <c r="E14" s="16"/>
      <c r="F14" s="16"/>
      <c r="G14" s="33" t="s">
        <v>9</v>
      </c>
      <c r="H14" s="16"/>
      <c r="I14" s="16"/>
      <c r="J14" s="16"/>
      <c r="K14" s="16"/>
      <c r="L14" s="16"/>
    </row>
    <row r="15" spans="1:12" x14ac:dyDescent="0.3">
      <c r="B15" s="17"/>
      <c r="C15" s="17"/>
      <c r="D15" s="17"/>
      <c r="E15" s="16"/>
      <c r="F15" s="16"/>
      <c r="G15" s="16" t="s">
        <v>10</v>
      </c>
      <c r="H15" s="16"/>
      <c r="I15" s="16"/>
      <c r="J15" s="16"/>
      <c r="K15" s="16"/>
      <c r="L15" s="16"/>
    </row>
    <row r="16" spans="1:12" x14ac:dyDescent="0.3">
      <c r="B16" s="17"/>
      <c r="C16" s="17"/>
      <c r="D16" s="17"/>
      <c r="E16" s="16"/>
      <c r="F16" s="16"/>
      <c r="G16" s="34" t="s">
        <v>126</v>
      </c>
      <c r="H16" s="16"/>
      <c r="I16" s="16"/>
      <c r="J16" s="16"/>
      <c r="K16" s="16"/>
      <c r="L16" s="16"/>
    </row>
    <row r="17" spans="1:12" x14ac:dyDescent="0.3">
      <c r="B17" s="17"/>
      <c r="C17" s="17"/>
      <c r="D17" s="17"/>
      <c r="E17" s="16"/>
      <c r="F17" s="16"/>
      <c r="G17" s="33" t="s">
        <v>120</v>
      </c>
      <c r="H17" s="16"/>
      <c r="I17" s="16"/>
      <c r="J17" s="16"/>
      <c r="K17" s="16"/>
      <c r="L17" s="16"/>
    </row>
    <row r="18" spans="1:12" x14ac:dyDescent="0.3">
      <c r="B18" s="17"/>
      <c r="C18" s="17"/>
      <c r="D18" s="17"/>
      <c r="E18" s="16"/>
      <c r="F18" s="16"/>
      <c r="G18" s="34" t="s">
        <v>125</v>
      </c>
      <c r="H18" s="16"/>
      <c r="I18" s="16"/>
      <c r="J18" s="16"/>
      <c r="K18" s="16"/>
      <c r="L18" s="16"/>
    </row>
    <row r="19" spans="1:12" x14ac:dyDescent="0.3">
      <c r="B19" s="17"/>
      <c r="C19" s="17"/>
      <c r="D19" s="17"/>
      <c r="E19" s="16"/>
      <c r="F19" s="16"/>
      <c r="G19" s="33" t="s">
        <v>123</v>
      </c>
      <c r="H19" s="16"/>
      <c r="I19" s="16"/>
      <c r="J19" s="16"/>
      <c r="K19" s="16"/>
      <c r="L19" s="16"/>
    </row>
    <row r="20" spans="1:12" x14ac:dyDescent="0.3">
      <c r="B20" s="17"/>
      <c r="C20" s="17"/>
      <c r="D20" s="17"/>
      <c r="E20" s="16"/>
      <c r="F20" s="16"/>
      <c r="G20" s="34" t="s">
        <v>124</v>
      </c>
      <c r="H20" s="16"/>
      <c r="I20" s="16"/>
      <c r="J20" s="16"/>
      <c r="K20" s="16"/>
      <c r="L20" s="16"/>
    </row>
    <row r="21" spans="1:12" ht="27" customHeight="1" x14ac:dyDescent="0.3">
      <c r="B21" s="17"/>
      <c r="C21" s="17"/>
      <c r="D21" s="17"/>
      <c r="E21" s="16"/>
      <c r="F21" s="16"/>
      <c r="G21" s="33" t="s">
        <v>121</v>
      </c>
      <c r="H21" s="16"/>
      <c r="I21" s="16"/>
      <c r="J21" s="16"/>
      <c r="K21" s="16"/>
      <c r="L21" s="16"/>
    </row>
    <row r="22" spans="1:12" x14ac:dyDescent="0.3">
      <c r="B22" s="17"/>
      <c r="C22" s="17"/>
      <c r="D22" s="17"/>
      <c r="E22" s="16"/>
      <c r="F22" s="16"/>
      <c r="G22" s="33" t="s">
        <v>94</v>
      </c>
      <c r="H22" s="16"/>
      <c r="I22" s="16"/>
      <c r="J22" s="16"/>
      <c r="K22" s="16"/>
      <c r="L22" s="16"/>
    </row>
    <row r="23" spans="1:12" x14ac:dyDescent="0.3">
      <c r="B23" s="17"/>
      <c r="C23" s="17"/>
      <c r="D23" s="17"/>
      <c r="E23" s="16"/>
      <c r="F23" s="16"/>
      <c r="G23" s="33" t="s">
        <v>9</v>
      </c>
      <c r="H23" s="16"/>
      <c r="I23" s="16"/>
      <c r="J23" s="16"/>
      <c r="K23" s="16"/>
      <c r="L23" s="16"/>
    </row>
    <row r="24" spans="1:12" x14ac:dyDescent="0.3">
      <c r="B24" s="76" t="s">
        <v>42</v>
      </c>
      <c r="C24" s="76" t="s">
        <v>42</v>
      </c>
      <c r="D24" s="76" t="s">
        <v>42</v>
      </c>
      <c r="E24" s="76" t="s">
        <v>42</v>
      </c>
      <c r="F24" s="76" t="s">
        <v>42</v>
      </c>
      <c r="G24" s="83" t="s">
        <v>49</v>
      </c>
      <c r="H24" s="77">
        <f>SUM(H13:H15)</f>
        <v>0</v>
      </c>
      <c r="I24" s="77">
        <f>SUM(I13:I15)</f>
        <v>0</v>
      </c>
      <c r="J24" s="108">
        <f t="shared" ref="J24:K24" si="1">SUM(J13:J15)</f>
        <v>0</v>
      </c>
      <c r="K24" s="108">
        <f t="shared" si="1"/>
        <v>0</v>
      </c>
      <c r="L24" s="77">
        <f>SUM(L13:L15)</f>
        <v>0</v>
      </c>
    </row>
    <row r="25" spans="1:12" x14ac:dyDescent="0.3">
      <c r="A25" s="1"/>
      <c r="B25" s="106" t="s">
        <v>42</v>
      </c>
      <c r="C25" s="106" t="s">
        <v>42</v>
      </c>
      <c r="D25" s="106" t="s">
        <v>42</v>
      </c>
      <c r="E25" s="106" t="s">
        <v>42</v>
      </c>
      <c r="F25" s="106" t="s">
        <v>42</v>
      </c>
      <c r="G25" s="16" t="s">
        <v>167</v>
      </c>
      <c r="H25" s="110" t="s">
        <v>42</v>
      </c>
      <c r="I25" s="110" t="s">
        <v>42</v>
      </c>
      <c r="J25" s="109">
        <v>0</v>
      </c>
      <c r="K25" s="109">
        <v>0</v>
      </c>
      <c r="L25" s="109">
        <v>0</v>
      </c>
    </row>
    <row r="27" spans="1:12" x14ac:dyDescent="0.3">
      <c r="D27" s="103" t="s">
        <v>221</v>
      </c>
      <c r="E27" s="95"/>
      <c r="G27" s="111"/>
    </row>
  </sheetData>
  <mergeCells count="7">
    <mergeCell ref="B3:D3"/>
    <mergeCell ref="H3:H4"/>
    <mergeCell ref="I3:I4"/>
    <mergeCell ref="L3:L4"/>
    <mergeCell ref="K3:K4"/>
    <mergeCell ref="E3:F3"/>
    <mergeCell ref="G3:G4"/>
  </mergeCells>
  <pageMargins left="0.28999999999999998" right="0.22" top="0.51" bottom="0.16" header="0.22" footer="0.16"/>
  <pageSetup paperSize="9" scale="7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
  <sheetViews>
    <sheetView workbookViewId="0">
      <selection activeCell="F11" sqref="F11"/>
    </sheetView>
  </sheetViews>
  <sheetFormatPr defaultRowHeight="14.4" x14ac:dyDescent="0.3"/>
  <cols>
    <col min="1" max="1" width="11.33203125" customWidth="1"/>
    <col min="2" max="2" width="10.5546875" customWidth="1"/>
    <col min="3" max="3" width="11.44140625" customWidth="1"/>
    <col min="4" max="4" width="23.5546875" customWidth="1"/>
    <col min="5" max="5" width="5.44140625" customWidth="1"/>
    <col min="6" max="6" width="6.5546875" customWidth="1"/>
    <col min="7" max="7" width="7.33203125" customWidth="1"/>
    <col min="8" max="8" width="8.33203125" customWidth="1"/>
    <col min="9" max="9" width="7.109375" customWidth="1"/>
    <col min="10" max="10" width="5.5546875" customWidth="1"/>
    <col min="11" max="11" width="4.88671875" customWidth="1"/>
    <col min="12" max="12" width="4.6640625" customWidth="1"/>
    <col min="13" max="13" width="7" customWidth="1"/>
    <col min="14" max="14" width="5.5546875" customWidth="1"/>
    <col min="15" max="15" width="5.88671875" customWidth="1"/>
    <col min="16" max="16" width="5.33203125" customWidth="1"/>
    <col min="17" max="17" width="6.6640625" customWidth="1"/>
    <col min="18" max="19" width="5.44140625" customWidth="1"/>
    <col min="20" max="20" width="5" customWidth="1"/>
    <col min="22" max="22" width="4.6640625" customWidth="1"/>
    <col min="23" max="24" width="5.5546875" customWidth="1"/>
  </cols>
  <sheetData>
    <row r="1" spans="1:24" ht="15" x14ac:dyDescent="0.3">
      <c r="A1" s="4" t="s">
        <v>151</v>
      </c>
    </row>
    <row r="2" spans="1:24" ht="14.25" customHeight="1" x14ac:dyDescent="0.3">
      <c r="V2" t="s">
        <v>183</v>
      </c>
    </row>
    <row r="3" spans="1:24" ht="25.5" customHeight="1" x14ac:dyDescent="0.3">
      <c r="B3" s="1013" t="s">
        <v>4</v>
      </c>
      <c r="C3" s="1013"/>
      <c r="D3" s="1013" t="s">
        <v>50</v>
      </c>
      <c r="E3" s="1013" t="s">
        <v>217</v>
      </c>
      <c r="F3" s="1013"/>
      <c r="G3" s="1013"/>
      <c r="H3" s="1013"/>
      <c r="I3" s="1013" t="s">
        <v>215</v>
      </c>
      <c r="J3" s="1013"/>
      <c r="K3" s="1013"/>
      <c r="L3" s="1013"/>
      <c r="M3" s="1013" t="s">
        <v>214</v>
      </c>
      <c r="N3" s="1013"/>
      <c r="O3" s="1013"/>
      <c r="P3" s="1013"/>
      <c r="Q3" s="1013" t="s">
        <v>107</v>
      </c>
      <c r="R3" s="1013"/>
      <c r="S3" s="1013"/>
      <c r="T3" s="1013"/>
      <c r="U3" s="1013" t="s">
        <v>135</v>
      </c>
      <c r="V3" s="1013"/>
      <c r="W3" s="1013"/>
      <c r="X3" s="1013"/>
    </row>
    <row r="4" spans="1:24" ht="126" customHeight="1" x14ac:dyDescent="0.3">
      <c r="B4" s="7" t="s">
        <v>2</v>
      </c>
      <c r="C4" s="7" t="s">
        <v>24</v>
      </c>
      <c r="D4" s="1013"/>
      <c r="E4" s="8" t="s">
        <v>8</v>
      </c>
      <c r="F4" s="27" t="s">
        <v>95</v>
      </c>
      <c r="G4" s="27" t="s">
        <v>18</v>
      </c>
      <c r="H4" s="27" t="s">
        <v>10</v>
      </c>
      <c r="I4" s="8" t="s">
        <v>8</v>
      </c>
      <c r="J4" s="27" t="s">
        <v>18</v>
      </c>
      <c r="K4" s="27" t="s">
        <v>18</v>
      </c>
      <c r="L4" s="27" t="s">
        <v>10</v>
      </c>
      <c r="M4" s="8" t="s">
        <v>8</v>
      </c>
      <c r="N4" s="27" t="s">
        <v>18</v>
      </c>
      <c r="O4" s="27" t="s">
        <v>18</v>
      </c>
      <c r="P4" s="27" t="s">
        <v>10</v>
      </c>
      <c r="Q4" s="8" t="s">
        <v>8</v>
      </c>
      <c r="R4" s="27" t="s">
        <v>18</v>
      </c>
      <c r="S4" s="27" t="s">
        <v>18</v>
      </c>
      <c r="T4" s="27" t="s">
        <v>10</v>
      </c>
      <c r="U4" s="8" t="s">
        <v>8</v>
      </c>
      <c r="V4" s="27" t="s">
        <v>18</v>
      </c>
      <c r="W4" s="27" t="s">
        <v>18</v>
      </c>
      <c r="X4" s="27" t="s">
        <v>10</v>
      </c>
    </row>
    <row r="5" spans="1:24" x14ac:dyDescent="0.3">
      <c r="B5" s="16"/>
      <c r="C5" s="16"/>
      <c r="D5" s="16"/>
      <c r="E5" s="28">
        <f>F5+G5+H5</f>
        <v>0</v>
      </c>
      <c r="F5" s="17"/>
      <c r="G5" s="17"/>
      <c r="H5" s="17"/>
      <c r="I5" s="28">
        <f>J5+K5+L5</f>
        <v>0</v>
      </c>
      <c r="J5" s="17"/>
      <c r="K5" s="17"/>
      <c r="L5" s="17"/>
      <c r="M5" s="28">
        <f>N5+O5+P5</f>
        <v>0</v>
      </c>
      <c r="N5" s="17"/>
      <c r="O5" s="17"/>
      <c r="P5" s="17"/>
      <c r="Q5" s="28">
        <f>R5+S5+T5</f>
        <v>0</v>
      </c>
      <c r="R5" s="17"/>
      <c r="S5" s="17"/>
      <c r="T5" s="17"/>
      <c r="U5" s="28">
        <f>V5+W5+X5</f>
        <v>0</v>
      </c>
      <c r="V5" s="17"/>
      <c r="W5" s="17"/>
      <c r="X5" s="17"/>
    </row>
    <row r="6" spans="1:24" x14ac:dyDescent="0.3">
      <c r="B6" s="16"/>
      <c r="C6" s="16"/>
      <c r="D6" s="16"/>
      <c r="E6" s="28">
        <f t="shared" ref="E6:E7" si="0">F6+G6+H6</f>
        <v>0</v>
      </c>
      <c r="F6" s="17"/>
      <c r="G6" s="17"/>
      <c r="H6" s="17"/>
      <c r="I6" s="28">
        <f t="shared" ref="I6:I7" si="1">J6+K6+L6</f>
        <v>0</v>
      </c>
      <c r="J6" s="17"/>
      <c r="K6" s="17"/>
      <c r="L6" s="17"/>
      <c r="M6" s="28">
        <f t="shared" ref="M6:M7" si="2">N6+O6+P6</f>
        <v>0</v>
      </c>
      <c r="N6" s="17"/>
      <c r="O6" s="17"/>
      <c r="P6" s="17"/>
      <c r="Q6" s="28">
        <f t="shared" ref="Q6:Q7" si="3">R6+S6+T6</f>
        <v>0</v>
      </c>
      <c r="R6" s="17"/>
      <c r="S6" s="17"/>
      <c r="T6" s="17"/>
      <c r="U6" s="28">
        <f t="shared" ref="U6:U7" si="4">V6+W6+X6</f>
        <v>0</v>
      </c>
      <c r="V6" s="17"/>
      <c r="W6" s="17"/>
      <c r="X6" s="17"/>
    </row>
    <row r="7" spans="1:24" x14ac:dyDescent="0.3">
      <c r="B7" s="16"/>
      <c r="C7" s="16"/>
      <c r="D7" s="16"/>
      <c r="E7" s="28">
        <f t="shared" si="0"/>
        <v>0</v>
      </c>
      <c r="F7" s="17"/>
      <c r="G7" s="17"/>
      <c r="H7" s="17"/>
      <c r="I7" s="28">
        <f t="shared" si="1"/>
        <v>0</v>
      </c>
      <c r="J7" s="17"/>
      <c r="K7" s="17"/>
      <c r="L7" s="17"/>
      <c r="M7" s="28">
        <f t="shared" si="2"/>
        <v>0</v>
      </c>
      <c r="N7" s="17"/>
      <c r="O7" s="17"/>
      <c r="P7" s="17"/>
      <c r="Q7" s="28">
        <f t="shared" si="3"/>
        <v>0</v>
      </c>
      <c r="R7" s="17"/>
      <c r="S7" s="17"/>
      <c r="T7" s="17"/>
      <c r="U7" s="28">
        <f t="shared" si="4"/>
        <v>0</v>
      </c>
      <c r="V7" s="17"/>
      <c r="W7" s="17"/>
      <c r="X7" s="17"/>
    </row>
    <row r="8" spans="1:24" ht="15" customHeight="1" x14ac:dyDescent="0.3">
      <c r="B8" s="1017" t="s">
        <v>48</v>
      </c>
      <c r="C8" s="1018"/>
      <c r="D8" s="1019"/>
      <c r="E8" s="15">
        <f>SUM(E5:E7)</f>
        <v>0</v>
      </c>
      <c r="F8" s="15">
        <f t="shared" ref="F8:X8" si="5">SUM(F5:F7)</f>
        <v>0</v>
      </c>
      <c r="G8" s="15">
        <f t="shared" si="5"/>
        <v>0</v>
      </c>
      <c r="H8" s="15">
        <f t="shared" si="5"/>
        <v>0</v>
      </c>
      <c r="I8" s="15">
        <f t="shared" si="5"/>
        <v>0</v>
      </c>
      <c r="J8" s="15">
        <f t="shared" si="5"/>
        <v>0</v>
      </c>
      <c r="K8" s="15">
        <f t="shared" si="5"/>
        <v>0</v>
      </c>
      <c r="L8" s="15">
        <f t="shared" si="5"/>
        <v>0</v>
      </c>
      <c r="M8" s="15">
        <f t="shared" si="5"/>
        <v>0</v>
      </c>
      <c r="N8" s="15">
        <f t="shared" si="5"/>
        <v>0</v>
      </c>
      <c r="O8" s="15">
        <f t="shared" si="5"/>
        <v>0</v>
      </c>
      <c r="P8" s="15">
        <f t="shared" si="5"/>
        <v>0</v>
      </c>
      <c r="Q8" s="15">
        <f t="shared" si="5"/>
        <v>0</v>
      </c>
      <c r="R8" s="15">
        <f t="shared" si="5"/>
        <v>0</v>
      </c>
      <c r="S8" s="15">
        <f t="shared" si="5"/>
        <v>0</v>
      </c>
      <c r="T8" s="15">
        <f t="shared" si="5"/>
        <v>0</v>
      </c>
      <c r="U8" s="15">
        <f t="shared" si="5"/>
        <v>0</v>
      </c>
      <c r="V8" s="15">
        <f t="shared" si="5"/>
        <v>0</v>
      </c>
      <c r="W8" s="15">
        <f t="shared" si="5"/>
        <v>0</v>
      </c>
      <c r="X8" s="15">
        <f t="shared" si="5"/>
        <v>0</v>
      </c>
    </row>
    <row r="10" spans="1:24" x14ac:dyDescent="0.3">
      <c r="B10" s="3"/>
    </row>
    <row r="11" spans="1:24" s="2" customFormat="1" ht="101.4" customHeight="1" x14ac:dyDescent="0.3">
      <c r="B11" s="1016" t="s">
        <v>539</v>
      </c>
      <c r="C11" s="1016"/>
      <c r="D11" s="1016"/>
      <c r="E11" s="166"/>
      <c r="F11" s="166"/>
      <c r="G11" s="166"/>
      <c r="H11" s="166"/>
      <c r="I11" s="166"/>
      <c r="J11" s="166"/>
      <c r="K11" s="166"/>
      <c r="L11" s="166"/>
      <c r="M11" s="166"/>
      <c r="N11" s="166"/>
      <c r="O11" s="166"/>
      <c r="P11" s="166"/>
      <c r="Q11" s="166"/>
      <c r="R11" s="166"/>
    </row>
    <row r="12" spans="1:24" ht="27.75" customHeight="1" x14ac:dyDescent="0.3">
      <c r="B12" s="3"/>
      <c r="C12" s="3"/>
      <c r="D12" s="3"/>
      <c r="E12" s="3"/>
      <c r="F12" s="3"/>
      <c r="G12" s="3"/>
      <c r="H12" s="3"/>
      <c r="I12" s="3"/>
      <c r="J12" s="3"/>
      <c r="K12" s="3"/>
    </row>
  </sheetData>
  <mergeCells count="9">
    <mergeCell ref="B11:D11"/>
    <mergeCell ref="B8:D8"/>
    <mergeCell ref="M3:P3"/>
    <mergeCell ref="Q3:T3"/>
    <mergeCell ref="U3:X3"/>
    <mergeCell ref="B3:C3"/>
    <mergeCell ref="D3:D4"/>
    <mergeCell ref="E3:H3"/>
    <mergeCell ref="I3:L3"/>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H13"/>
  <sheetViews>
    <sheetView workbookViewId="0">
      <selection activeCell="B15" sqref="B15"/>
    </sheetView>
  </sheetViews>
  <sheetFormatPr defaultRowHeight="14.4" x14ac:dyDescent="0.3"/>
  <cols>
    <col min="1" max="1" width="8.88671875" customWidth="1"/>
    <col min="2" max="2" width="40.33203125" customWidth="1"/>
    <col min="3" max="3" width="18.6640625" customWidth="1"/>
    <col min="4" max="4" width="15.5546875" customWidth="1"/>
    <col min="5" max="5" width="12.109375" customWidth="1"/>
    <col min="6" max="6" width="13.44140625" customWidth="1"/>
    <col min="7" max="7" width="12.5546875" customWidth="1"/>
  </cols>
  <sheetData>
    <row r="1" spans="1:8" ht="62.25" customHeight="1" x14ac:dyDescent="0.3">
      <c r="A1" s="1021" t="s">
        <v>46</v>
      </c>
      <c r="B1" s="1021"/>
      <c r="C1" s="1021"/>
      <c r="D1" s="1021"/>
      <c r="E1" s="1021"/>
      <c r="F1" s="1021"/>
      <c r="G1" s="1021"/>
      <c r="H1" s="1021"/>
    </row>
    <row r="3" spans="1:8" x14ac:dyDescent="0.3">
      <c r="B3" s="1022" t="s">
        <v>13</v>
      </c>
      <c r="C3" s="1022" t="s">
        <v>138</v>
      </c>
      <c r="D3" s="1022" t="s">
        <v>139</v>
      </c>
      <c r="E3" s="1022" t="s">
        <v>45</v>
      </c>
      <c r="F3" s="1022"/>
      <c r="G3" s="1022"/>
    </row>
    <row r="4" spans="1:8" ht="47.25" customHeight="1" x14ac:dyDescent="0.3">
      <c r="B4" s="1022"/>
      <c r="C4" s="1022"/>
      <c r="D4" s="1022"/>
      <c r="E4" s="18" t="s">
        <v>15</v>
      </c>
      <c r="F4" s="18" t="s">
        <v>107</v>
      </c>
      <c r="G4" s="18" t="s">
        <v>135</v>
      </c>
    </row>
    <row r="5" spans="1:8" x14ac:dyDescent="0.3">
      <c r="B5" s="24" t="s">
        <v>16</v>
      </c>
      <c r="C5" s="20">
        <f>C6+C9</f>
        <v>0</v>
      </c>
      <c r="D5" s="20">
        <f t="shared" ref="D5:G5" si="0">D6+D9</f>
        <v>0</v>
      </c>
      <c r="E5" s="20">
        <f t="shared" si="0"/>
        <v>0</v>
      </c>
      <c r="F5" s="20">
        <f t="shared" si="0"/>
        <v>0</v>
      </c>
      <c r="G5" s="20">
        <f t="shared" si="0"/>
        <v>0</v>
      </c>
    </row>
    <row r="6" spans="1:8" ht="21.6" x14ac:dyDescent="0.3">
      <c r="B6" s="22" t="s">
        <v>17</v>
      </c>
      <c r="C6" s="20">
        <f>SUM(C7:C8)</f>
        <v>0</v>
      </c>
      <c r="D6" s="20">
        <f t="shared" ref="D6:G6" si="1">SUM(D7:D8)</f>
        <v>0</v>
      </c>
      <c r="E6" s="20">
        <f t="shared" si="1"/>
        <v>0</v>
      </c>
      <c r="F6" s="20">
        <f t="shared" si="1"/>
        <v>0</v>
      </c>
      <c r="G6" s="20">
        <f t="shared" si="1"/>
        <v>0</v>
      </c>
    </row>
    <row r="7" spans="1:8" x14ac:dyDescent="0.3">
      <c r="B7" s="17"/>
      <c r="C7" s="21"/>
      <c r="D7" s="21"/>
      <c r="E7" s="21"/>
      <c r="F7" s="21"/>
      <c r="G7" s="21"/>
    </row>
    <row r="8" spans="1:8" x14ac:dyDescent="0.3">
      <c r="B8" s="17"/>
      <c r="C8" s="21"/>
      <c r="D8" s="21"/>
      <c r="E8" s="21"/>
      <c r="F8" s="21"/>
      <c r="G8" s="21"/>
    </row>
    <row r="9" spans="1:8" x14ac:dyDescent="0.3">
      <c r="B9" s="22" t="s">
        <v>96</v>
      </c>
      <c r="C9" s="20">
        <f>SUM(C10:C11)</f>
        <v>0</v>
      </c>
      <c r="D9" s="20">
        <f t="shared" ref="D9:G9" si="2">SUM(D10:D11)</f>
        <v>0</v>
      </c>
      <c r="E9" s="20">
        <f t="shared" si="2"/>
        <v>0</v>
      </c>
      <c r="F9" s="20">
        <f t="shared" si="2"/>
        <v>0</v>
      </c>
      <c r="G9" s="20">
        <f t="shared" si="2"/>
        <v>0</v>
      </c>
    </row>
    <row r="10" spans="1:8" x14ac:dyDescent="0.3">
      <c r="B10" s="23"/>
      <c r="C10" s="21"/>
      <c r="D10" s="21"/>
      <c r="E10" s="21"/>
      <c r="F10" s="21"/>
      <c r="G10" s="21"/>
    </row>
    <row r="11" spans="1:8" x14ac:dyDescent="0.3">
      <c r="B11" s="21"/>
      <c r="C11" s="21"/>
      <c r="D11" s="21"/>
      <c r="E11" s="21"/>
      <c r="F11" s="21"/>
      <c r="G11" s="21"/>
    </row>
    <row r="12" spans="1:8" x14ac:dyDescent="0.3">
      <c r="B12" s="1020"/>
      <c r="C12" s="1020"/>
      <c r="D12" s="1020"/>
      <c r="E12" s="1020"/>
      <c r="F12" s="1020"/>
      <c r="G12" s="1020"/>
    </row>
    <row r="13" spans="1:8" ht="15" x14ac:dyDescent="0.3">
      <c r="A13" s="25"/>
      <c r="C13" s="19"/>
      <c r="D13" s="19"/>
      <c r="E13" s="19"/>
      <c r="F13" s="19"/>
      <c r="G13" s="19"/>
    </row>
  </sheetData>
  <mergeCells count="6">
    <mergeCell ref="B12:G12"/>
    <mergeCell ref="A1:H1"/>
    <mergeCell ref="B3:B4"/>
    <mergeCell ref="C3:C4"/>
    <mergeCell ref="D3:D4"/>
    <mergeCell ref="E3:G3"/>
  </mergeCells>
  <pageMargins left="0.16" right="0.25" top="0.75" bottom="0.75" header="0.3" footer="0.3"/>
  <pageSetup orientation="landscape"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AY23"/>
  <sheetViews>
    <sheetView workbookViewId="0">
      <selection activeCell="B15" sqref="B15"/>
    </sheetView>
  </sheetViews>
  <sheetFormatPr defaultRowHeight="14.4" x14ac:dyDescent="0.3"/>
  <cols>
    <col min="1" max="1" width="3.88671875" customWidth="1"/>
    <col min="2" max="2" width="10.6640625" customWidth="1"/>
    <col min="3" max="3" width="12.6640625" customWidth="1"/>
    <col min="4" max="4" width="17.88671875" customWidth="1"/>
    <col min="5" max="5" width="21" customWidth="1"/>
    <col min="6" max="6" width="20.44140625" customWidth="1"/>
    <col min="7" max="7" width="11.109375" customWidth="1"/>
    <col min="8" max="8" width="8.88671875" customWidth="1"/>
    <col min="9" max="9" width="10.33203125" customWidth="1"/>
    <col min="10" max="24" width="9.109375" customWidth="1"/>
    <col min="25" max="25" width="7.33203125" customWidth="1"/>
    <col min="26" max="27" width="10.6640625" customWidth="1"/>
    <col min="28" max="28" width="9.44140625" customWidth="1"/>
    <col min="29" max="29" width="8.88671875" customWidth="1"/>
    <col min="30" max="30" width="10.6640625" customWidth="1"/>
    <col min="31" max="33" width="10" customWidth="1"/>
  </cols>
  <sheetData>
    <row r="1" spans="1:51" s="68" customFormat="1" ht="22.5" customHeight="1" x14ac:dyDescent="0.3">
      <c r="A1" s="85" t="s">
        <v>127</v>
      </c>
      <c r="B1" s="88"/>
      <c r="C1" s="88"/>
      <c r="D1" s="88"/>
      <c r="E1" s="88"/>
      <c r="F1" s="88"/>
      <c r="G1" s="88"/>
      <c r="H1" s="88"/>
      <c r="I1" s="88"/>
      <c r="J1" s="88"/>
      <c r="K1" s="88"/>
      <c r="L1" s="88"/>
      <c r="M1" s="88"/>
      <c r="N1" s="88"/>
      <c r="O1" s="88"/>
      <c r="P1" s="72"/>
      <c r="Q1" s="72"/>
      <c r="R1" s="72"/>
      <c r="S1" s="72"/>
      <c r="T1" s="72"/>
      <c r="U1" s="72"/>
      <c r="V1" s="72"/>
      <c r="W1" s="72"/>
      <c r="X1" s="72"/>
      <c r="Y1" s="72"/>
      <c r="Z1" s="72"/>
      <c r="AA1" s="72"/>
      <c r="AB1" s="72"/>
      <c r="AC1" s="72"/>
      <c r="AD1" s="72"/>
      <c r="AE1" s="72"/>
      <c r="AF1" s="72"/>
      <c r="AG1" s="72"/>
    </row>
    <row r="2" spans="1:51" ht="18" x14ac:dyDescent="0.3">
      <c r="A2" s="85"/>
      <c r="B2" s="88"/>
      <c r="C2" s="88"/>
      <c r="D2" s="88"/>
      <c r="E2" s="88"/>
      <c r="F2" s="88"/>
      <c r="G2" s="88"/>
      <c r="H2" s="88"/>
      <c r="I2" s="88"/>
      <c r="J2" s="88"/>
      <c r="K2" s="88"/>
      <c r="L2" s="88"/>
      <c r="M2" s="88"/>
      <c r="N2" s="88"/>
      <c r="O2" s="88"/>
      <c r="P2" s="30"/>
      <c r="Q2" s="30"/>
      <c r="R2" s="30"/>
      <c r="S2" s="30"/>
      <c r="T2" s="30"/>
      <c r="U2" s="30"/>
      <c r="V2" s="30"/>
      <c r="W2" s="30"/>
      <c r="X2" s="30"/>
      <c r="Y2" s="30"/>
      <c r="Z2" s="30"/>
      <c r="AA2" s="30"/>
      <c r="AB2" s="30"/>
      <c r="AC2" s="30"/>
      <c r="AD2" s="30"/>
      <c r="AE2" s="30"/>
      <c r="AF2" s="30"/>
      <c r="AG2" s="30"/>
    </row>
    <row r="3" spans="1:51" s="71" customFormat="1" ht="30.75" customHeight="1" x14ac:dyDescent="0.3">
      <c r="A3" s="89" t="s">
        <v>129</v>
      </c>
      <c r="B3" s="90"/>
      <c r="C3" s="90"/>
      <c r="D3" s="90"/>
      <c r="E3" s="90"/>
      <c r="F3" s="90"/>
      <c r="G3" s="90"/>
      <c r="H3" s="90"/>
      <c r="I3" s="90"/>
      <c r="J3" s="90"/>
      <c r="K3" s="90"/>
      <c r="L3" s="90"/>
      <c r="M3" s="90"/>
      <c r="N3" s="90"/>
      <c r="O3" s="90"/>
      <c r="P3" s="70"/>
      <c r="Q3" s="70"/>
      <c r="R3" s="70"/>
      <c r="S3" s="70"/>
      <c r="T3" s="70"/>
      <c r="U3" s="70"/>
      <c r="V3" s="70"/>
      <c r="W3" s="70"/>
      <c r="X3" s="70"/>
      <c r="Y3" s="70"/>
      <c r="Z3" s="70"/>
      <c r="AA3" s="70"/>
      <c r="AB3" s="70"/>
      <c r="AC3" s="70"/>
      <c r="AD3" s="70"/>
      <c r="AE3" s="70"/>
      <c r="AF3" s="70"/>
      <c r="AG3" s="70"/>
    </row>
    <row r="4" spans="1:51" x14ac:dyDescent="0.3">
      <c r="A4" s="87"/>
      <c r="B4" s="91"/>
      <c r="C4" s="91"/>
      <c r="D4" s="91"/>
      <c r="E4" s="87"/>
      <c r="F4" s="87"/>
      <c r="G4" s="87"/>
      <c r="H4" s="87"/>
      <c r="I4" s="87"/>
      <c r="J4" s="87"/>
      <c r="K4" s="87"/>
      <c r="L4" s="87"/>
      <c r="M4" s="87"/>
      <c r="N4" s="87"/>
      <c r="O4" s="87"/>
      <c r="AE4" s="68"/>
      <c r="AF4" s="68"/>
      <c r="AG4" s="68"/>
    </row>
    <row r="5" spans="1:51" ht="15" thickBot="1" x14ac:dyDescent="0.35">
      <c r="A5" s="87"/>
      <c r="B5" s="87"/>
      <c r="C5" s="87"/>
      <c r="D5" s="91"/>
      <c r="E5" s="87"/>
      <c r="F5" s="87"/>
      <c r="G5" s="87"/>
      <c r="H5" s="87"/>
      <c r="I5" s="87"/>
      <c r="J5" s="87"/>
      <c r="K5" s="87"/>
      <c r="L5" s="87"/>
      <c r="M5" s="87"/>
      <c r="N5" s="87"/>
      <c r="O5" s="87"/>
      <c r="AE5" s="68"/>
      <c r="AF5" s="68"/>
      <c r="AG5" s="68"/>
      <c r="AW5" s="91" t="s">
        <v>110</v>
      </c>
      <c r="AX5" s="78"/>
    </row>
    <row r="6" spans="1:51" ht="40.5" customHeight="1" x14ac:dyDescent="0.3">
      <c r="A6" s="87"/>
      <c r="B6" s="1033" t="s">
        <v>4</v>
      </c>
      <c r="C6" s="1027"/>
      <c r="D6" s="1027" t="s">
        <v>50</v>
      </c>
      <c r="E6" s="1027" t="s">
        <v>41</v>
      </c>
      <c r="F6" s="1027" t="s">
        <v>130</v>
      </c>
      <c r="G6" s="1027" t="s">
        <v>114</v>
      </c>
      <c r="H6" s="1027"/>
      <c r="I6" s="1027"/>
      <c r="J6" s="1027" t="s">
        <v>140</v>
      </c>
      <c r="K6" s="1027"/>
      <c r="L6" s="1027"/>
      <c r="M6" s="1027" t="s">
        <v>141</v>
      </c>
      <c r="N6" s="1027"/>
      <c r="O6" s="1027"/>
      <c r="P6" s="1031" t="s">
        <v>142</v>
      </c>
      <c r="Q6" s="1031"/>
      <c r="R6" s="1031"/>
      <c r="S6" s="1031" t="s">
        <v>21</v>
      </c>
      <c r="T6" s="1031"/>
      <c r="U6" s="1031"/>
      <c r="V6" s="1031" t="s">
        <v>14</v>
      </c>
      <c r="W6" s="1031"/>
      <c r="X6" s="1031"/>
      <c r="Y6" s="1031"/>
      <c r="Z6" s="1031"/>
      <c r="AA6" s="1031"/>
      <c r="AB6" s="1031"/>
      <c r="AC6" s="1031"/>
      <c r="AD6" s="1032"/>
      <c r="AE6" s="1023" t="s">
        <v>144</v>
      </c>
      <c r="AF6" s="1024"/>
      <c r="AG6" s="1024"/>
      <c r="AH6" s="1024" t="s">
        <v>145</v>
      </c>
      <c r="AI6" s="1024"/>
      <c r="AJ6" s="1024"/>
      <c r="AK6" s="1024"/>
      <c r="AL6" s="1024"/>
      <c r="AM6" s="1024"/>
      <c r="AN6" s="1024"/>
      <c r="AO6" s="1024"/>
      <c r="AP6" s="1024"/>
      <c r="AQ6" s="1024"/>
      <c r="AR6" s="1024"/>
      <c r="AS6" s="1024"/>
      <c r="AT6" s="1024"/>
      <c r="AU6" s="1024"/>
      <c r="AV6" s="1036"/>
      <c r="AW6" s="1037" t="s">
        <v>27</v>
      </c>
      <c r="AX6" s="1039" t="s">
        <v>28</v>
      </c>
      <c r="AY6" s="1041" t="s">
        <v>146</v>
      </c>
    </row>
    <row r="7" spans="1:51" ht="25.5" customHeight="1" x14ac:dyDescent="0.3">
      <c r="A7" s="87"/>
      <c r="B7" s="1034"/>
      <c r="C7" s="1028"/>
      <c r="D7" s="1028"/>
      <c r="E7" s="1028"/>
      <c r="F7" s="1028"/>
      <c r="G7" s="1028"/>
      <c r="H7" s="1028"/>
      <c r="I7" s="1028"/>
      <c r="J7" s="1028"/>
      <c r="K7" s="1028"/>
      <c r="L7" s="1028"/>
      <c r="M7" s="1028"/>
      <c r="N7" s="1028"/>
      <c r="O7" s="1028"/>
      <c r="P7" s="1013"/>
      <c r="Q7" s="1013"/>
      <c r="R7" s="1013"/>
      <c r="S7" s="1013"/>
      <c r="T7" s="1013"/>
      <c r="U7" s="1013"/>
      <c r="V7" s="1013" t="s">
        <v>15</v>
      </c>
      <c r="W7" s="1013"/>
      <c r="X7" s="1013"/>
      <c r="Y7" s="1013" t="s">
        <v>107</v>
      </c>
      <c r="Z7" s="1013"/>
      <c r="AA7" s="1013"/>
      <c r="AB7" s="1013" t="s">
        <v>135</v>
      </c>
      <c r="AC7" s="1013"/>
      <c r="AD7" s="1035"/>
      <c r="AE7" s="1025"/>
      <c r="AF7" s="1026"/>
      <c r="AG7" s="1026"/>
      <c r="AH7" s="1026" t="s">
        <v>29</v>
      </c>
      <c r="AI7" s="1026"/>
      <c r="AJ7" s="1026"/>
      <c r="AK7" s="1026" t="s">
        <v>30</v>
      </c>
      <c r="AL7" s="1026"/>
      <c r="AM7" s="1026"/>
      <c r="AN7" s="1026" t="s">
        <v>31</v>
      </c>
      <c r="AO7" s="1026"/>
      <c r="AP7" s="1026"/>
      <c r="AQ7" s="1026" t="s">
        <v>32</v>
      </c>
      <c r="AR7" s="1026"/>
      <c r="AS7" s="1026"/>
      <c r="AT7" s="1026" t="s">
        <v>33</v>
      </c>
      <c r="AU7" s="1026"/>
      <c r="AV7" s="1043"/>
      <c r="AW7" s="1038"/>
      <c r="AX7" s="1040"/>
      <c r="AY7" s="1042"/>
    </row>
    <row r="8" spans="1:51" ht="126" customHeight="1" x14ac:dyDescent="0.3">
      <c r="A8" s="87"/>
      <c r="B8" s="92" t="s">
        <v>2</v>
      </c>
      <c r="C8" s="93" t="s">
        <v>24</v>
      </c>
      <c r="D8" s="1028"/>
      <c r="E8" s="1028"/>
      <c r="F8" s="1028"/>
      <c r="G8" s="94" t="s">
        <v>8</v>
      </c>
      <c r="H8" s="94" t="s">
        <v>19</v>
      </c>
      <c r="I8" s="94" t="s">
        <v>20</v>
      </c>
      <c r="J8" s="94" t="s">
        <v>8</v>
      </c>
      <c r="K8" s="94" t="s">
        <v>19</v>
      </c>
      <c r="L8" s="94" t="s">
        <v>20</v>
      </c>
      <c r="M8" s="94" t="s">
        <v>8</v>
      </c>
      <c r="N8" s="94" t="s">
        <v>19</v>
      </c>
      <c r="O8" s="94" t="s">
        <v>20</v>
      </c>
      <c r="P8" s="32" t="s">
        <v>8</v>
      </c>
      <c r="Q8" s="32" t="s">
        <v>19</v>
      </c>
      <c r="R8" s="32" t="s">
        <v>20</v>
      </c>
      <c r="S8" s="32" t="s">
        <v>8</v>
      </c>
      <c r="T8" s="32" t="s">
        <v>19</v>
      </c>
      <c r="U8" s="32" t="s">
        <v>20</v>
      </c>
      <c r="V8" s="32" t="s">
        <v>8</v>
      </c>
      <c r="W8" s="32" t="s">
        <v>19</v>
      </c>
      <c r="X8" s="32" t="s">
        <v>20</v>
      </c>
      <c r="Y8" s="32" t="s">
        <v>8</v>
      </c>
      <c r="Z8" s="32" t="s">
        <v>19</v>
      </c>
      <c r="AA8" s="32" t="s">
        <v>20</v>
      </c>
      <c r="AB8" s="32" t="s">
        <v>8</v>
      </c>
      <c r="AC8" s="32" t="s">
        <v>19</v>
      </c>
      <c r="AD8" s="66" t="s">
        <v>20</v>
      </c>
      <c r="AE8" s="45" t="s">
        <v>8</v>
      </c>
      <c r="AF8" s="44" t="s">
        <v>19</v>
      </c>
      <c r="AG8" s="44" t="s">
        <v>20</v>
      </c>
      <c r="AH8" s="44" t="s">
        <v>8</v>
      </c>
      <c r="AI8" s="44" t="s">
        <v>19</v>
      </c>
      <c r="AJ8" s="44" t="s">
        <v>20</v>
      </c>
      <c r="AK8" s="44" t="s">
        <v>8</v>
      </c>
      <c r="AL8" s="44" t="s">
        <v>19</v>
      </c>
      <c r="AM8" s="44" t="s">
        <v>20</v>
      </c>
      <c r="AN8" s="44" t="s">
        <v>8</v>
      </c>
      <c r="AO8" s="44" t="s">
        <v>19</v>
      </c>
      <c r="AP8" s="44" t="s">
        <v>20</v>
      </c>
      <c r="AQ8" s="44" t="s">
        <v>8</v>
      </c>
      <c r="AR8" s="44" t="s">
        <v>19</v>
      </c>
      <c r="AS8" s="44" t="s">
        <v>20</v>
      </c>
      <c r="AT8" s="44" t="s">
        <v>8</v>
      </c>
      <c r="AU8" s="44" t="s">
        <v>19</v>
      </c>
      <c r="AV8" s="46" t="s">
        <v>20</v>
      </c>
      <c r="AW8" s="1038"/>
      <c r="AX8" s="1040"/>
      <c r="AY8" s="1042"/>
    </row>
    <row r="9" spans="1:51" x14ac:dyDescent="0.3">
      <c r="B9" s="55"/>
      <c r="C9" s="16"/>
      <c r="D9" s="16"/>
      <c r="E9" s="34"/>
      <c r="F9" s="16"/>
      <c r="G9" s="65">
        <f>H9+I9</f>
        <v>0</v>
      </c>
      <c r="H9" s="63"/>
      <c r="I9" s="63"/>
      <c r="J9" s="65">
        <f>K9+L9</f>
        <v>0</v>
      </c>
      <c r="K9" s="63"/>
      <c r="L9" s="63"/>
      <c r="M9" s="65">
        <f>N9+O9</f>
        <v>0</v>
      </c>
      <c r="N9" s="63"/>
      <c r="O9" s="63"/>
      <c r="P9" s="65">
        <f>Q9+R9</f>
        <v>0</v>
      </c>
      <c r="Q9" s="63"/>
      <c r="R9" s="63"/>
      <c r="S9" s="65">
        <f>T9+U9</f>
        <v>0</v>
      </c>
      <c r="T9" s="63"/>
      <c r="U9" s="63"/>
      <c r="V9" s="65">
        <f>W9+X9</f>
        <v>0</v>
      </c>
      <c r="W9" s="63"/>
      <c r="X9" s="63"/>
      <c r="Y9" s="65">
        <f>Z9+AA9</f>
        <v>0</v>
      </c>
      <c r="Z9" s="63"/>
      <c r="AA9" s="63"/>
      <c r="AB9" s="65">
        <f>AC9+AD9</f>
        <v>0</v>
      </c>
      <c r="AC9" s="63"/>
      <c r="AD9" s="48"/>
      <c r="AE9" s="47">
        <f>AF9+AG9</f>
        <v>0</v>
      </c>
      <c r="AF9" s="63"/>
      <c r="AG9" s="63"/>
      <c r="AH9" s="65">
        <f>AI9+AJ9</f>
        <v>0</v>
      </c>
      <c r="AI9" s="63"/>
      <c r="AJ9" s="63"/>
      <c r="AK9" s="65">
        <f>AL9+AM9</f>
        <v>0</v>
      </c>
      <c r="AL9" s="63"/>
      <c r="AM9" s="63"/>
      <c r="AN9" s="65">
        <f>AO9+AP9</f>
        <v>0</v>
      </c>
      <c r="AO9" s="63"/>
      <c r="AP9" s="63"/>
      <c r="AQ9" s="65">
        <f>AR9+AS9</f>
        <v>0</v>
      </c>
      <c r="AR9" s="63"/>
      <c r="AS9" s="63"/>
      <c r="AT9" s="65">
        <f>AU9+AV9</f>
        <v>0</v>
      </c>
      <c r="AU9" s="63"/>
      <c r="AV9" s="48"/>
      <c r="AW9" s="53"/>
      <c r="AX9" s="63"/>
      <c r="AY9" s="48"/>
    </row>
    <row r="10" spans="1:51" x14ac:dyDescent="0.3">
      <c r="B10" s="55"/>
      <c r="C10" s="16"/>
      <c r="D10" s="16"/>
      <c r="E10" s="34"/>
      <c r="F10" s="16"/>
      <c r="G10" s="65">
        <f t="shared" ref="G10:G17" si="0">H10+I10</f>
        <v>0</v>
      </c>
      <c r="H10" s="63"/>
      <c r="I10" s="63"/>
      <c r="J10" s="65">
        <f t="shared" ref="J10:J17" si="1">K10+L10</f>
        <v>0</v>
      </c>
      <c r="K10" s="63"/>
      <c r="L10" s="63"/>
      <c r="M10" s="65">
        <f t="shared" ref="M10:M17" si="2">N10+O10</f>
        <v>0</v>
      </c>
      <c r="N10" s="63"/>
      <c r="O10" s="63"/>
      <c r="P10" s="65">
        <f t="shared" ref="P10:P17" si="3">Q10+R10</f>
        <v>0</v>
      </c>
      <c r="Q10" s="63"/>
      <c r="R10" s="63"/>
      <c r="S10" s="65">
        <f t="shared" ref="S10:S17" si="4">T10+U10</f>
        <v>0</v>
      </c>
      <c r="T10" s="63"/>
      <c r="U10" s="63"/>
      <c r="V10" s="65">
        <f t="shared" ref="V10:V17" si="5">W10+X10</f>
        <v>0</v>
      </c>
      <c r="W10" s="63"/>
      <c r="X10" s="63"/>
      <c r="Y10" s="65">
        <f t="shared" ref="Y10:Y17" si="6">Z10+AA10</f>
        <v>0</v>
      </c>
      <c r="Z10" s="63"/>
      <c r="AA10" s="63"/>
      <c r="AB10" s="65">
        <f t="shared" ref="AB10:AB17" si="7">AC10+AD10</f>
        <v>0</v>
      </c>
      <c r="AC10" s="63"/>
      <c r="AD10" s="48"/>
      <c r="AE10" s="47">
        <f t="shared" ref="AE10:AE17" si="8">AF10+AG10</f>
        <v>0</v>
      </c>
      <c r="AF10" s="63"/>
      <c r="AG10" s="63"/>
      <c r="AH10" s="65">
        <f t="shared" ref="AH10:AH17" si="9">AI10+AJ10</f>
        <v>0</v>
      </c>
      <c r="AI10" s="63"/>
      <c r="AJ10" s="63"/>
      <c r="AK10" s="65">
        <f t="shared" ref="AK10:AK17" si="10">AL10+AM10</f>
        <v>0</v>
      </c>
      <c r="AL10" s="63"/>
      <c r="AM10" s="63"/>
      <c r="AN10" s="65">
        <f t="shared" ref="AN10:AN17" si="11">AO10+AP10</f>
        <v>0</v>
      </c>
      <c r="AO10" s="63"/>
      <c r="AP10" s="63"/>
      <c r="AQ10" s="65">
        <f t="shared" ref="AQ10:AQ17" si="12">AR10+AS10</f>
        <v>0</v>
      </c>
      <c r="AR10" s="63"/>
      <c r="AS10" s="63"/>
      <c r="AT10" s="65">
        <f t="shared" ref="AT10:AT17" si="13">AU10+AV10</f>
        <v>0</v>
      </c>
      <c r="AU10" s="63"/>
      <c r="AV10" s="48"/>
      <c r="AW10" s="53"/>
      <c r="AX10" s="63"/>
      <c r="AY10" s="48"/>
    </row>
    <row r="11" spans="1:51" x14ac:dyDescent="0.3">
      <c r="B11" s="55"/>
      <c r="C11" s="16"/>
      <c r="D11" s="16"/>
      <c r="E11" s="17"/>
      <c r="F11" s="16"/>
      <c r="G11" s="65">
        <f t="shared" si="0"/>
        <v>0</v>
      </c>
      <c r="H11" s="63"/>
      <c r="I11" s="63"/>
      <c r="J11" s="65">
        <f t="shared" si="1"/>
        <v>0</v>
      </c>
      <c r="K11" s="63"/>
      <c r="L11" s="63"/>
      <c r="M11" s="65">
        <f t="shared" si="2"/>
        <v>0</v>
      </c>
      <c r="N11" s="63"/>
      <c r="O11" s="63"/>
      <c r="P11" s="65">
        <f t="shared" si="3"/>
        <v>0</v>
      </c>
      <c r="Q11" s="63"/>
      <c r="R11" s="63"/>
      <c r="S11" s="65">
        <f t="shared" si="4"/>
        <v>0</v>
      </c>
      <c r="T11" s="63"/>
      <c r="U11" s="63"/>
      <c r="V11" s="65">
        <f t="shared" si="5"/>
        <v>0</v>
      </c>
      <c r="W11" s="63"/>
      <c r="X11" s="63"/>
      <c r="Y11" s="65">
        <f t="shared" si="6"/>
        <v>0</v>
      </c>
      <c r="Z11" s="63"/>
      <c r="AA11" s="63"/>
      <c r="AB11" s="65">
        <f t="shared" si="7"/>
        <v>0</v>
      </c>
      <c r="AC11" s="63"/>
      <c r="AD11" s="48"/>
      <c r="AE11" s="47">
        <f t="shared" si="8"/>
        <v>0</v>
      </c>
      <c r="AF11" s="63"/>
      <c r="AG11" s="63"/>
      <c r="AH11" s="65">
        <f t="shared" si="9"/>
        <v>0</v>
      </c>
      <c r="AI11" s="63"/>
      <c r="AJ11" s="63"/>
      <c r="AK11" s="65">
        <f t="shared" si="10"/>
        <v>0</v>
      </c>
      <c r="AL11" s="63"/>
      <c r="AM11" s="63"/>
      <c r="AN11" s="65">
        <f t="shared" si="11"/>
        <v>0</v>
      </c>
      <c r="AO11" s="63"/>
      <c r="AP11" s="63"/>
      <c r="AQ11" s="65">
        <f t="shared" si="12"/>
        <v>0</v>
      </c>
      <c r="AR11" s="63"/>
      <c r="AS11" s="63"/>
      <c r="AT11" s="65">
        <f t="shared" si="13"/>
        <v>0</v>
      </c>
      <c r="AU11" s="63"/>
      <c r="AV11" s="48"/>
      <c r="AW11" s="53"/>
      <c r="AX11" s="63"/>
      <c r="AY11" s="48"/>
    </row>
    <row r="12" spans="1:51" x14ac:dyDescent="0.3">
      <c r="B12" s="55"/>
      <c r="C12" s="16"/>
      <c r="D12" s="16"/>
      <c r="E12" s="17"/>
      <c r="F12" s="16"/>
      <c r="G12" s="65">
        <f t="shared" si="0"/>
        <v>0</v>
      </c>
      <c r="H12" s="63"/>
      <c r="I12" s="63"/>
      <c r="J12" s="65">
        <f t="shared" si="1"/>
        <v>0</v>
      </c>
      <c r="K12" s="63"/>
      <c r="L12" s="63"/>
      <c r="M12" s="65">
        <f t="shared" si="2"/>
        <v>0</v>
      </c>
      <c r="N12" s="63"/>
      <c r="O12" s="63"/>
      <c r="P12" s="65">
        <f t="shared" si="3"/>
        <v>0</v>
      </c>
      <c r="Q12" s="63"/>
      <c r="R12" s="63"/>
      <c r="S12" s="65">
        <f t="shared" si="4"/>
        <v>0</v>
      </c>
      <c r="T12" s="63"/>
      <c r="U12" s="63"/>
      <c r="V12" s="65">
        <f t="shared" si="5"/>
        <v>0</v>
      </c>
      <c r="W12" s="63"/>
      <c r="X12" s="63"/>
      <c r="Y12" s="65">
        <f t="shared" si="6"/>
        <v>0</v>
      </c>
      <c r="Z12" s="63"/>
      <c r="AA12" s="63"/>
      <c r="AB12" s="65">
        <f t="shared" si="7"/>
        <v>0</v>
      </c>
      <c r="AC12" s="63"/>
      <c r="AD12" s="48"/>
      <c r="AE12" s="47">
        <f t="shared" si="8"/>
        <v>0</v>
      </c>
      <c r="AF12" s="63"/>
      <c r="AG12" s="63"/>
      <c r="AH12" s="65">
        <f t="shared" si="9"/>
        <v>0</v>
      </c>
      <c r="AI12" s="63"/>
      <c r="AJ12" s="63"/>
      <c r="AK12" s="65">
        <f t="shared" si="10"/>
        <v>0</v>
      </c>
      <c r="AL12" s="63"/>
      <c r="AM12" s="63"/>
      <c r="AN12" s="65">
        <f t="shared" si="11"/>
        <v>0</v>
      </c>
      <c r="AO12" s="63"/>
      <c r="AP12" s="63"/>
      <c r="AQ12" s="65">
        <f t="shared" si="12"/>
        <v>0</v>
      </c>
      <c r="AR12" s="63"/>
      <c r="AS12" s="63"/>
      <c r="AT12" s="65">
        <f t="shared" si="13"/>
        <v>0</v>
      </c>
      <c r="AU12" s="63"/>
      <c r="AV12" s="48"/>
      <c r="AW12" s="53"/>
      <c r="AX12" s="63"/>
      <c r="AY12" s="48"/>
    </row>
    <row r="13" spans="1:51" x14ac:dyDescent="0.3">
      <c r="B13" s="55"/>
      <c r="C13" s="16"/>
      <c r="D13" s="16"/>
      <c r="E13" s="17"/>
      <c r="F13" s="16"/>
      <c r="G13" s="65">
        <f t="shared" si="0"/>
        <v>0</v>
      </c>
      <c r="H13" s="63"/>
      <c r="I13" s="63"/>
      <c r="J13" s="65">
        <f t="shared" si="1"/>
        <v>0</v>
      </c>
      <c r="K13" s="63"/>
      <c r="L13" s="63"/>
      <c r="M13" s="65">
        <f t="shared" si="2"/>
        <v>0</v>
      </c>
      <c r="N13" s="63"/>
      <c r="O13" s="63"/>
      <c r="P13" s="65">
        <f t="shared" si="3"/>
        <v>0</v>
      </c>
      <c r="Q13" s="63"/>
      <c r="R13" s="63"/>
      <c r="S13" s="65">
        <f t="shared" si="4"/>
        <v>0</v>
      </c>
      <c r="T13" s="63"/>
      <c r="U13" s="63"/>
      <c r="V13" s="65">
        <f t="shared" si="5"/>
        <v>0</v>
      </c>
      <c r="W13" s="63"/>
      <c r="X13" s="63"/>
      <c r="Y13" s="65">
        <f t="shared" si="6"/>
        <v>0</v>
      </c>
      <c r="Z13" s="63"/>
      <c r="AA13" s="63"/>
      <c r="AB13" s="65">
        <f t="shared" si="7"/>
        <v>0</v>
      </c>
      <c r="AC13" s="63"/>
      <c r="AD13" s="48"/>
      <c r="AE13" s="47">
        <f t="shared" si="8"/>
        <v>0</v>
      </c>
      <c r="AF13" s="63"/>
      <c r="AG13" s="63"/>
      <c r="AH13" s="65">
        <f t="shared" si="9"/>
        <v>0</v>
      </c>
      <c r="AI13" s="63"/>
      <c r="AJ13" s="63"/>
      <c r="AK13" s="65">
        <f t="shared" si="10"/>
        <v>0</v>
      </c>
      <c r="AL13" s="63"/>
      <c r="AM13" s="63"/>
      <c r="AN13" s="65">
        <f t="shared" si="11"/>
        <v>0</v>
      </c>
      <c r="AO13" s="63"/>
      <c r="AP13" s="63"/>
      <c r="AQ13" s="65">
        <f t="shared" si="12"/>
        <v>0</v>
      </c>
      <c r="AR13" s="63"/>
      <c r="AS13" s="63"/>
      <c r="AT13" s="65">
        <f t="shared" si="13"/>
        <v>0</v>
      </c>
      <c r="AU13" s="63"/>
      <c r="AV13" s="48"/>
      <c r="AW13" s="53"/>
      <c r="AX13" s="63"/>
      <c r="AY13" s="48"/>
    </row>
    <row r="14" spans="1:51" x14ac:dyDescent="0.3">
      <c r="B14" s="55"/>
      <c r="C14" s="16"/>
      <c r="D14" s="16"/>
      <c r="E14" s="17"/>
      <c r="F14" s="16"/>
      <c r="G14" s="65">
        <f t="shared" si="0"/>
        <v>0</v>
      </c>
      <c r="H14" s="63"/>
      <c r="I14" s="63"/>
      <c r="J14" s="65">
        <f t="shared" si="1"/>
        <v>0</v>
      </c>
      <c r="K14" s="63"/>
      <c r="L14" s="63"/>
      <c r="M14" s="65">
        <f t="shared" si="2"/>
        <v>0</v>
      </c>
      <c r="N14" s="63"/>
      <c r="O14" s="63"/>
      <c r="P14" s="65">
        <f t="shared" si="3"/>
        <v>0</v>
      </c>
      <c r="Q14" s="63"/>
      <c r="R14" s="63"/>
      <c r="S14" s="65">
        <f t="shared" si="4"/>
        <v>0</v>
      </c>
      <c r="T14" s="63"/>
      <c r="U14" s="63"/>
      <c r="V14" s="65">
        <f t="shared" si="5"/>
        <v>0</v>
      </c>
      <c r="W14" s="63"/>
      <c r="X14" s="63"/>
      <c r="Y14" s="65">
        <f t="shared" si="6"/>
        <v>0</v>
      </c>
      <c r="Z14" s="63"/>
      <c r="AA14" s="63"/>
      <c r="AB14" s="65">
        <f t="shared" si="7"/>
        <v>0</v>
      </c>
      <c r="AC14" s="63"/>
      <c r="AD14" s="48"/>
      <c r="AE14" s="47">
        <f t="shared" si="8"/>
        <v>0</v>
      </c>
      <c r="AF14" s="63"/>
      <c r="AG14" s="63"/>
      <c r="AH14" s="65">
        <f t="shared" si="9"/>
        <v>0</v>
      </c>
      <c r="AI14" s="63"/>
      <c r="AJ14" s="63"/>
      <c r="AK14" s="65">
        <f t="shared" si="10"/>
        <v>0</v>
      </c>
      <c r="AL14" s="63"/>
      <c r="AM14" s="63"/>
      <c r="AN14" s="65">
        <f t="shared" si="11"/>
        <v>0</v>
      </c>
      <c r="AO14" s="63"/>
      <c r="AP14" s="63"/>
      <c r="AQ14" s="65">
        <f t="shared" si="12"/>
        <v>0</v>
      </c>
      <c r="AR14" s="63"/>
      <c r="AS14" s="63"/>
      <c r="AT14" s="65">
        <f t="shared" si="13"/>
        <v>0</v>
      </c>
      <c r="AU14" s="63"/>
      <c r="AV14" s="48"/>
      <c r="AW14" s="53"/>
      <c r="AX14" s="63"/>
      <c r="AY14" s="48"/>
    </row>
    <row r="15" spans="1:51" x14ac:dyDescent="0.3">
      <c r="B15" s="55"/>
      <c r="C15" s="16"/>
      <c r="D15" s="16"/>
      <c r="E15" s="17"/>
      <c r="F15" s="16"/>
      <c r="G15" s="65">
        <f t="shared" si="0"/>
        <v>0</v>
      </c>
      <c r="H15" s="63"/>
      <c r="I15" s="63"/>
      <c r="J15" s="65">
        <f t="shared" si="1"/>
        <v>0</v>
      </c>
      <c r="K15" s="63"/>
      <c r="L15" s="63"/>
      <c r="M15" s="65">
        <f t="shared" si="2"/>
        <v>0</v>
      </c>
      <c r="N15" s="63"/>
      <c r="O15" s="63"/>
      <c r="P15" s="65">
        <f t="shared" si="3"/>
        <v>0</v>
      </c>
      <c r="Q15" s="63"/>
      <c r="R15" s="63"/>
      <c r="S15" s="65">
        <f t="shared" si="4"/>
        <v>0</v>
      </c>
      <c r="T15" s="63"/>
      <c r="U15" s="63"/>
      <c r="V15" s="65">
        <f t="shared" si="5"/>
        <v>0</v>
      </c>
      <c r="W15" s="63"/>
      <c r="X15" s="63"/>
      <c r="Y15" s="65">
        <f t="shared" si="6"/>
        <v>0</v>
      </c>
      <c r="Z15" s="63"/>
      <c r="AA15" s="63"/>
      <c r="AB15" s="65">
        <f t="shared" si="7"/>
        <v>0</v>
      </c>
      <c r="AC15" s="63"/>
      <c r="AD15" s="48"/>
      <c r="AE15" s="47">
        <f t="shared" si="8"/>
        <v>0</v>
      </c>
      <c r="AF15" s="63"/>
      <c r="AG15" s="63"/>
      <c r="AH15" s="65">
        <f t="shared" si="9"/>
        <v>0</v>
      </c>
      <c r="AI15" s="63"/>
      <c r="AJ15" s="63"/>
      <c r="AK15" s="65">
        <f t="shared" si="10"/>
        <v>0</v>
      </c>
      <c r="AL15" s="63"/>
      <c r="AM15" s="63"/>
      <c r="AN15" s="65">
        <f t="shared" si="11"/>
        <v>0</v>
      </c>
      <c r="AO15" s="63"/>
      <c r="AP15" s="63"/>
      <c r="AQ15" s="65">
        <f t="shared" si="12"/>
        <v>0</v>
      </c>
      <c r="AR15" s="63"/>
      <c r="AS15" s="63"/>
      <c r="AT15" s="65">
        <f t="shared" si="13"/>
        <v>0</v>
      </c>
      <c r="AU15" s="63"/>
      <c r="AV15" s="48"/>
      <c r="AW15" s="53"/>
      <c r="AX15" s="63"/>
      <c r="AY15" s="48"/>
    </row>
    <row r="16" spans="1:51" x14ac:dyDescent="0.3">
      <c r="B16" s="55"/>
      <c r="C16" s="16"/>
      <c r="D16" s="16"/>
      <c r="E16" s="17"/>
      <c r="F16" s="16"/>
      <c r="G16" s="65">
        <f t="shared" si="0"/>
        <v>0</v>
      </c>
      <c r="H16" s="63"/>
      <c r="I16" s="63"/>
      <c r="J16" s="65">
        <f t="shared" si="1"/>
        <v>0</v>
      </c>
      <c r="K16" s="63"/>
      <c r="L16" s="63"/>
      <c r="M16" s="65">
        <f t="shared" si="2"/>
        <v>0</v>
      </c>
      <c r="N16" s="63"/>
      <c r="O16" s="63"/>
      <c r="P16" s="65">
        <f t="shared" si="3"/>
        <v>0</v>
      </c>
      <c r="Q16" s="63"/>
      <c r="R16" s="63"/>
      <c r="S16" s="65">
        <f t="shared" si="4"/>
        <v>0</v>
      </c>
      <c r="T16" s="63"/>
      <c r="U16" s="63"/>
      <c r="V16" s="65">
        <f t="shared" si="5"/>
        <v>0</v>
      </c>
      <c r="W16" s="63"/>
      <c r="X16" s="63"/>
      <c r="Y16" s="65">
        <f t="shared" si="6"/>
        <v>0</v>
      </c>
      <c r="Z16" s="63"/>
      <c r="AA16" s="63"/>
      <c r="AB16" s="65">
        <f t="shared" si="7"/>
        <v>0</v>
      </c>
      <c r="AC16" s="63"/>
      <c r="AD16" s="48"/>
      <c r="AE16" s="47">
        <f t="shared" si="8"/>
        <v>0</v>
      </c>
      <c r="AF16" s="63"/>
      <c r="AG16" s="63"/>
      <c r="AH16" s="65">
        <f t="shared" si="9"/>
        <v>0</v>
      </c>
      <c r="AI16" s="63"/>
      <c r="AJ16" s="63"/>
      <c r="AK16" s="65">
        <f t="shared" si="10"/>
        <v>0</v>
      </c>
      <c r="AL16" s="63"/>
      <c r="AM16" s="63"/>
      <c r="AN16" s="65">
        <f t="shared" si="11"/>
        <v>0</v>
      </c>
      <c r="AO16" s="63"/>
      <c r="AP16" s="63"/>
      <c r="AQ16" s="65">
        <f t="shared" si="12"/>
        <v>0</v>
      </c>
      <c r="AR16" s="63"/>
      <c r="AS16" s="63"/>
      <c r="AT16" s="65">
        <f t="shared" si="13"/>
        <v>0</v>
      </c>
      <c r="AU16" s="63"/>
      <c r="AV16" s="48"/>
      <c r="AW16" s="53"/>
      <c r="AX16" s="63"/>
      <c r="AY16" s="48"/>
    </row>
    <row r="17" spans="1:51" x14ac:dyDescent="0.3">
      <c r="B17" s="56"/>
      <c r="C17" s="33"/>
      <c r="D17" s="33"/>
      <c r="E17" s="34"/>
      <c r="F17" s="33"/>
      <c r="G17" s="65">
        <f t="shared" si="0"/>
        <v>0</v>
      </c>
      <c r="H17" s="63"/>
      <c r="I17" s="63"/>
      <c r="J17" s="65">
        <f t="shared" si="1"/>
        <v>0</v>
      </c>
      <c r="K17" s="63"/>
      <c r="L17" s="63"/>
      <c r="M17" s="65">
        <f t="shared" si="2"/>
        <v>0</v>
      </c>
      <c r="N17" s="63"/>
      <c r="O17" s="63"/>
      <c r="P17" s="65">
        <f t="shared" si="3"/>
        <v>0</v>
      </c>
      <c r="Q17" s="63"/>
      <c r="R17" s="63"/>
      <c r="S17" s="65">
        <f t="shared" si="4"/>
        <v>0</v>
      </c>
      <c r="T17" s="63"/>
      <c r="U17" s="63"/>
      <c r="V17" s="65">
        <f t="shared" si="5"/>
        <v>0</v>
      </c>
      <c r="W17" s="63"/>
      <c r="X17" s="63"/>
      <c r="Y17" s="65">
        <f t="shared" si="6"/>
        <v>0</v>
      </c>
      <c r="Z17" s="63"/>
      <c r="AA17" s="63"/>
      <c r="AB17" s="65">
        <f t="shared" si="7"/>
        <v>0</v>
      </c>
      <c r="AC17" s="63"/>
      <c r="AD17" s="48"/>
      <c r="AE17" s="47">
        <f t="shared" si="8"/>
        <v>0</v>
      </c>
      <c r="AF17" s="63"/>
      <c r="AG17" s="63"/>
      <c r="AH17" s="65">
        <f t="shared" si="9"/>
        <v>0</v>
      </c>
      <c r="AI17" s="63"/>
      <c r="AJ17" s="63"/>
      <c r="AK17" s="65">
        <f t="shared" si="10"/>
        <v>0</v>
      </c>
      <c r="AL17" s="63"/>
      <c r="AM17" s="63"/>
      <c r="AN17" s="65">
        <f t="shared" si="11"/>
        <v>0</v>
      </c>
      <c r="AO17" s="63"/>
      <c r="AP17" s="63"/>
      <c r="AQ17" s="65">
        <f t="shared" si="12"/>
        <v>0</v>
      </c>
      <c r="AR17" s="63"/>
      <c r="AS17" s="63"/>
      <c r="AT17" s="65">
        <f t="shared" si="13"/>
        <v>0</v>
      </c>
      <c r="AU17" s="63"/>
      <c r="AV17" s="48"/>
      <c r="AW17" s="53"/>
      <c r="AX17" s="63"/>
      <c r="AY17" s="48"/>
    </row>
    <row r="18" spans="1:51" ht="18" x14ac:dyDescent="0.3">
      <c r="A18" s="31"/>
      <c r="B18" s="1029" t="s">
        <v>40</v>
      </c>
      <c r="C18" s="1030"/>
      <c r="D18" s="1030"/>
      <c r="E18" s="1030"/>
      <c r="F18" s="1030"/>
      <c r="G18" s="35">
        <f t="shared" ref="G18:AV18" si="14">SUM(G9:G17)</f>
        <v>0</v>
      </c>
      <c r="H18" s="35">
        <f t="shared" si="14"/>
        <v>0</v>
      </c>
      <c r="I18" s="35">
        <f t="shared" si="14"/>
        <v>0</v>
      </c>
      <c r="J18" s="35">
        <f t="shared" si="14"/>
        <v>0</v>
      </c>
      <c r="K18" s="35">
        <f t="shared" si="14"/>
        <v>0</v>
      </c>
      <c r="L18" s="35">
        <f t="shared" si="14"/>
        <v>0</v>
      </c>
      <c r="M18" s="35">
        <f t="shared" si="14"/>
        <v>0</v>
      </c>
      <c r="N18" s="35">
        <f t="shared" si="14"/>
        <v>0</v>
      </c>
      <c r="O18" s="35">
        <f t="shared" si="14"/>
        <v>0</v>
      </c>
      <c r="P18" s="35">
        <f t="shared" si="14"/>
        <v>0</v>
      </c>
      <c r="Q18" s="35">
        <f t="shared" si="14"/>
        <v>0</v>
      </c>
      <c r="R18" s="35">
        <f t="shared" si="14"/>
        <v>0</v>
      </c>
      <c r="S18" s="35">
        <f t="shared" si="14"/>
        <v>0</v>
      </c>
      <c r="T18" s="35">
        <f t="shared" si="14"/>
        <v>0</v>
      </c>
      <c r="U18" s="35">
        <f t="shared" si="14"/>
        <v>0</v>
      </c>
      <c r="V18" s="35">
        <f t="shared" si="14"/>
        <v>0</v>
      </c>
      <c r="W18" s="35">
        <f t="shared" si="14"/>
        <v>0</v>
      </c>
      <c r="X18" s="35">
        <f t="shared" si="14"/>
        <v>0</v>
      </c>
      <c r="Y18" s="35">
        <f t="shared" si="14"/>
        <v>0</v>
      </c>
      <c r="Z18" s="35">
        <f t="shared" si="14"/>
        <v>0</v>
      </c>
      <c r="AA18" s="35">
        <f t="shared" si="14"/>
        <v>0</v>
      </c>
      <c r="AB18" s="35">
        <f t="shared" si="14"/>
        <v>0</v>
      </c>
      <c r="AC18" s="35">
        <f t="shared" si="14"/>
        <v>0</v>
      </c>
      <c r="AD18" s="49">
        <f t="shared" si="14"/>
        <v>0</v>
      </c>
      <c r="AE18" s="47">
        <f t="shared" si="14"/>
        <v>0</v>
      </c>
      <c r="AF18" s="35">
        <f t="shared" si="14"/>
        <v>0</v>
      </c>
      <c r="AG18" s="35">
        <f t="shared" si="14"/>
        <v>0</v>
      </c>
      <c r="AH18" s="35">
        <f t="shared" si="14"/>
        <v>0</v>
      </c>
      <c r="AI18" s="35">
        <f t="shared" si="14"/>
        <v>0</v>
      </c>
      <c r="AJ18" s="35">
        <f t="shared" si="14"/>
        <v>0</v>
      </c>
      <c r="AK18" s="35">
        <f t="shared" si="14"/>
        <v>0</v>
      </c>
      <c r="AL18" s="35">
        <f t="shared" si="14"/>
        <v>0</v>
      </c>
      <c r="AM18" s="35">
        <f t="shared" si="14"/>
        <v>0</v>
      </c>
      <c r="AN18" s="35">
        <f t="shared" si="14"/>
        <v>0</v>
      </c>
      <c r="AO18" s="35">
        <f t="shared" si="14"/>
        <v>0</v>
      </c>
      <c r="AP18" s="35">
        <f t="shared" si="14"/>
        <v>0</v>
      </c>
      <c r="AQ18" s="35">
        <f t="shared" si="14"/>
        <v>0</v>
      </c>
      <c r="AR18" s="35">
        <f t="shared" si="14"/>
        <v>0</v>
      </c>
      <c r="AS18" s="35">
        <f t="shared" si="14"/>
        <v>0</v>
      </c>
      <c r="AT18" s="35">
        <f t="shared" si="14"/>
        <v>0</v>
      </c>
      <c r="AU18" s="35">
        <f t="shared" si="14"/>
        <v>0</v>
      </c>
      <c r="AV18" s="49">
        <f t="shared" si="14"/>
        <v>0</v>
      </c>
      <c r="AW18" s="47" t="s">
        <v>42</v>
      </c>
      <c r="AX18" s="35" t="s">
        <v>42</v>
      </c>
      <c r="AY18" s="49" t="s">
        <v>42</v>
      </c>
    </row>
    <row r="19" spans="1:51" x14ac:dyDescent="0.3">
      <c r="B19" s="1029" t="s">
        <v>22</v>
      </c>
      <c r="C19" s="1030"/>
      <c r="D19" s="1030"/>
      <c r="E19" s="1030"/>
      <c r="F19" s="1030"/>
      <c r="G19" s="35">
        <f t="shared" ref="G19:AV19" si="15">SUMIF($E9:$E17,"Վարկային ծրագիր",G9:G17)</f>
        <v>0</v>
      </c>
      <c r="H19" s="35">
        <f t="shared" si="15"/>
        <v>0</v>
      </c>
      <c r="I19" s="35">
        <f t="shared" si="15"/>
        <v>0</v>
      </c>
      <c r="J19" s="35">
        <f t="shared" si="15"/>
        <v>0</v>
      </c>
      <c r="K19" s="35">
        <f t="shared" si="15"/>
        <v>0</v>
      </c>
      <c r="L19" s="35">
        <f t="shared" si="15"/>
        <v>0</v>
      </c>
      <c r="M19" s="35">
        <f t="shared" si="15"/>
        <v>0</v>
      </c>
      <c r="N19" s="35">
        <f t="shared" si="15"/>
        <v>0</v>
      </c>
      <c r="O19" s="35">
        <f t="shared" si="15"/>
        <v>0</v>
      </c>
      <c r="P19" s="35">
        <f t="shared" si="15"/>
        <v>0</v>
      </c>
      <c r="Q19" s="35">
        <f t="shared" si="15"/>
        <v>0</v>
      </c>
      <c r="R19" s="35">
        <f t="shared" si="15"/>
        <v>0</v>
      </c>
      <c r="S19" s="35">
        <f t="shared" si="15"/>
        <v>0</v>
      </c>
      <c r="T19" s="35">
        <f t="shared" si="15"/>
        <v>0</v>
      </c>
      <c r="U19" s="35">
        <f t="shared" si="15"/>
        <v>0</v>
      </c>
      <c r="V19" s="35">
        <f t="shared" si="15"/>
        <v>0</v>
      </c>
      <c r="W19" s="35">
        <f t="shared" si="15"/>
        <v>0</v>
      </c>
      <c r="X19" s="35">
        <f t="shared" si="15"/>
        <v>0</v>
      </c>
      <c r="Y19" s="35">
        <f t="shared" si="15"/>
        <v>0</v>
      </c>
      <c r="Z19" s="35">
        <f t="shared" si="15"/>
        <v>0</v>
      </c>
      <c r="AA19" s="35">
        <f t="shared" si="15"/>
        <v>0</v>
      </c>
      <c r="AB19" s="35">
        <f t="shared" si="15"/>
        <v>0</v>
      </c>
      <c r="AC19" s="35">
        <f t="shared" si="15"/>
        <v>0</v>
      </c>
      <c r="AD19" s="49">
        <f t="shared" si="15"/>
        <v>0</v>
      </c>
      <c r="AE19" s="47">
        <f t="shared" si="15"/>
        <v>0</v>
      </c>
      <c r="AF19" s="35">
        <f t="shared" si="15"/>
        <v>0</v>
      </c>
      <c r="AG19" s="35">
        <f t="shared" si="15"/>
        <v>0</v>
      </c>
      <c r="AH19" s="35">
        <f t="shared" si="15"/>
        <v>0</v>
      </c>
      <c r="AI19" s="35">
        <f t="shared" si="15"/>
        <v>0</v>
      </c>
      <c r="AJ19" s="35">
        <f t="shared" si="15"/>
        <v>0</v>
      </c>
      <c r="AK19" s="35">
        <f t="shared" si="15"/>
        <v>0</v>
      </c>
      <c r="AL19" s="35">
        <f t="shared" si="15"/>
        <v>0</v>
      </c>
      <c r="AM19" s="35">
        <f t="shared" si="15"/>
        <v>0</v>
      </c>
      <c r="AN19" s="35">
        <f t="shared" si="15"/>
        <v>0</v>
      </c>
      <c r="AO19" s="35">
        <f t="shared" si="15"/>
        <v>0</v>
      </c>
      <c r="AP19" s="35">
        <f t="shared" si="15"/>
        <v>0</v>
      </c>
      <c r="AQ19" s="35">
        <f t="shared" si="15"/>
        <v>0</v>
      </c>
      <c r="AR19" s="35">
        <f t="shared" si="15"/>
        <v>0</v>
      </c>
      <c r="AS19" s="35">
        <f t="shared" si="15"/>
        <v>0</v>
      </c>
      <c r="AT19" s="35">
        <f t="shared" si="15"/>
        <v>0</v>
      </c>
      <c r="AU19" s="35">
        <f t="shared" si="15"/>
        <v>0</v>
      </c>
      <c r="AV19" s="49">
        <f t="shared" si="15"/>
        <v>0</v>
      </c>
      <c r="AW19" s="47" t="s">
        <v>42</v>
      </c>
      <c r="AX19" s="35" t="s">
        <v>42</v>
      </c>
      <c r="AY19" s="49" t="s">
        <v>42</v>
      </c>
    </row>
    <row r="20" spans="1:51" x14ac:dyDescent="0.3">
      <c r="B20" s="1029" t="s">
        <v>23</v>
      </c>
      <c r="C20" s="1030"/>
      <c r="D20" s="1030"/>
      <c r="E20" s="1030"/>
      <c r="F20" s="1030"/>
      <c r="G20" s="35">
        <f t="shared" ref="G20:AV20" si="16">SUMIF($E9:$E17,"Դրամաշնորհային ծրագիր",G9:G17)</f>
        <v>0</v>
      </c>
      <c r="H20" s="35">
        <f>SUMIF($E9:$E17,"Դրամաշնորհային ծրագիր",H9:H17)</f>
        <v>0</v>
      </c>
      <c r="I20" s="35">
        <f t="shared" si="16"/>
        <v>0</v>
      </c>
      <c r="J20" s="35">
        <f t="shared" si="16"/>
        <v>0</v>
      </c>
      <c r="K20" s="35">
        <f t="shared" si="16"/>
        <v>0</v>
      </c>
      <c r="L20" s="35">
        <f t="shared" si="16"/>
        <v>0</v>
      </c>
      <c r="M20" s="35">
        <f t="shared" si="16"/>
        <v>0</v>
      </c>
      <c r="N20" s="35">
        <f t="shared" si="16"/>
        <v>0</v>
      </c>
      <c r="O20" s="35">
        <f t="shared" si="16"/>
        <v>0</v>
      </c>
      <c r="P20" s="35">
        <f t="shared" si="16"/>
        <v>0</v>
      </c>
      <c r="Q20" s="35">
        <f t="shared" si="16"/>
        <v>0</v>
      </c>
      <c r="R20" s="35">
        <f t="shared" si="16"/>
        <v>0</v>
      </c>
      <c r="S20" s="35">
        <f t="shared" si="16"/>
        <v>0</v>
      </c>
      <c r="T20" s="35">
        <f t="shared" si="16"/>
        <v>0</v>
      </c>
      <c r="U20" s="35">
        <f t="shared" si="16"/>
        <v>0</v>
      </c>
      <c r="V20" s="35">
        <f t="shared" si="16"/>
        <v>0</v>
      </c>
      <c r="W20" s="35">
        <f t="shared" si="16"/>
        <v>0</v>
      </c>
      <c r="X20" s="35">
        <f t="shared" si="16"/>
        <v>0</v>
      </c>
      <c r="Y20" s="35">
        <f t="shared" si="16"/>
        <v>0</v>
      </c>
      <c r="Z20" s="35">
        <f t="shared" si="16"/>
        <v>0</v>
      </c>
      <c r="AA20" s="35">
        <f t="shared" si="16"/>
        <v>0</v>
      </c>
      <c r="AB20" s="35">
        <f t="shared" si="16"/>
        <v>0</v>
      </c>
      <c r="AC20" s="35">
        <f t="shared" si="16"/>
        <v>0</v>
      </c>
      <c r="AD20" s="49">
        <f t="shared" si="16"/>
        <v>0</v>
      </c>
      <c r="AE20" s="47">
        <f t="shared" si="16"/>
        <v>0</v>
      </c>
      <c r="AF20" s="35">
        <f t="shared" si="16"/>
        <v>0</v>
      </c>
      <c r="AG20" s="35">
        <f t="shared" si="16"/>
        <v>0</v>
      </c>
      <c r="AH20" s="35">
        <f t="shared" si="16"/>
        <v>0</v>
      </c>
      <c r="AI20" s="35">
        <f t="shared" si="16"/>
        <v>0</v>
      </c>
      <c r="AJ20" s="35">
        <f t="shared" si="16"/>
        <v>0</v>
      </c>
      <c r="AK20" s="35">
        <f t="shared" si="16"/>
        <v>0</v>
      </c>
      <c r="AL20" s="35">
        <f t="shared" si="16"/>
        <v>0</v>
      </c>
      <c r="AM20" s="35">
        <f t="shared" si="16"/>
        <v>0</v>
      </c>
      <c r="AN20" s="35">
        <f t="shared" si="16"/>
        <v>0</v>
      </c>
      <c r="AO20" s="35">
        <f t="shared" si="16"/>
        <v>0</v>
      </c>
      <c r="AP20" s="35">
        <f t="shared" si="16"/>
        <v>0</v>
      </c>
      <c r="AQ20" s="35">
        <f t="shared" si="16"/>
        <v>0</v>
      </c>
      <c r="AR20" s="35">
        <f t="shared" si="16"/>
        <v>0</v>
      </c>
      <c r="AS20" s="35">
        <f t="shared" si="16"/>
        <v>0</v>
      </c>
      <c r="AT20" s="35">
        <f t="shared" si="16"/>
        <v>0</v>
      </c>
      <c r="AU20" s="35">
        <f t="shared" si="16"/>
        <v>0</v>
      </c>
      <c r="AV20" s="49">
        <f t="shared" si="16"/>
        <v>0</v>
      </c>
      <c r="AW20" s="47" t="s">
        <v>42</v>
      </c>
      <c r="AX20" s="35" t="s">
        <v>42</v>
      </c>
      <c r="AY20" s="49" t="s">
        <v>42</v>
      </c>
    </row>
    <row r="21" spans="1:51" ht="17.25" customHeight="1" x14ac:dyDescent="0.3"/>
    <row r="23" spans="1:51" x14ac:dyDescent="0.3">
      <c r="B23" s="103" t="s">
        <v>222</v>
      </c>
      <c r="C23" s="78"/>
      <c r="D23" s="79"/>
      <c r="E23" s="81"/>
      <c r="F23" s="81"/>
      <c r="G23" s="81"/>
      <c r="H23" s="81"/>
    </row>
  </sheetData>
  <mergeCells count="26">
    <mergeCell ref="AH6:AV6"/>
    <mergeCell ref="AW6:AW8"/>
    <mergeCell ref="AX6:AX8"/>
    <mergeCell ref="AY6:AY8"/>
    <mergeCell ref="AH7:AJ7"/>
    <mergeCell ref="AK7:AM7"/>
    <mergeCell ref="AN7:AP7"/>
    <mergeCell ref="AQ7:AS7"/>
    <mergeCell ref="AT7:AV7"/>
    <mergeCell ref="B20:F20"/>
    <mergeCell ref="V6:AD6"/>
    <mergeCell ref="D6:D8"/>
    <mergeCell ref="F6:F8"/>
    <mergeCell ref="B6:C7"/>
    <mergeCell ref="G6:I7"/>
    <mergeCell ref="J6:L7"/>
    <mergeCell ref="M6:O7"/>
    <mergeCell ref="P6:R7"/>
    <mergeCell ref="S6:U7"/>
    <mergeCell ref="AB7:AD7"/>
    <mergeCell ref="V7:X7"/>
    <mergeCell ref="AE6:AG7"/>
    <mergeCell ref="Y7:AA7"/>
    <mergeCell ref="E6:E8"/>
    <mergeCell ref="B18:F18"/>
    <mergeCell ref="B19:F19"/>
  </mergeCells>
  <dataValidations count="1">
    <dataValidation type="list" allowBlank="1" showInputMessage="1" showErrorMessage="1" sqref="E9:E17">
      <formula1>$BE$1:$BE$3</formula1>
    </dataValidation>
  </dataValidations>
  <pageMargins left="0.7" right="0.7" top="0.75" bottom="0.75" header="0.3" footer="0.3"/>
  <pageSetup paperSize="9" orientation="portrait"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AW17"/>
  <sheetViews>
    <sheetView workbookViewId="0">
      <selection activeCell="B15" sqref="B15"/>
    </sheetView>
  </sheetViews>
  <sheetFormatPr defaultRowHeight="14.4" x14ac:dyDescent="0.3"/>
  <cols>
    <col min="1" max="1" width="6.44140625" customWidth="1"/>
    <col min="2" max="2" width="10.6640625" customWidth="1"/>
    <col min="3" max="3" width="12.6640625" customWidth="1"/>
    <col min="4" max="4" width="22.44140625" customWidth="1"/>
    <col min="5" max="7" width="9.33203125" customWidth="1"/>
    <col min="8" max="10" width="8.6640625" customWidth="1"/>
    <col min="11" max="13" width="7.44140625" customWidth="1"/>
    <col min="14" max="16" width="8.33203125" customWidth="1"/>
    <col min="17" max="19" width="7.6640625" customWidth="1"/>
    <col min="25" max="25" width="6.44140625" customWidth="1"/>
    <col min="26" max="26" width="5.88671875" customWidth="1"/>
    <col min="27" max="27" width="9.109375" customWidth="1"/>
  </cols>
  <sheetData>
    <row r="1" spans="1:49" ht="18" x14ac:dyDescent="0.3">
      <c r="A1" s="85" t="s">
        <v>127</v>
      </c>
      <c r="B1" s="88"/>
      <c r="C1" s="88"/>
      <c r="D1" s="88"/>
      <c r="E1" s="88"/>
      <c r="F1" s="88"/>
      <c r="G1" s="88"/>
      <c r="H1" s="88"/>
      <c r="I1" s="88"/>
      <c r="J1" s="88"/>
      <c r="K1" s="88"/>
      <c r="L1" s="88"/>
      <c r="M1" s="88"/>
      <c r="N1" s="88"/>
      <c r="O1" s="88"/>
      <c r="P1" s="88"/>
      <c r="Q1" s="88"/>
      <c r="R1" s="88"/>
      <c r="S1" s="88"/>
    </row>
    <row r="2" spans="1:49" ht="18" x14ac:dyDescent="0.3">
      <c r="A2" s="85"/>
      <c r="B2" s="88"/>
      <c r="C2" s="88"/>
      <c r="D2" s="88"/>
      <c r="E2" s="88"/>
      <c r="F2" s="88"/>
      <c r="G2" s="88"/>
      <c r="H2" s="88"/>
      <c r="I2" s="88"/>
      <c r="J2" s="88"/>
      <c r="K2" s="88"/>
      <c r="L2" s="88"/>
      <c r="M2" s="88"/>
      <c r="N2" s="88"/>
      <c r="O2" s="88"/>
      <c r="P2" s="88"/>
      <c r="Q2" s="88"/>
      <c r="R2" s="88"/>
      <c r="S2" s="88"/>
    </row>
    <row r="3" spans="1:49" s="68" customFormat="1" ht="18" x14ac:dyDescent="0.3">
      <c r="A3" s="85" t="s">
        <v>132</v>
      </c>
      <c r="B3" s="88"/>
      <c r="C3" s="88"/>
      <c r="D3" s="88"/>
      <c r="E3" s="88"/>
      <c r="F3" s="88"/>
      <c r="G3" s="88"/>
      <c r="H3" s="88"/>
      <c r="I3" s="88"/>
      <c r="J3" s="88"/>
      <c r="K3" s="88"/>
      <c r="L3" s="88"/>
      <c r="M3" s="88"/>
      <c r="N3" s="88"/>
      <c r="O3" s="88"/>
      <c r="P3" s="88"/>
      <c r="Q3" s="88"/>
      <c r="R3" s="88"/>
      <c r="S3" s="88"/>
    </row>
    <row r="4" spans="1:49" ht="15" thickBot="1" x14ac:dyDescent="0.35">
      <c r="A4" s="1044"/>
      <c r="B4" s="1044"/>
      <c r="C4" s="1044"/>
      <c r="D4" s="1044"/>
      <c r="E4" s="1044"/>
      <c r="F4" s="1044"/>
      <c r="G4" s="1044"/>
      <c r="H4" s="1044"/>
      <c r="I4" s="1044"/>
      <c r="J4" s="1044"/>
      <c r="K4" s="1044"/>
      <c r="L4" s="1044"/>
      <c r="M4" s="1044"/>
      <c r="N4" s="1044"/>
      <c r="O4" s="1044"/>
      <c r="P4" s="1044"/>
      <c r="Q4" s="1044"/>
      <c r="R4" s="1044"/>
      <c r="S4" s="1044"/>
    </row>
    <row r="5" spans="1:49" ht="15" customHeight="1" x14ac:dyDescent="0.3">
      <c r="B5" s="1048" t="s">
        <v>4</v>
      </c>
      <c r="C5" s="1031"/>
      <c r="D5" s="1031" t="s">
        <v>50</v>
      </c>
      <c r="E5" s="1031" t="s">
        <v>114</v>
      </c>
      <c r="F5" s="1031"/>
      <c r="G5" s="1031"/>
      <c r="H5" s="1031" t="s">
        <v>140</v>
      </c>
      <c r="I5" s="1031"/>
      <c r="J5" s="1031"/>
      <c r="K5" s="1031" t="s">
        <v>141</v>
      </c>
      <c r="L5" s="1031"/>
      <c r="M5" s="1031"/>
      <c r="N5" s="1031" t="s">
        <v>142</v>
      </c>
      <c r="O5" s="1031"/>
      <c r="P5" s="1031"/>
      <c r="Q5" s="1031" t="s">
        <v>21</v>
      </c>
      <c r="R5" s="1031"/>
      <c r="S5" s="1031"/>
      <c r="T5" s="1031" t="s">
        <v>14</v>
      </c>
      <c r="U5" s="1031"/>
      <c r="V5" s="1031"/>
      <c r="W5" s="1031"/>
      <c r="X5" s="1031"/>
      <c r="Y5" s="1031"/>
      <c r="Z5" s="1031"/>
      <c r="AA5" s="1031"/>
      <c r="AB5" s="1032"/>
      <c r="AC5" s="1023" t="s">
        <v>144</v>
      </c>
      <c r="AD5" s="1024"/>
      <c r="AE5" s="1024"/>
      <c r="AF5" s="1024" t="s">
        <v>145</v>
      </c>
      <c r="AG5" s="1024"/>
      <c r="AH5" s="1024"/>
      <c r="AI5" s="1024"/>
      <c r="AJ5" s="1024"/>
      <c r="AK5" s="1024"/>
      <c r="AL5" s="1024"/>
      <c r="AM5" s="1024"/>
      <c r="AN5" s="1024"/>
      <c r="AO5" s="1024"/>
      <c r="AP5" s="1024"/>
      <c r="AQ5" s="1024"/>
      <c r="AR5" s="1024"/>
      <c r="AS5" s="1024"/>
      <c r="AT5" s="1036"/>
      <c r="AU5" s="1037" t="s">
        <v>27</v>
      </c>
      <c r="AV5" s="1039" t="s">
        <v>28</v>
      </c>
      <c r="AW5" s="1041" t="s">
        <v>109</v>
      </c>
    </row>
    <row r="6" spans="1:49" ht="23.25" customHeight="1" x14ac:dyDescent="0.3">
      <c r="B6" s="1049"/>
      <c r="C6" s="1013"/>
      <c r="D6" s="1013"/>
      <c r="E6" s="1013"/>
      <c r="F6" s="1013"/>
      <c r="G6" s="1013"/>
      <c r="H6" s="1013"/>
      <c r="I6" s="1013"/>
      <c r="J6" s="1013"/>
      <c r="K6" s="1013"/>
      <c r="L6" s="1013"/>
      <c r="M6" s="1013"/>
      <c r="N6" s="1013"/>
      <c r="O6" s="1013"/>
      <c r="P6" s="1013"/>
      <c r="Q6" s="1013"/>
      <c r="R6" s="1013"/>
      <c r="S6" s="1013"/>
      <c r="T6" s="1013" t="s">
        <v>3</v>
      </c>
      <c r="U6" s="1013"/>
      <c r="V6" s="1013"/>
      <c r="W6" s="1013" t="s">
        <v>108</v>
      </c>
      <c r="X6" s="1013"/>
      <c r="Y6" s="1013"/>
      <c r="Z6" s="1013" t="s">
        <v>143</v>
      </c>
      <c r="AA6" s="1013"/>
      <c r="AB6" s="1035"/>
      <c r="AC6" s="1025"/>
      <c r="AD6" s="1026"/>
      <c r="AE6" s="1026"/>
      <c r="AF6" s="1026" t="s">
        <v>29</v>
      </c>
      <c r="AG6" s="1026"/>
      <c r="AH6" s="1026"/>
      <c r="AI6" s="1026" t="s">
        <v>30</v>
      </c>
      <c r="AJ6" s="1026"/>
      <c r="AK6" s="1026"/>
      <c r="AL6" s="1026" t="s">
        <v>31</v>
      </c>
      <c r="AM6" s="1026"/>
      <c r="AN6" s="1026"/>
      <c r="AO6" s="1026" t="s">
        <v>32</v>
      </c>
      <c r="AP6" s="1026"/>
      <c r="AQ6" s="1026"/>
      <c r="AR6" s="1026" t="s">
        <v>33</v>
      </c>
      <c r="AS6" s="1026"/>
      <c r="AT6" s="1043"/>
      <c r="AU6" s="1038"/>
      <c r="AV6" s="1040"/>
      <c r="AW6" s="1042"/>
    </row>
    <row r="7" spans="1:49" ht="126" customHeight="1" x14ac:dyDescent="0.3">
      <c r="B7" s="54" t="s">
        <v>2</v>
      </c>
      <c r="C7" s="62" t="s">
        <v>24</v>
      </c>
      <c r="D7" s="1013"/>
      <c r="E7" s="67" t="s">
        <v>8</v>
      </c>
      <c r="F7" s="67" t="s">
        <v>19</v>
      </c>
      <c r="G7" s="67" t="s">
        <v>20</v>
      </c>
      <c r="H7" s="67" t="s">
        <v>8</v>
      </c>
      <c r="I7" s="67" t="s">
        <v>19</v>
      </c>
      <c r="J7" s="67" t="s">
        <v>20</v>
      </c>
      <c r="K7" s="67" t="s">
        <v>8</v>
      </c>
      <c r="L7" s="67" t="s">
        <v>19</v>
      </c>
      <c r="M7" s="67" t="s">
        <v>20</v>
      </c>
      <c r="N7" s="67" t="s">
        <v>8</v>
      </c>
      <c r="O7" s="67" t="s">
        <v>19</v>
      </c>
      <c r="P7" s="67" t="s">
        <v>20</v>
      </c>
      <c r="Q7" s="67" t="s">
        <v>8</v>
      </c>
      <c r="R7" s="67" t="s">
        <v>19</v>
      </c>
      <c r="S7" s="67" t="s">
        <v>20</v>
      </c>
      <c r="T7" s="32" t="s">
        <v>8</v>
      </c>
      <c r="U7" s="32" t="s">
        <v>19</v>
      </c>
      <c r="V7" s="32" t="s">
        <v>20</v>
      </c>
      <c r="W7" s="32" t="s">
        <v>8</v>
      </c>
      <c r="X7" s="32" t="s">
        <v>19</v>
      </c>
      <c r="Y7" s="32" t="s">
        <v>20</v>
      </c>
      <c r="Z7" s="32" t="s">
        <v>8</v>
      </c>
      <c r="AA7" s="32" t="s">
        <v>19</v>
      </c>
      <c r="AB7" s="66" t="s">
        <v>20</v>
      </c>
      <c r="AC7" s="45" t="s">
        <v>8</v>
      </c>
      <c r="AD7" s="44" t="s">
        <v>19</v>
      </c>
      <c r="AE7" s="44" t="s">
        <v>20</v>
      </c>
      <c r="AF7" s="44" t="s">
        <v>8</v>
      </c>
      <c r="AG7" s="44" t="s">
        <v>19</v>
      </c>
      <c r="AH7" s="44" t="s">
        <v>20</v>
      </c>
      <c r="AI7" s="44" t="s">
        <v>8</v>
      </c>
      <c r="AJ7" s="44" t="s">
        <v>19</v>
      </c>
      <c r="AK7" s="44" t="s">
        <v>20</v>
      </c>
      <c r="AL7" s="44" t="s">
        <v>8</v>
      </c>
      <c r="AM7" s="44" t="s">
        <v>19</v>
      </c>
      <c r="AN7" s="44" t="s">
        <v>20</v>
      </c>
      <c r="AO7" s="44" t="s">
        <v>8</v>
      </c>
      <c r="AP7" s="44" t="s">
        <v>19</v>
      </c>
      <c r="AQ7" s="44" t="s">
        <v>20</v>
      </c>
      <c r="AR7" s="44" t="s">
        <v>8</v>
      </c>
      <c r="AS7" s="44" t="s">
        <v>19</v>
      </c>
      <c r="AT7" s="46" t="s">
        <v>20</v>
      </c>
      <c r="AU7" s="1038"/>
      <c r="AV7" s="1040"/>
      <c r="AW7" s="1042"/>
    </row>
    <row r="8" spans="1:49" x14ac:dyDescent="0.3">
      <c r="B8" s="55"/>
      <c r="C8" s="16"/>
      <c r="D8" s="16"/>
      <c r="E8" s="65">
        <f>F8+G8</f>
        <v>0</v>
      </c>
      <c r="F8" s="63"/>
      <c r="G8" s="63"/>
      <c r="H8" s="65">
        <f>I8+J8</f>
        <v>0</v>
      </c>
      <c r="I8" s="63"/>
      <c r="J8" s="63"/>
      <c r="K8" s="65">
        <f>L8+M8</f>
        <v>0</v>
      </c>
      <c r="L8" s="63"/>
      <c r="M8" s="63"/>
      <c r="N8" s="65">
        <f>O8+P8</f>
        <v>0</v>
      </c>
      <c r="O8" s="63"/>
      <c r="P8" s="63"/>
      <c r="Q8" s="65">
        <f>R8+S8</f>
        <v>0</v>
      </c>
      <c r="R8" s="63"/>
      <c r="S8" s="63"/>
      <c r="T8" s="65">
        <f>U8+V8</f>
        <v>0</v>
      </c>
      <c r="U8" s="63"/>
      <c r="V8" s="63"/>
      <c r="W8" s="65">
        <f>X8+Y8</f>
        <v>0</v>
      </c>
      <c r="X8" s="63"/>
      <c r="Y8" s="63"/>
      <c r="Z8" s="65">
        <f>AA8+AB8</f>
        <v>0</v>
      </c>
      <c r="AA8" s="63"/>
      <c r="AB8" s="63"/>
      <c r="AC8" s="65">
        <f>AD8+AE8</f>
        <v>0</v>
      </c>
      <c r="AD8" s="63"/>
      <c r="AE8" s="63"/>
      <c r="AF8" s="65">
        <f>AG8+AH8</f>
        <v>0</v>
      </c>
      <c r="AG8" s="63"/>
      <c r="AH8" s="63"/>
      <c r="AI8" s="65">
        <f>AJ8+AK8</f>
        <v>0</v>
      </c>
      <c r="AJ8" s="63"/>
      <c r="AK8" s="63"/>
      <c r="AL8" s="65">
        <f>AM8+AN8</f>
        <v>0</v>
      </c>
      <c r="AM8" s="63"/>
      <c r="AN8" s="63"/>
      <c r="AO8" s="65">
        <f>AP8+AQ8</f>
        <v>0</v>
      </c>
      <c r="AP8" s="63"/>
      <c r="AQ8" s="63"/>
      <c r="AR8" s="65">
        <f>AS8+AT8</f>
        <v>0</v>
      </c>
      <c r="AS8" s="63"/>
      <c r="AT8" s="63"/>
      <c r="AU8" s="53"/>
      <c r="AV8" s="63"/>
      <c r="AW8" s="48"/>
    </row>
    <row r="9" spans="1:49" x14ac:dyDescent="0.3">
      <c r="B9" s="55"/>
      <c r="C9" s="16"/>
      <c r="D9" s="16"/>
      <c r="E9" s="65">
        <f t="shared" ref="E9:E16" si="0">F9+G9</f>
        <v>0</v>
      </c>
      <c r="F9" s="63"/>
      <c r="G9" s="63"/>
      <c r="H9" s="65">
        <f t="shared" ref="H9:H16" si="1">I9+J9</f>
        <v>0</v>
      </c>
      <c r="I9" s="63"/>
      <c r="J9" s="63"/>
      <c r="K9" s="65">
        <f t="shared" ref="K9:K16" si="2">L9+M9</f>
        <v>0</v>
      </c>
      <c r="L9" s="63"/>
      <c r="M9" s="63"/>
      <c r="N9" s="65">
        <f t="shared" ref="N9:N16" si="3">O9+P9</f>
        <v>0</v>
      </c>
      <c r="O9" s="63"/>
      <c r="P9" s="63"/>
      <c r="Q9" s="65">
        <f t="shared" ref="Q9:Q16" si="4">R9+S9</f>
        <v>0</v>
      </c>
      <c r="R9" s="63"/>
      <c r="S9" s="63"/>
      <c r="T9" s="65">
        <f t="shared" ref="T9:T16" si="5">U9+V9</f>
        <v>0</v>
      </c>
      <c r="U9" s="63"/>
      <c r="V9" s="63"/>
      <c r="W9" s="65">
        <f t="shared" ref="W9:W16" si="6">X9+Y9</f>
        <v>0</v>
      </c>
      <c r="X9" s="63"/>
      <c r="Y9" s="63"/>
      <c r="Z9" s="65">
        <f t="shared" ref="Z9:Z16" si="7">AA9+AB9</f>
        <v>0</v>
      </c>
      <c r="AA9" s="63"/>
      <c r="AB9" s="63"/>
      <c r="AC9" s="65">
        <f t="shared" ref="AC9:AC16" si="8">AD9+AE9</f>
        <v>0</v>
      </c>
      <c r="AD9" s="63"/>
      <c r="AE9" s="63"/>
      <c r="AF9" s="65">
        <f t="shared" ref="AF9:AF16" si="9">AG9+AH9</f>
        <v>0</v>
      </c>
      <c r="AG9" s="63"/>
      <c r="AH9" s="63"/>
      <c r="AI9" s="65">
        <f t="shared" ref="AI9:AI16" si="10">AJ9+AK9</f>
        <v>0</v>
      </c>
      <c r="AJ9" s="63"/>
      <c r="AK9" s="63"/>
      <c r="AL9" s="65">
        <f t="shared" ref="AL9:AL16" si="11">AM9+AN9</f>
        <v>0</v>
      </c>
      <c r="AM9" s="63"/>
      <c r="AN9" s="63"/>
      <c r="AO9" s="65">
        <f t="shared" ref="AO9:AO16" si="12">AP9+AQ9</f>
        <v>0</v>
      </c>
      <c r="AP9" s="63"/>
      <c r="AQ9" s="63"/>
      <c r="AR9" s="65">
        <f t="shared" ref="AR9:AR16" si="13">AS9+AT9</f>
        <v>0</v>
      </c>
      <c r="AS9" s="63"/>
      <c r="AT9" s="63"/>
      <c r="AU9" s="53"/>
      <c r="AV9" s="63"/>
      <c r="AW9" s="48"/>
    </row>
    <row r="10" spans="1:49" x14ac:dyDescent="0.3">
      <c r="B10" s="55"/>
      <c r="C10" s="16"/>
      <c r="D10" s="16"/>
      <c r="E10" s="65">
        <f t="shared" si="0"/>
        <v>0</v>
      </c>
      <c r="F10" s="63"/>
      <c r="G10" s="63"/>
      <c r="H10" s="65">
        <f t="shared" si="1"/>
        <v>0</v>
      </c>
      <c r="I10" s="63"/>
      <c r="J10" s="63"/>
      <c r="K10" s="65">
        <f t="shared" si="2"/>
        <v>0</v>
      </c>
      <c r="L10" s="63"/>
      <c r="M10" s="63"/>
      <c r="N10" s="65">
        <f t="shared" si="3"/>
        <v>0</v>
      </c>
      <c r="O10" s="63"/>
      <c r="P10" s="63"/>
      <c r="Q10" s="65">
        <f t="shared" si="4"/>
        <v>0</v>
      </c>
      <c r="R10" s="63"/>
      <c r="S10" s="63"/>
      <c r="T10" s="65">
        <f t="shared" si="5"/>
        <v>0</v>
      </c>
      <c r="U10" s="63"/>
      <c r="V10" s="63"/>
      <c r="W10" s="65">
        <f t="shared" si="6"/>
        <v>0</v>
      </c>
      <c r="X10" s="63"/>
      <c r="Y10" s="63"/>
      <c r="Z10" s="65">
        <f t="shared" si="7"/>
        <v>0</v>
      </c>
      <c r="AA10" s="63"/>
      <c r="AB10" s="63"/>
      <c r="AC10" s="65">
        <f t="shared" si="8"/>
        <v>0</v>
      </c>
      <c r="AD10" s="63"/>
      <c r="AE10" s="63"/>
      <c r="AF10" s="65">
        <f t="shared" si="9"/>
        <v>0</v>
      </c>
      <c r="AG10" s="63"/>
      <c r="AH10" s="63"/>
      <c r="AI10" s="65">
        <f t="shared" si="10"/>
        <v>0</v>
      </c>
      <c r="AJ10" s="63"/>
      <c r="AK10" s="63"/>
      <c r="AL10" s="65">
        <f t="shared" si="11"/>
        <v>0</v>
      </c>
      <c r="AM10" s="63"/>
      <c r="AN10" s="63"/>
      <c r="AO10" s="65">
        <f t="shared" si="12"/>
        <v>0</v>
      </c>
      <c r="AP10" s="63"/>
      <c r="AQ10" s="63"/>
      <c r="AR10" s="65">
        <f t="shared" si="13"/>
        <v>0</v>
      </c>
      <c r="AS10" s="63"/>
      <c r="AT10" s="63"/>
      <c r="AU10" s="53"/>
      <c r="AV10" s="63"/>
      <c r="AW10" s="48"/>
    </row>
    <row r="11" spans="1:49" x14ac:dyDescent="0.3">
      <c r="B11" s="55"/>
      <c r="C11" s="16"/>
      <c r="D11" s="16"/>
      <c r="E11" s="65">
        <f t="shared" si="0"/>
        <v>0</v>
      </c>
      <c r="F11" s="63"/>
      <c r="G11" s="63"/>
      <c r="H11" s="65">
        <f t="shared" si="1"/>
        <v>0</v>
      </c>
      <c r="I11" s="63"/>
      <c r="J11" s="63"/>
      <c r="K11" s="65">
        <f t="shared" si="2"/>
        <v>0</v>
      </c>
      <c r="L11" s="63"/>
      <c r="M11" s="63"/>
      <c r="N11" s="65">
        <f t="shared" si="3"/>
        <v>0</v>
      </c>
      <c r="O11" s="63"/>
      <c r="P11" s="63"/>
      <c r="Q11" s="65">
        <f t="shared" si="4"/>
        <v>0</v>
      </c>
      <c r="R11" s="63"/>
      <c r="S11" s="63"/>
      <c r="T11" s="65">
        <f t="shared" si="5"/>
        <v>0</v>
      </c>
      <c r="U11" s="63"/>
      <c r="V11" s="63"/>
      <c r="W11" s="65">
        <f t="shared" si="6"/>
        <v>0</v>
      </c>
      <c r="X11" s="63"/>
      <c r="Y11" s="63"/>
      <c r="Z11" s="65">
        <f t="shared" si="7"/>
        <v>0</v>
      </c>
      <c r="AA11" s="63"/>
      <c r="AB11" s="63"/>
      <c r="AC11" s="65">
        <f t="shared" si="8"/>
        <v>0</v>
      </c>
      <c r="AD11" s="63"/>
      <c r="AE11" s="63"/>
      <c r="AF11" s="65">
        <f t="shared" si="9"/>
        <v>0</v>
      </c>
      <c r="AG11" s="63"/>
      <c r="AH11" s="63"/>
      <c r="AI11" s="65">
        <f t="shared" si="10"/>
        <v>0</v>
      </c>
      <c r="AJ11" s="63"/>
      <c r="AK11" s="63"/>
      <c r="AL11" s="65">
        <f t="shared" si="11"/>
        <v>0</v>
      </c>
      <c r="AM11" s="63"/>
      <c r="AN11" s="63"/>
      <c r="AO11" s="65">
        <f t="shared" si="12"/>
        <v>0</v>
      </c>
      <c r="AP11" s="63"/>
      <c r="AQ11" s="63"/>
      <c r="AR11" s="65">
        <f t="shared" si="13"/>
        <v>0</v>
      </c>
      <c r="AS11" s="63"/>
      <c r="AT11" s="63"/>
      <c r="AU11" s="53"/>
      <c r="AV11" s="63"/>
      <c r="AW11" s="48"/>
    </row>
    <row r="12" spans="1:49" x14ac:dyDescent="0.3">
      <c r="B12" s="55"/>
      <c r="C12" s="16"/>
      <c r="D12" s="16"/>
      <c r="E12" s="65">
        <f t="shared" si="0"/>
        <v>0</v>
      </c>
      <c r="F12" s="97"/>
      <c r="G12" s="63"/>
      <c r="H12" s="65">
        <f t="shared" si="1"/>
        <v>0</v>
      </c>
      <c r="I12" s="63"/>
      <c r="J12" s="63"/>
      <c r="K12" s="65">
        <f t="shared" si="2"/>
        <v>0</v>
      </c>
      <c r="L12" s="63"/>
      <c r="M12" s="63"/>
      <c r="N12" s="65">
        <f t="shared" si="3"/>
        <v>0</v>
      </c>
      <c r="O12" s="63"/>
      <c r="P12" s="63"/>
      <c r="Q12" s="65">
        <f t="shared" si="4"/>
        <v>0</v>
      </c>
      <c r="R12" s="63"/>
      <c r="S12" s="63"/>
      <c r="T12" s="65">
        <f t="shared" si="5"/>
        <v>0</v>
      </c>
      <c r="U12" s="63"/>
      <c r="V12" s="63"/>
      <c r="W12" s="65">
        <f t="shared" si="6"/>
        <v>0</v>
      </c>
      <c r="X12" s="63"/>
      <c r="Y12" s="63"/>
      <c r="Z12" s="65">
        <f t="shared" si="7"/>
        <v>0</v>
      </c>
      <c r="AA12" s="63"/>
      <c r="AB12" s="63"/>
      <c r="AC12" s="65">
        <f t="shared" si="8"/>
        <v>0</v>
      </c>
      <c r="AD12" s="63"/>
      <c r="AE12" s="63"/>
      <c r="AF12" s="65">
        <f t="shared" si="9"/>
        <v>0</v>
      </c>
      <c r="AG12" s="63"/>
      <c r="AH12" s="63"/>
      <c r="AI12" s="65">
        <f t="shared" si="10"/>
        <v>0</v>
      </c>
      <c r="AJ12" s="63"/>
      <c r="AK12" s="63"/>
      <c r="AL12" s="65">
        <f t="shared" si="11"/>
        <v>0</v>
      </c>
      <c r="AM12" s="63"/>
      <c r="AN12" s="63"/>
      <c r="AO12" s="65">
        <f t="shared" si="12"/>
        <v>0</v>
      </c>
      <c r="AP12" s="63"/>
      <c r="AQ12" s="63"/>
      <c r="AR12" s="65">
        <f t="shared" si="13"/>
        <v>0</v>
      </c>
      <c r="AS12" s="63"/>
      <c r="AT12" s="63"/>
      <c r="AU12" s="53"/>
      <c r="AV12" s="63"/>
      <c r="AW12" s="48"/>
    </row>
    <row r="13" spans="1:49" x14ac:dyDescent="0.3">
      <c r="B13" s="55"/>
      <c r="C13" s="16"/>
      <c r="D13" s="16"/>
      <c r="E13" s="65">
        <f t="shared" si="0"/>
        <v>0</v>
      </c>
      <c r="F13" s="97"/>
      <c r="G13" s="63"/>
      <c r="H13" s="65">
        <f t="shared" si="1"/>
        <v>0</v>
      </c>
      <c r="I13" s="63"/>
      <c r="J13" s="63"/>
      <c r="K13" s="65">
        <f t="shared" si="2"/>
        <v>0</v>
      </c>
      <c r="L13" s="63"/>
      <c r="M13" s="63"/>
      <c r="N13" s="65">
        <f t="shared" si="3"/>
        <v>0</v>
      </c>
      <c r="O13" s="63"/>
      <c r="P13" s="63"/>
      <c r="Q13" s="65">
        <f t="shared" si="4"/>
        <v>0</v>
      </c>
      <c r="R13" s="63"/>
      <c r="S13" s="63"/>
      <c r="T13" s="65">
        <f t="shared" si="5"/>
        <v>0</v>
      </c>
      <c r="U13" s="63"/>
      <c r="V13" s="63"/>
      <c r="W13" s="65">
        <f t="shared" si="6"/>
        <v>0</v>
      </c>
      <c r="X13" s="63"/>
      <c r="Y13" s="63"/>
      <c r="Z13" s="65">
        <f t="shared" si="7"/>
        <v>0</v>
      </c>
      <c r="AA13" s="63"/>
      <c r="AB13" s="63"/>
      <c r="AC13" s="65">
        <f t="shared" si="8"/>
        <v>0</v>
      </c>
      <c r="AD13" s="63"/>
      <c r="AE13" s="63"/>
      <c r="AF13" s="65">
        <f t="shared" si="9"/>
        <v>0</v>
      </c>
      <c r="AG13" s="63"/>
      <c r="AH13" s="63"/>
      <c r="AI13" s="65">
        <f t="shared" si="10"/>
        <v>0</v>
      </c>
      <c r="AJ13" s="63"/>
      <c r="AK13" s="63"/>
      <c r="AL13" s="65">
        <f t="shared" si="11"/>
        <v>0</v>
      </c>
      <c r="AM13" s="63"/>
      <c r="AN13" s="63"/>
      <c r="AO13" s="65">
        <f t="shared" si="12"/>
        <v>0</v>
      </c>
      <c r="AP13" s="63"/>
      <c r="AQ13" s="63"/>
      <c r="AR13" s="65">
        <f t="shared" si="13"/>
        <v>0</v>
      </c>
      <c r="AS13" s="63"/>
      <c r="AT13" s="63"/>
      <c r="AU13" s="53"/>
      <c r="AV13" s="63"/>
      <c r="AW13" s="48"/>
    </row>
    <row r="14" spans="1:49" x14ac:dyDescent="0.3">
      <c r="B14" s="55"/>
      <c r="C14" s="16"/>
      <c r="D14" s="16"/>
      <c r="E14" s="65">
        <f t="shared" si="0"/>
        <v>0</v>
      </c>
      <c r="F14" s="97"/>
      <c r="G14" s="63"/>
      <c r="H14" s="65">
        <f t="shared" si="1"/>
        <v>0</v>
      </c>
      <c r="I14" s="63"/>
      <c r="J14" s="63"/>
      <c r="K14" s="65">
        <f t="shared" si="2"/>
        <v>0</v>
      </c>
      <c r="L14" s="63"/>
      <c r="M14" s="63"/>
      <c r="N14" s="65">
        <f t="shared" si="3"/>
        <v>0</v>
      </c>
      <c r="O14" s="63"/>
      <c r="P14" s="63"/>
      <c r="Q14" s="65">
        <f t="shared" si="4"/>
        <v>0</v>
      </c>
      <c r="R14" s="63"/>
      <c r="S14" s="63"/>
      <c r="T14" s="65">
        <f t="shared" si="5"/>
        <v>0</v>
      </c>
      <c r="U14" s="63"/>
      <c r="V14" s="63"/>
      <c r="W14" s="65">
        <f t="shared" si="6"/>
        <v>0</v>
      </c>
      <c r="X14" s="63"/>
      <c r="Y14" s="63"/>
      <c r="Z14" s="65">
        <f t="shared" si="7"/>
        <v>0</v>
      </c>
      <c r="AA14" s="63"/>
      <c r="AB14" s="63"/>
      <c r="AC14" s="65">
        <f t="shared" si="8"/>
        <v>0</v>
      </c>
      <c r="AD14" s="63"/>
      <c r="AE14" s="63"/>
      <c r="AF14" s="65">
        <f t="shared" si="9"/>
        <v>0</v>
      </c>
      <c r="AG14" s="63"/>
      <c r="AH14" s="63"/>
      <c r="AI14" s="65">
        <f t="shared" si="10"/>
        <v>0</v>
      </c>
      <c r="AJ14" s="63"/>
      <c r="AK14" s="63"/>
      <c r="AL14" s="65">
        <f t="shared" si="11"/>
        <v>0</v>
      </c>
      <c r="AM14" s="63"/>
      <c r="AN14" s="63"/>
      <c r="AO14" s="65">
        <f t="shared" si="12"/>
        <v>0</v>
      </c>
      <c r="AP14" s="63"/>
      <c r="AQ14" s="63"/>
      <c r="AR14" s="65">
        <f t="shared" si="13"/>
        <v>0</v>
      </c>
      <c r="AS14" s="63"/>
      <c r="AT14" s="63"/>
      <c r="AU14" s="53"/>
      <c r="AV14" s="63"/>
      <c r="AW14" s="48"/>
    </row>
    <row r="15" spans="1:49" x14ac:dyDescent="0.3">
      <c r="B15" s="55"/>
      <c r="C15" s="16"/>
      <c r="D15" s="16"/>
      <c r="E15" s="65">
        <f t="shared" si="0"/>
        <v>0</v>
      </c>
      <c r="F15" s="97"/>
      <c r="G15" s="63"/>
      <c r="H15" s="65">
        <f t="shared" si="1"/>
        <v>0</v>
      </c>
      <c r="I15" s="63"/>
      <c r="J15" s="63"/>
      <c r="K15" s="65">
        <f t="shared" si="2"/>
        <v>0</v>
      </c>
      <c r="L15" s="63"/>
      <c r="M15" s="63"/>
      <c r="N15" s="65">
        <f t="shared" si="3"/>
        <v>0</v>
      </c>
      <c r="O15" s="63"/>
      <c r="P15" s="63"/>
      <c r="Q15" s="65">
        <f t="shared" si="4"/>
        <v>0</v>
      </c>
      <c r="R15" s="63"/>
      <c r="S15" s="63"/>
      <c r="T15" s="65">
        <f t="shared" si="5"/>
        <v>0</v>
      </c>
      <c r="U15" s="63"/>
      <c r="V15" s="63"/>
      <c r="W15" s="65">
        <f t="shared" si="6"/>
        <v>0</v>
      </c>
      <c r="X15" s="63"/>
      <c r="Y15" s="63"/>
      <c r="Z15" s="65">
        <f t="shared" si="7"/>
        <v>0</v>
      </c>
      <c r="AA15" s="63"/>
      <c r="AB15" s="63"/>
      <c r="AC15" s="65">
        <f t="shared" si="8"/>
        <v>0</v>
      </c>
      <c r="AD15" s="63"/>
      <c r="AE15" s="63"/>
      <c r="AF15" s="65">
        <f t="shared" si="9"/>
        <v>0</v>
      </c>
      <c r="AG15" s="63"/>
      <c r="AH15" s="63"/>
      <c r="AI15" s="65">
        <f t="shared" si="10"/>
        <v>0</v>
      </c>
      <c r="AJ15" s="63"/>
      <c r="AK15" s="63"/>
      <c r="AL15" s="65">
        <f t="shared" si="11"/>
        <v>0</v>
      </c>
      <c r="AM15" s="63"/>
      <c r="AN15" s="63"/>
      <c r="AO15" s="65">
        <f t="shared" si="12"/>
        <v>0</v>
      </c>
      <c r="AP15" s="63"/>
      <c r="AQ15" s="63"/>
      <c r="AR15" s="65">
        <f t="shared" si="13"/>
        <v>0</v>
      </c>
      <c r="AS15" s="63"/>
      <c r="AT15" s="63"/>
      <c r="AU15" s="53"/>
      <c r="AV15" s="63"/>
      <c r="AW15" s="48"/>
    </row>
    <row r="16" spans="1:49" x14ac:dyDescent="0.3">
      <c r="B16" s="56"/>
      <c r="C16" s="33"/>
      <c r="D16" s="33"/>
      <c r="E16" s="65">
        <f t="shared" si="0"/>
        <v>0</v>
      </c>
      <c r="F16" s="63"/>
      <c r="G16" s="63"/>
      <c r="H16" s="65">
        <f t="shared" si="1"/>
        <v>0</v>
      </c>
      <c r="I16" s="63"/>
      <c r="J16" s="63"/>
      <c r="K16" s="65">
        <f t="shared" si="2"/>
        <v>0</v>
      </c>
      <c r="L16" s="63"/>
      <c r="M16" s="63"/>
      <c r="N16" s="65">
        <f t="shared" si="3"/>
        <v>0</v>
      </c>
      <c r="O16" s="63"/>
      <c r="P16" s="63"/>
      <c r="Q16" s="65">
        <f t="shared" si="4"/>
        <v>0</v>
      </c>
      <c r="R16" s="63"/>
      <c r="S16" s="63"/>
      <c r="T16" s="65">
        <f t="shared" si="5"/>
        <v>0</v>
      </c>
      <c r="U16" s="63"/>
      <c r="V16" s="63"/>
      <c r="W16" s="65">
        <f t="shared" si="6"/>
        <v>0</v>
      </c>
      <c r="X16" s="63"/>
      <c r="Y16" s="63"/>
      <c r="Z16" s="65">
        <f t="shared" si="7"/>
        <v>0</v>
      </c>
      <c r="AA16" s="63"/>
      <c r="AB16" s="63"/>
      <c r="AC16" s="65">
        <f t="shared" si="8"/>
        <v>0</v>
      </c>
      <c r="AD16" s="63"/>
      <c r="AE16" s="63"/>
      <c r="AF16" s="65">
        <f t="shared" si="9"/>
        <v>0</v>
      </c>
      <c r="AG16" s="63"/>
      <c r="AH16" s="63"/>
      <c r="AI16" s="65">
        <f t="shared" si="10"/>
        <v>0</v>
      </c>
      <c r="AJ16" s="63"/>
      <c r="AK16" s="63"/>
      <c r="AL16" s="65">
        <f t="shared" si="11"/>
        <v>0</v>
      </c>
      <c r="AM16" s="63"/>
      <c r="AN16" s="63"/>
      <c r="AO16" s="65">
        <f t="shared" si="12"/>
        <v>0</v>
      </c>
      <c r="AP16" s="63"/>
      <c r="AQ16" s="63"/>
      <c r="AR16" s="65">
        <f t="shared" si="13"/>
        <v>0</v>
      </c>
      <c r="AS16" s="63"/>
      <c r="AT16" s="63"/>
      <c r="AU16" s="53"/>
      <c r="AV16" s="63"/>
      <c r="AW16" s="48"/>
    </row>
    <row r="17" spans="1:49" ht="17.25" customHeight="1" thickBot="1" x14ac:dyDescent="0.35">
      <c r="A17" s="31"/>
      <c r="B17" s="1045" t="s">
        <v>8</v>
      </c>
      <c r="C17" s="1046"/>
      <c r="D17" s="1047"/>
      <c r="E17" s="51">
        <f t="shared" ref="E17" si="14">SUM(A8:A16)</f>
        <v>0</v>
      </c>
      <c r="F17" s="51">
        <f>SUM(F8:F16)</f>
        <v>0</v>
      </c>
      <c r="G17" s="51">
        <f t="shared" ref="G17:AT17" si="15">SUM(G8:G16)</f>
        <v>0</v>
      </c>
      <c r="H17" s="51">
        <f t="shared" si="15"/>
        <v>0</v>
      </c>
      <c r="I17" s="51">
        <f t="shared" si="15"/>
        <v>0</v>
      </c>
      <c r="J17" s="51">
        <f t="shared" si="15"/>
        <v>0</v>
      </c>
      <c r="K17" s="51">
        <f t="shared" si="15"/>
        <v>0</v>
      </c>
      <c r="L17" s="51">
        <f t="shared" si="15"/>
        <v>0</v>
      </c>
      <c r="M17" s="51">
        <f t="shared" si="15"/>
        <v>0</v>
      </c>
      <c r="N17" s="51">
        <f t="shared" si="15"/>
        <v>0</v>
      </c>
      <c r="O17" s="51">
        <f t="shared" si="15"/>
        <v>0</v>
      </c>
      <c r="P17" s="51">
        <f t="shared" si="15"/>
        <v>0</v>
      </c>
      <c r="Q17" s="51">
        <f t="shared" si="15"/>
        <v>0</v>
      </c>
      <c r="R17" s="51">
        <f t="shared" si="15"/>
        <v>0</v>
      </c>
      <c r="S17" s="51">
        <f t="shared" si="15"/>
        <v>0</v>
      </c>
      <c r="T17" s="51">
        <f t="shared" si="15"/>
        <v>0</v>
      </c>
      <c r="U17" s="51">
        <f t="shared" si="15"/>
        <v>0</v>
      </c>
      <c r="V17" s="51">
        <f t="shared" si="15"/>
        <v>0</v>
      </c>
      <c r="W17" s="51">
        <f t="shared" si="15"/>
        <v>0</v>
      </c>
      <c r="X17" s="51">
        <f t="shared" si="15"/>
        <v>0</v>
      </c>
      <c r="Y17" s="51">
        <f t="shared" si="15"/>
        <v>0</v>
      </c>
      <c r="Z17" s="51">
        <f t="shared" si="15"/>
        <v>0</v>
      </c>
      <c r="AA17" s="51">
        <f t="shared" si="15"/>
        <v>0</v>
      </c>
      <c r="AB17" s="51">
        <f t="shared" si="15"/>
        <v>0</v>
      </c>
      <c r="AC17" s="51">
        <f t="shared" si="15"/>
        <v>0</v>
      </c>
      <c r="AD17" s="51">
        <f t="shared" si="15"/>
        <v>0</v>
      </c>
      <c r="AE17" s="51">
        <f t="shared" si="15"/>
        <v>0</v>
      </c>
      <c r="AF17" s="51">
        <f t="shared" si="15"/>
        <v>0</v>
      </c>
      <c r="AG17" s="51">
        <f t="shared" si="15"/>
        <v>0</v>
      </c>
      <c r="AH17" s="51">
        <f t="shared" si="15"/>
        <v>0</v>
      </c>
      <c r="AI17" s="51">
        <f t="shared" si="15"/>
        <v>0</v>
      </c>
      <c r="AJ17" s="51">
        <f t="shared" si="15"/>
        <v>0</v>
      </c>
      <c r="AK17" s="51">
        <f t="shared" si="15"/>
        <v>0</v>
      </c>
      <c r="AL17" s="51">
        <f t="shared" si="15"/>
        <v>0</v>
      </c>
      <c r="AM17" s="51">
        <f t="shared" si="15"/>
        <v>0</v>
      </c>
      <c r="AN17" s="51">
        <f t="shared" si="15"/>
        <v>0</v>
      </c>
      <c r="AO17" s="51">
        <f t="shared" si="15"/>
        <v>0</v>
      </c>
      <c r="AP17" s="51">
        <f t="shared" si="15"/>
        <v>0</v>
      </c>
      <c r="AQ17" s="51">
        <f t="shared" si="15"/>
        <v>0</v>
      </c>
      <c r="AR17" s="51">
        <f t="shared" si="15"/>
        <v>0</v>
      </c>
      <c r="AS17" s="51">
        <f t="shared" si="15"/>
        <v>0</v>
      </c>
      <c r="AT17" s="51">
        <f t="shared" si="15"/>
        <v>0</v>
      </c>
      <c r="AU17" s="50" t="s">
        <v>42</v>
      </c>
      <c r="AV17" s="51" t="s">
        <v>42</v>
      </c>
      <c r="AW17" s="52" t="s">
        <v>42</v>
      </c>
    </row>
  </sheetData>
  <mergeCells count="23">
    <mergeCell ref="AW5:AW7"/>
    <mergeCell ref="T6:V6"/>
    <mergeCell ref="W6:Y6"/>
    <mergeCell ref="Z6:AB6"/>
    <mergeCell ref="AF6:AH6"/>
    <mergeCell ref="AR6:AT6"/>
    <mergeCell ref="AI6:AK6"/>
    <mergeCell ref="AL6:AN6"/>
    <mergeCell ref="AO6:AQ6"/>
    <mergeCell ref="T5:AB5"/>
    <mergeCell ref="AF5:AT5"/>
    <mergeCell ref="AC5:AE6"/>
    <mergeCell ref="AU5:AU7"/>
    <mergeCell ref="AV5:AV7"/>
    <mergeCell ref="A4:S4"/>
    <mergeCell ref="B17:D17"/>
    <mergeCell ref="E5:G6"/>
    <mergeCell ref="H5:J6"/>
    <mergeCell ref="B5:C6"/>
    <mergeCell ref="D5:D7"/>
    <mergeCell ref="K5:M6"/>
    <mergeCell ref="N5:P6"/>
    <mergeCell ref="Q5:S6"/>
  </mergeCells>
  <pageMargins left="0.7" right="0.7" top="0.75" bottom="0.75" header="0.3" footer="0.3"/>
  <pageSetup paperSize="9" orientation="portrait"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S30"/>
  <sheetViews>
    <sheetView workbookViewId="0">
      <selection activeCell="B15" sqref="B15"/>
    </sheetView>
  </sheetViews>
  <sheetFormatPr defaultRowHeight="14.4" x14ac:dyDescent="0.3"/>
  <cols>
    <col min="1" max="1" width="4.33203125" customWidth="1"/>
    <col min="2" max="2" width="9.44140625" customWidth="1"/>
    <col min="3" max="3" width="10.6640625" customWidth="1"/>
    <col min="4" max="4" width="26.33203125" customWidth="1"/>
    <col min="5" max="5" width="37.88671875" customWidth="1"/>
    <col min="6" max="6" width="14.88671875" customWidth="1"/>
    <col min="7" max="7" width="15.6640625" customWidth="1"/>
    <col min="8" max="8" width="17" customWidth="1"/>
    <col min="9" max="9" width="16.6640625" customWidth="1"/>
    <col min="10" max="10" width="13.6640625" customWidth="1"/>
    <col min="11" max="13" width="13" customWidth="1"/>
    <col min="14" max="18" width="11.6640625" customWidth="1"/>
    <col min="19" max="19" width="7.5546875" customWidth="1"/>
    <col min="20" max="22" width="10.6640625" customWidth="1"/>
  </cols>
  <sheetData>
    <row r="1" spans="1:19" ht="15" x14ac:dyDescent="0.3">
      <c r="A1" s="85" t="s">
        <v>127</v>
      </c>
      <c r="B1" s="86"/>
      <c r="C1" s="86"/>
      <c r="D1" s="86"/>
      <c r="E1" s="86"/>
      <c r="F1" s="86"/>
      <c r="G1" s="86"/>
      <c r="H1" s="86"/>
      <c r="I1" s="86"/>
      <c r="J1" s="86"/>
      <c r="K1" s="80"/>
    </row>
    <row r="2" spans="1:19" x14ac:dyDescent="0.3">
      <c r="A2" s="87"/>
      <c r="B2" s="87"/>
      <c r="C2" s="87"/>
      <c r="D2" s="87"/>
      <c r="E2" s="87"/>
      <c r="F2" s="87"/>
      <c r="G2" s="87"/>
      <c r="H2" s="87"/>
      <c r="I2" s="87"/>
      <c r="J2" s="87"/>
    </row>
    <row r="3" spans="1:19" s="68" customFormat="1" ht="18" x14ac:dyDescent="0.3">
      <c r="A3" s="85" t="s">
        <v>119</v>
      </c>
      <c r="B3" s="88"/>
      <c r="C3" s="88"/>
      <c r="D3" s="88"/>
      <c r="E3" s="88"/>
      <c r="F3" s="88"/>
      <c r="G3" s="88"/>
      <c r="H3" s="88"/>
      <c r="I3" s="88"/>
      <c r="J3" s="88"/>
      <c r="K3" s="72"/>
      <c r="L3" s="72"/>
      <c r="M3" s="72"/>
    </row>
    <row r="4" spans="1:19" ht="18" x14ac:dyDescent="0.3">
      <c r="A4" s="4"/>
      <c r="B4" s="30"/>
      <c r="C4" s="30"/>
      <c r="D4" s="30"/>
      <c r="E4" s="30"/>
      <c r="F4" s="30"/>
      <c r="G4" s="30"/>
      <c r="H4" s="30"/>
      <c r="I4" s="30"/>
      <c r="J4" s="30"/>
      <c r="K4" s="30"/>
      <c r="L4" s="30"/>
      <c r="M4" s="30"/>
    </row>
    <row r="5" spans="1:19" x14ac:dyDescent="0.3">
      <c r="A5" s="80"/>
      <c r="B5" s="1057"/>
      <c r="C5" s="1057"/>
      <c r="D5" s="1057"/>
      <c r="E5" s="1057"/>
      <c r="F5" s="1057"/>
      <c r="G5" s="1057"/>
      <c r="H5" s="1057"/>
      <c r="I5" s="1057"/>
      <c r="J5" s="1057"/>
      <c r="K5" s="1057"/>
      <c r="L5" s="1057"/>
      <c r="M5" s="1057"/>
      <c r="N5" s="1057"/>
      <c r="O5" s="1057"/>
      <c r="P5" s="1057"/>
      <c r="Q5" s="1052" t="s">
        <v>115</v>
      </c>
      <c r="R5" s="1052"/>
      <c r="S5" s="1052"/>
    </row>
    <row r="6" spans="1:19" ht="33" customHeight="1" x14ac:dyDescent="0.3">
      <c r="B6" s="1013" t="s">
        <v>4</v>
      </c>
      <c r="C6" s="1013"/>
      <c r="D6" s="1013" t="s">
        <v>50</v>
      </c>
      <c r="E6" s="1028" t="s">
        <v>113</v>
      </c>
      <c r="F6" s="1013" t="s">
        <v>116</v>
      </c>
      <c r="G6" s="1013" t="s">
        <v>117</v>
      </c>
      <c r="H6" s="1013" t="s">
        <v>141</v>
      </c>
      <c r="I6" s="1013" t="s">
        <v>142</v>
      </c>
      <c r="J6" s="1013" t="s">
        <v>21</v>
      </c>
      <c r="K6" s="1013" t="s">
        <v>14</v>
      </c>
      <c r="L6" s="1013"/>
      <c r="M6" s="1013"/>
      <c r="N6" s="1053" t="s">
        <v>147</v>
      </c>
      <c r="O6" s="1054"/>
      <c r="P6" s="1054"/>
      <c r="Q6" s="1054"/>
      <c r="R6" s="1055"/>
      <c r="S6" s="1050" t="s">
        <v>118</v>
      </c>
    </row>
    <row r="7" spans="1:19" ht="23.25" customHeight="1" x14ac:dyDescent="0.3">
      <c r="B7" s="1013"/>
      <c r="C7" s="1013"/>
      <c r="D7" s="1013"/>
      <c r="E7" s="1056"/>
      <c r="F7" s="1013"/>
      <c r="G7" s="1013"/>
      <c r="H7" s="1013"/>
      <c r="I7" s="1013"/>
      <c r="J7" s="1013"/>
      <c r="K7" s="96" t="s">
        <v>3</v>
      </c>
      <c r="L7" s="96" t="s">
        <v>108</v>
      </c>
      <c r="M7" s="58" t="s">
        <v>143</v>
      </c>
      <c r="N7" s="73" t="s">
        <v>29</v>
      </c>
      <c r="O7" s="73" t="s">
        <v>30</v>
      </c>
      <c r="P7" s="73" t="s">
        <v>31</v>
      </c>
      <c r="Q7" s="73" t="s">
        <v>112</v>
      </c>
      <c r="R7" s="73" t="s">
        <v>33</v>
      </c>
      <c r="S7" s="1051"/>
    </row>
    <row r="8" spans="1:19" ht="110.25" customHeight="1" x14ac:dyDescent="0.3">
      <c r="B8" s="57" t="s">
        <v>2</v>
      </c>
      <c r="C8" s="57" t="s">
        <v>24</v>
      </c>
      <c r="D8" s="1013"/>
      <c r="E8" s="1056"/>
      <c r="F8" s="69"/>
      <c r="G8" s="69"/>
      <c r="H8" s="61" t="s">
        <v>8</v>
      </c>
      <c r="I8" s="61" t="s">
        <v>8</v>
      </c>
      <c r="J8" s="67" t="s">
        <v>8</v>
      </c>
      <c r="K8" s="61" t="s">
        <v>8</v>
      </c>
      <c r="L8" s="61" t="s">
        <v>8</v>
      </c>
      <c r="M8" s="61" t="s">
        <v>8</v>
      </c>
      <c r="N8" s="67" t="s">
        <v>8</v>
      </c>
      <c r="O8" s="67" t="s">
        <v>8</v>
      </c>
      <c r="P8" s="67" t="s">
        <v>8</v>
      </c>
      <c r="Q8" s="67" t="s">
        <v>8</v>
      </c>
      <c r="R8" s="67" t="s">
        <v>8</v>
      </c>
      <c r="S8" s="1051"/>
    </row>
    <row r="9" spans="1:19" x14ac:dyDescent="0.3">
      <c r="B9" s="16"/>
      <c r="C9" s="16"/>
      <c r="D9" s="16"/>
      <c r="E9" s="16"/>
      <c r="F9" s="16"/>
      <c r="G9" s="16"/>
      <c r="H9" s="60">
        <f>+H10</f>
        <v>0</v>
      </c>
      <c r="I9" s="60">
        <f t="shared" ref="I9:R11" si="0">+I10</f>
        <v>0</v>
      </c>
      <c r="J9" s="65">
        <f t="shared" si="0"/>
        <v>0</v>
      </c>
      <c r="K9" s="60">
        <f t="shared" si="0"/>
        <v>0</v>
      </c>
      <c r="L9" s="60">
        <f t="shared" si="0"/>
        <v>0</v>
      </c>
      <c r="M9" s="60">
        <f t="shared" si="0"/>
        <v>0</v>
      </c>
      <c r="N9" s="65">
        <f t="shared" si="0"/>
        <v>0</v>
      </c>
      <c r="O9" s="65">
        <f t="shared" si="0"/>
        <v>0</v>
      </c>
      <c r="P9" s="65">
        <f t="shared" si="0"/>
        <v>0</v>
      </c>
      <c r="Q9" s="65">
        <f t="shared" si="0"/>
        <v>0</v>
      </c>
      <c r="R9" s="65">
        <f t="shared" si="0"/>
        <v>0</v>
      </c>
      <c r="S9" s="74"/>
    </row>
    <row r="10" spans="1:19" ht="33.75" customHeight="1" x14ac:dyDescent="0.3">
      <c r="B10" s="16"/>
      <c r="C10" s="16"/>
      <c r="D10" s="16"/>
      <c r="E10" s="16"/>
      <c r="F10" s="16"/>
      <c r="G10" s="16"/>
      <c r="H10" s="60">
        <f>+H11</f>
        <v>0</v>
      </c>
      <c r="I10" s="60">
        <f t="shared" si="0"/>
        <v>0</v>
      </c>
      <c r="J10" s="65">
        <f t="shared" si="0"/>
        <v>0</v>
      </c>
      <c r="K10" s="60">
        <f t="shared" si="0"/>
        <v>0</v>
      </c>
      <c r="L10" s="60">
        <f t="shared" si="0"/>
        <v>0</v>
      </c>
      <c r="M10" s="60">
        <f t="shared" si="0"/>
        <v>0</v>
      </c>
      <c r="N10" s="65">
        <f t="shared" si="0"/>
        <v>0</v>
      </c>
      <c r="O10" s="65">
        <f t="shared" si="0"/>
        <v>0</v>
      </c>
      <c r="P10" s="65">
        <f t="shared" si="0"/>
        <v>0</v>
      </c>
      <c r="Q10" s="65">
        <f t="shared" si="0"/>
        <v>0</v>
      </c>
      <c r="R10" s="65">
        <f t="shared" si="0"/>
        <v>0</v>
      </c>
      <c r="S10" s="74"/>
    </row>
    <row r="11" spans="1:19" x14ac:dyDescent="0.3">
      <c r="B11" s="16"/>
      <c r="C11" s="16"/>
      <c r="D11" s="16"/>
      <c r="E11" s="16"/>
      <c r="F11" s="16"/>
      <c r="G11" s="16"/>
      <c r="H11" s="60">
        <f>+H12</f>
        <v>0</v>
      </c>
      <c r="I11" s="60">
        <f t="shared" si="0"/>
        <v>0</v>
      </c>
      <c r="J11" s="65">
        <f t="shared" si="0"/>
        <v>0</v>
      </c>
      <c r="K11" s="60">
        <f t="shared" si="0"/>
        <v>0</v>
      </c>
      <c r="L11" s="60">
        <f t="shared" si="0"/>
        <v>0</v>
      </c>
      <c r="M11" s="60">
        <f t="shared" si="0"/>
        <v>0</v>
      </c>
      <c r="N11" s="65">
        <f t="shared" si="0"/>
        <v>0</v>
      </c>
      <c r="O11" s="65">
        <f t="shared" si="0"/>
        <v>0</v>
      </c>
      <c r="P11" s="65">
        <f t="shared" si="0"/>
        <v>0</v>
      </c>
      <c r="Q11" s="65">
        <f t="shared" si="0"/>
        <v>0</v>
      </c>
      <c r="R11" s="65">
        <f t="shared" si="0"/>
        <v>0</v>
      </c>
      <c r="S11" s="74"/>
    </row>
    <row r="12" spans="1:19" x14ac:dyDescent="0.3">
      <c r="B12" s="16"/>
      <c r="C12" s="16"/>
      <c r="D12" s="16"/>
      <c r="E12" s="16"/>
      <c r="F12" s="16"/>
      <c r="G12" s="16"/>
      <c r="H12" s="60">
        <v>0</v>
      </c>
      <c r="I12" s="60">
        <v>0</v>
      </c>
      <c r="J12" s="65">
        <v>0</v>
      </c>
      <c r="K12" s="60">
        <v>0</v>
      </c>
      <c r="L12" s="60">
        <v>0</v>
      </c>
      <c r="M12" s="60">
        <v>0</v>
      </c>
      <c r="N12" s="65">
        <v>0</v>
      </c>
      <c r="O12" s="65">
        <v>0</v>
      </c>
      <c r="P12" s="65">
        <v>0</v>
      </c>
      <c r="Q12" s="65">
        <v>0</v>
      </c>
      <c r="R12" s="65">
        <f>+N12+O12+P12+Q12</f>
        <v>0</v>
      </c>
      <c r="S12" s="74"/>
    </row>
    <row r="13" spans="1:19" x14ac:dyDescent="0.3">
      <c r="B13" s="16"/>
      <c r="C13" s="16"/>
      <c r="D13" s="16"/>
      <c r="E13" s="16"/>
      <c r="F13" s="16"/>
      <c r="G13" s="16"/>
      <c r="H13" s="60"/>
      <c r="I13" s="60"/>
      <c r="J13" s="65"/>
      <c r="K13" s="60"/>
      <c r="L13" s="60"/>
      <c r="M13" s="60"/>
      <c r="N13" s="65"/>
      <c r="O13" s="65"/>
      <c r="P13" s="65"/>
      <c r="Q13" s="65"/>
      <c r="R13" s="65"/>
      <c r="S13" s="74"/>
    </row>
    <row r="14" spans="1:19" x14ac:dyDescent="0.3">
      <c r="B14" s="16"/>
      <c r="C14" s="16"/>
      <c r="D14" s="16"/>
      <c r="E14" s="16"/>
      <c r="F14" s="16"/>
      <c r="G14" s="16"/>
      <c r="H14" s="60"/>
      <c r="I14" s="60"/>
      <c r="J14" s="65"/>
      <c r="K14" s="60"/>
      <c r="L14" s="60"/>
      <c r="M14" s="60"/>
      <c r="N14" s="65"/>
      <c r="O14" s="65"/>
      <c r="P14" s="65"/>
      <c r="Q14" s="65"/>
      <c r="R14" s="65"/>
      <c r="S14" s="74"/>
    </row>
    <row r="15" spans="1:19" x14ac:dyDescent="0.3">
      <c r="B15" s="16"/>
      <c r="C15" s="16"/>
      <c r="D15" s="16"/>
      <c r="E15" s="16"/>
      <c r="F15" s="16"/>
      <c r="G15" s="16"/>
      <c r="H15" s="60"/>
      <c r="I15" s="60"/>
      <c r="J15" s="65"/>
      <c r="K15" s="60"/>
      <c r="L15" s="60"/>
      <c r="M15" s="60"/>
      <c r="N15" s="65"/>
      <c r="O15" s="65"/>
      <c r="P15" s="65"/>
      <c r="Q15" s="65"/>
      <c r="R15" s="65"/>
      <c r="S15" s="74"/>
    </row>
    <row r="16" spans="1:19" x14ac:dyDescent="0.3">
      <c r="B16" s="16"/>
      <c r="C16" s="16"/>
      <c r="D16" s="16"/>
      <c r="E16" s="16"/>
      <c r="F16" s="16"/>
      <c r="G16" s="16"/>
      <c r="H16" s="60"/>
      <c r="I16" s="60"/>
      <c r="J16" s="65"/>
      <c r="K16" s="60"/>
      <c r="L16" s="60"/>
      <c r="M16" s="60"/>
      <c r="N16" s="65"/>
      <c r="O16" s="65"/>
      <c r="P16" s="65"/>
      <c r="Q16" s="65"/>
      <c r="R16" s="65"/>
      <c r="S16" s="74"/>
    </row>
    <row r="17" spans="1:19" x14ac:dyDescent="0.3">
      <c r="B17" s="33"/>
      <c r="C17" s="33"/>
      <c r="D17" s="33"/>
      <c r="E17" s="33"/>
      <c r="F17" s="33"/>
      <c r="G17" s="33"/>
      <c r="H17" s="60"/>
      <c r="I17" s="60"/>
      <c r="J17" s="65"/>
      <c r="K17" s="60"/>
      <c r="L17" s="60"/>
      <c r="M17" s="60"/>
      <c r="N17" s="65"/>
      <c r="O17" s="65"/>
      <c r="P17" s="65"/>
      <c r="Q17" s="65"/>
      <c r="R17" s="65"/>
      <c r="S17" s="74"/>
    </row>
    <row r="18" spans="1:19" ht="17.25" customHeight="1" x14ac:dyDescent="0.3">
      <c r="A18" s="31"/>
      <c r="B18" s="1017" t="s">
        <v>8</v>
      </c>
      <c r="C18" s="1018"/>
      <c r="D18" s="1019"/>
      <c r="E18" s="59"/>
      <c r="F18" s="64"/>
      <c r="G18" s="64"/>
      <c r="H18" s="35"/>
      <c r="I18" s="35"/>
      <c r="J18" s="35"/>
      <c r="K18" s="35"/>
      <c r="L18" s="35"/>
      <c r="M18" s="35"/>
      <c r="N18" s="65"/>
      <c r="O18" s="35"/>
      <c r="P18" s="35"/>
      <c r="Q18" s="35"/>
      <c r="R18" s="35"/>
      <c r="S18" s="35" t="s">
        <v>42</v>
      </c>
    </row>
    <row r="24" spans="1:19" ht="57" customHeight="1" x14ac:dyDescent="0.3"/>
    <row r="25" spans="1:19" ht="36.75" customHeight="1" x14ac:dyDescent="0.3"/>
    <row r="29" spans="1:19" ht="15" customHeight="1" x14ac:dyDescent="0.3"/>
    <row r="30" spans="1:19" ht="15" customHeight="1" x14ac:dyDescent="0.3"/>
  </sheetData>
  <mergeCells count="14">
    <mergeCell ref="S6:S8"/>
    <mergeCell ref="Q5:S5"/>
    <mergeCell ref="J6:J7"/>
    <mergeCell ref="B18:D18"/>
    <mergeCell ref="N6:R6"/>
    <mergeCell ref="E6:E8"/>
    <mergeCell ref="B6:C7"/>
    <mergeCell ref="D6:D8"/>
    <mergeCell ref="H6:H7"/>
    <mergeCell ref="I6:I7"/>
    <mergeCell ref="K6:M6"/>
    <mergeCell ref="G6:G7"/>
    <mergeCell ref="B5:P5"/>
    <mergeCell ref="F6:F7"/>
  </mergeCells>
  <pageMargins left="0.7" right="0.7" top="0.75" bottom="0.75" header="0.3" footer="0.3"/>
  <pageSetup paperSize="9" orientation="portrait"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
  <sheetViews>
    <sheetView workbookViewId="0">
      <selection activeCell="B16" sqref="B16"/>
    </sheetView>
  </sheetViews>
  <sheetFormatPr defaultColWidth="9.109375" defaultRowHeight="15.6" x14ac:dyDescent="0.35"/>
  <cols>
    <col min="1" max="1" width="4.88671875" style="100" customWidth="1"/>
    <col min="2" max="2" width="92.6640625" style="100" customWidth="1"/>
    <col min="3" max="3" width="14.33203125" style="100" customWidth="1"/>
    <col min="4" max="4" width="12.33203125" style="100" customWidth="1"/>
    <col min="5" max="5" width="12.6640625" style="100" customWidth="1"/>
    <col min="6" max="6" width="12.5546875" style="100" customWidth="1"/>
    <col min="7" max="7" width="8.44140625" style="100" customWidth="1"/>
    <col min="8" max="11" width="9.109375" style="100"/>
    <col min="12" max="12" width="21" style="100" customWidth="1"/>
    <col min="13" max="16" width="9.109375" style="100"/>
    <col min="17" max="17" width="0" style="100" hidden="1" customWidth="1"/>
    <col min="18" max="16384" width="9.109375" style="100"/>
  </cols>
  <sheetData>
    <row r="1" spans="1:12" ht="30" customHeight="1" x14ac:dyDescent="0.35">
      <c r="A1" s="4" t="s">
        <v>51</v>
      </c>
      <c r="B1" s="13"/>
      <c r="C1" s="4"/>
      <c r="D1" s="4"/>
      <c r="E1" s="4"/>
      <c r="F1" s="4"/>
      <c r="G1" s="4"/>
      <c r="H1" s="4"/>
      <c r="I1" s="4"/>
      <c r="J1" s="4"/>
      <c r="K1" s="4"/>
      <c r="L1" s="4"/>
    </row>
    <row r="2" spans="1:12" s="5" customFormat="1" ht="15.75" customHeight="1" x14ac:dyDescent="0.3"/>
    <row r="3" spans="1:12" ht="38.25" customHeight="1" x14ac:dyDescent="0.35">
      <c r="A3" s="1058" t="s">
        <v>154</v>
      </c>
      <c r="B3" s="1058"/>
      <c r="C3" s="1058"/>
      <c r="D3" s="1058"/>
      <c r="E3" s="1058"/>
      <c r="F3" s="1058"/>
    </row>
    <row r="4" spans="1:12" x14ac:dyDescent="0.35">
      <c r="C4" s="37"/>
      <c r="D4" s="37"/>
      <c r="E4" s="37"/>
      <c r="F4" s="37" t="s">
        <v>12</v>
      </c>
    </row>
    <row r="5" spans="1:12" ht="39.6" x14ac:dyDescent="0.35">
      <c r="B5" s="43"/>
      <c r="C5" s="40" t="s">
        <v>219</v>
      </c>
      <c r="D5" s="38" t="s">
        <v>15</v>
      </c>
      <c r="E5" s="38" t="s">
        <v>107</v>
      </c>
      <c r="F5" s="38" t="s">
        <v>135</v>
      </c>
    </row>
    <row r="6" spans="1:12" ht="26.4" x14ac:dyDescent="0.35">
      <c r="B6" s="99" t="s">
        <v>152</v>
      </c>
      <c r="C6" s="38" t="s">
        <v>11</v>
      </c>
      <c r="D6" s="39"/>
      <c r="E6" s="101"/>
      <c r="F6" s="39"/>
    </row>
    <row r="7" spans="1:12" s="102" customFormat="1" ht="26.4" x14ac:dyDescent="0.35">
      <c r="B7" s="41" t="s">
        <v>148</v>
      </c>
      <c r="C7" s="39"/>
      <c r="D7" s="36" t="s">
        <v>11</v>
      </c>
      <c r="E7" s="36" t="s">
        <v>11</v>
      </c>
      <c r="F7" s="36" t="s">
        <v>11</v>
      </c>
    </row>
    <row r="8" spans="1:12" ht="26.4" x14ac:dyDescent="0.35">
      <c r="B8" s="41" t="s">
        <v>149</v>
      </c>
      <c r="C8" s="38" t="s">
        <v>11</v>
      </c>
      <c r="D8" s="38">
        <f t="shared" ref="D8:F8" si="0">D9+D10+D11</f>
        <v>0</v>
      </c>
      <c r="E8" s="38">
        <f t="shared" si="0"/>
        <v>0</v>
      </c>
      <c r="F8" s="38">
        <f t="shared" si="0"/>
        <v>0</v>
      </c>
    </row>
    <row r="9" spans="1:12" ht="26.4" x14ac:dyDescent="0.35">
      <c r="B9" s="42" t="s">
        <v>150</v>
      </c>
      <c r="C9" s="38" t="s">
        <v>11</v>
      </c>
      <c r="D9" s="39"/>
      <c r="E9" s="39"/>
      <c r="F9" s="39"/>
    </row>
    <row r="10" spans="1:12" s="102" customFormat="1" x14ac:dyDescent="0.35">
      <c r="B10" s="42" t="s">
        <v>25</v>
      </c>
      <c r="C10" s="38" t="s">
        <v>11</v>
      </c>
      <c r="D10" s="39"/>
      <c r="E10" s="39"/>
      <c r="F10" s="39"/>
    </row>
    <row r="11" spans="1:12" x14ac:dyDescent="0.35">
      <c r="B11" s="42" t="s">
        <v>26</v>
      </c>
      <c r="C11" s="38" t="s">
        <v>11</v>
      </c>
      <c r="D11" s="39"/>
      <c r="E11" s="39"/>
      <c r="F11" s="39"/>
    </row>
    <row r="12" spans="1:12" x14ac:dyDescent="0.35">
      <c r="B12" s="41" t="s">
        <v>105</v>
      </c>
      <c r="C12" s="38" t="s">
        <v>11</v>
      </c>
      <c r="D12" s="38">
        <f>D8-C7</f>
        <v>0</v>
      </c>
      <c r="E12" s="38">
        <f>E8-C7</f>
        <v>0</v>
      </c>
      <c r="F12" s="38">
        <f>F8-C7</f>
        <v>0</v>
      </c>
    </row>
    <row r="13" spans="1:12" ht="26.4" x14ac:dyDescent="0.35">
      <c r="B13" s="41" t="s">
        <v>106</v>
      </c>
      <c r="C13" s="38" t="s">
        <v>11</v>
      </c>
      <c r="D13" s="38">
        <f t="shared" ref="D13:F13" si="1">D8-D6</f>
        <v>0</v>
      </c>
      <c r="E13" s="38">
        <f t="shared" si="1"/>
        <v>0</v>
      </c>
      <c r="F13" s="38">
        <f t="shared" si="1"/>
        <v>0</v>
      </c>
    </row>
    <row r="14" spans="1:12" ht="45.75" customHeight="1" x14ac:dyDescent="0.35"/>
    <row r="15" spans="1:12" x14ac:dyDescent="0.35">
      <c r="B15" s="103" t="s">
        <v>153</v>
      </c>
    </row>
    <row r="16" spans="1:12" x14ac:dyDescent="0.35">
      <c r="B16" s="103" t="s">
        <v>155</v>
      </c>
    </row>
  </sheetData>
  <mergeCells count="1">
    <mergeCell ref="A3:F3"/>
  </mergeCells>
  <pageMargins left="0.18" right="0.23" top="0.75" bottom="0.75" header="0.3" footer="0.3"/>
  <pageSetup scale="8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workbookViewId="0">
      <selection activeCell="B18" sqref="B18"/>
    </sheetView>
  </sheetViews>
  <sheetFormatPr defaultRowHeight="14.4" x14ac:dyDescent="0.3"/>
  <cols>
    <col min="2" max="2" width="16.33203125" customWidth="1"/>
    <col min="3" max="3" width="18.44140625" customWidth="1"/>
    <col min="4" max="4" width="30.6640625" customWidth="1"/>
    <col min="8" max="8" width="36.44140625" customWidth="1"/>
  </cols>
  <sheetData>
    <row r="1" spans="1:15" ht="32.25" customHeight="1" x14ac:dyDescent="0.3">
      <c r="A1" s="1058" t="s">
        <v>97</v>
      </c>
      <c r="B1" s="1058"/>
      <c r="C1" s="1058"/>
      <c r="D1" s="1058"/>
      <c r="E1" s="1058"/>
      <c r="F1" s="1058"/>
      <c r="G1" s="1058"/>
      <c r="H1" s="1058"/>
      <c r="I1" s="4"/>
      <c r="J1" s="4"/>
      <c r="K1" s="4"/>
      <c r="L1" s="4"/>
      <c r="M1" s="4"/>
      <c r="N1" s="4"/>
      <c r="O1" s="4"/>
    </row>
    <row r="2" spans="1:15" ht="17.25" customHeight="1" x14ac:dyDescent="0.3"/>
    <row r="3" spans="1:15" x14ac:dyDescent="0.3">
      <c r="B3" s="1060" t="s">
        <v>98</v>
      </c>
      <c r="C3" s="1060"/>
      <c r="D3" s="1061"/>
      <c r="E3" s="1061"/>
      <c r="F3" s="1061"/>
      <c r="G3" s="1061"/>
      <c r="H3" s="1061"/>
    </row>
    <row r="4" spans="1:15" x14ac:dyDescent="0.3">
      <c r="B4" s="1060" t="s">
        <v>99</v>
      </c>
      <c r="C4" s="1060"/>
      <c r="D4" s="1061"/>
      <c r="E4" s="1061"/>
      <c r="F4" s="1061"/>
      <c r="G4" s="1061"/>
      <c r="H4" s="1061"/>
    </row>
    <row r="5" spans="1:15" x14ac:dyDescent="0.3">
      <c r="B5" s="1060" t="s">
        <v>100</v>
      </c>
      <c r="C5" s="1060"/>
      <c r="D5" s="1061"/>
      <c r="E5" s="1061"/>
      <c r="F5" s="1061"/>
      <c r="G5" s="1061"/>
      <c r="H5" s="1061"/>
    </row>
    <row r="6" spans="1:15" x14ac:dyDescent="0.3">
      <c r="B6" s="1060" t="s">
        <v>101</v>
      </c>
      <c r="C6" s="1060"/>
      <c r="D6" s="1061"/>
      <c r="E6" s="1061"/>
      <c r="F6" s="1061"/>
      <c r="G6" s="1061"/>
      <c r="H6" s="1061"/>
    </row>
    <row r="9" spans="1:15" ht="15" x14ac:dyDescent="0.3">
      <c r="A9" s="4" t="s">
        <v>34</v>
      </c>
    </row>
    <row r="10" spans="1:15" ht="15" x14ac:dyDescent="0.3">
      <c r="B10" s="4"/>
    </row>
    <row r="11" spans="1:15" ht="25.5" customHeight="1" x14ac:dyDescent="0.3">
      <c r="B11" s="1013" t="s">
        <v>4</v>
      </c>
      <c r="C11" s="1013"/>
      <c r="D11" s="1013" t="s">
        <v>35</v>
      </c>
      <c r="E11" s="1013" t="s">
        <v>102</v>
      </c>
      <c r="F11" s="1013"/>
      <c r="G11" s="1013"/>
      <c r="H11" s="1013" t="s">
        <v>103</v>
      </c>
    </row>
    <row r="12" spans="1:15" ht="28.5" customHeight="1" x14ac:dyDescent="0.3">
      <c r="B12" s="29" t="s">
        <v>2</v>
      </c>
      <c r="C12" s="29" t="s">
        <v>24</v>
      </c>
      <c r="D12" s="1013"/>
      <c r="E12" s="29" t="s">
        <v>3</v>
      </c>
      <c r="F12" s="29" t="s">
        <v>108</v>
      </c>
      <c r="G12" s="29" t="s">
        <v>143</v>
      </c>
      <c r="H12" s="1013"/>
    </row>
    <row r="13" spans="1:15" x14ac:dyDescent="0.3">
      <c r="B13" s="16"/>
      <c r="C13" s="16"/>
      <c r="D13" s="16"/>
      <c r="E13" s="17"/>
      <c r="F13" s="17"/>
      <c r="G13" s="17"/>
      <c r="H13" s="17"/>
    </row>
    <row r="14" spans="1:15" x14ac:dyDescent="0.3">
      <c r="B14" s="16"/>
      <c r="C14" s="16"/>
      <c r="D14" s="16"/>
      <c r="E14" s="17"/>
      <c r="F14" s="17"/>
      <c r="G14" s="17"/>
      <c r="H14" s="17"/>
    </row>
    <row r="15" spans="1:15" x14ac:dyDescent="0.3">
      <c r="B15" s="16"/>
      <c r="C15" s="16"/>
      <c r="D15" s="16"/>
      <c r="E15" s="17"/>
      <c r="F15" s="17"/>
      <c r="G15" s="17"/>
      <c r="H15" s="17"/>
    </row>
    <row r="16" spans="1:15" x14ac:dyDescent="0.3">
      <c r="B16" s="1059" t="s">
        <v>8</v>
      </c>
      <c r="C16" s="1059"/>
      <c r="D16" s="1059"/>
      <c r="E16" s="29">
        <f>SUM(E13:E15)</f>
        <v>0</v>
      </c>
      <c r="F16" s="29">
        <f t="shared" ref="F16:G16" si="0">SUM(F13:F15)</f>
        <v>0</v>
      </c>
      <c r="G16" s="29">
        <f t="shared" si="0"/>
        <v>0</v>
      </c>
      <c r="H16" s="29" t="s">
        <v>42</v>
      </c>
    </row>
    <row r="18" spans="2:2" x14ac:dyDescent="0.3">
      <c r="B18" s="157" t="s">
        <v>156</v>
      </c>
    </row>
  </sheetData>
  <mergeCells count="14">
    <mergeCell ref="A1:H1"/>
    <mergeCell ref="B16:D16"/>
    <mergeCell ref="B11:C11"/>
    <mergeCell ref="D11:D12"/>
    <mergeCell ref="E11:G11"/>
    <mergeCell ref="H11:H12"/>
    <mergeCell ref="B3:C3"/>
    <mergeCell ref="B4:C4"/>
    <mergeCell ref="B5:C5"/>
    <mergeCell ref="B6:C6"/>
    <mergeCell ref="D3:H3"/>
    <mergeCell ref="D4:H4"/>
    <mergeCell ref="D5:H5"/>
    <mergeCell ref="D6: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B3" sqref="B3"/>
    </sheetView>
  </sheetViews>
  <sheetFormatPr defaultRowHeight="14.4" x14ac:dyDescent="0.3"/>
  <cols>
    <col min="1" max="1" width="8.5546875" customWidth="1"/>
    <col min="2" max="2" width="32.44140625" customWidth="1"/>
    <col min="3" max="3" width="28.44140625" customWidth="1"/>
    <col min="4" max="4" width="37.33203125" customWidth="1"/>
    <col min="5" max="5" width="43.88671875" customWidth="1"/>
  </cols>
  <sheetData>
    <row r="1" spans="1:5" ht="15" x14ac:dyDescent="0.3">
      <c r="A1" s="4" t="s">
        <v>52</v>
      </c>
      <c r="B1" s="4"/>
      <c r="C1" s="4"/>
      <c r="D1" s="4"/>
    </row>
    <row r="3" spans="1:5" ht="22.8" x14ac:dyDescent="0.3">
      <c r="B3" s="29" t="s">
        <v>37</v>
      </c>
      <c r="C3" s="29" t="s">
        <v>104</v>
      </c>
      <c r="D3" s="29" t="s">
        <v>38</v>
      </c>
      <c r="E3" s="29" t="s">
        <v>39</v>
      </c>
    </row>
    <row r="4" spans="1:5" x14ac:dyDescent="0.3">
      <c r="B4" s="21"/>
      <c r="C4" s="21"/>
      <c r="D4" s="21"/>
      <c r="E4" s="21"/>
    </row>
    <row r="5" spans="1:5" x14ac:dyDescent="0.3">
      <c r="B5" s="21"/>
      <c r="C5" s="21"/>
      <c r="D5" s="21"/>
      <c r="E5" s="21"/>
    </row>
    <row r="7" spans="1:5" x14ac:dyDescent="0.3">
      <c r="B7" s="103" t="s">
        <v>156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
  <sheetViews>
    <sheetView zoomScale="82" zoomScaleNormal="82" zoomScaleSheetLayoutView="50" workbookViewId="0">
      <selection activeCell="D15" sqref="D15"/>
    </sheetView>
  </sheetViews>
  <sheetFormatPr defaultColWidth="9.109375" defaultRowHeight="15.6" x14ac:dyDescent="0.35"/>
  <cols>
    <col min="1" max="1" width="9.109375" style="113"/>
    <col min="2" max="2" width="11.5546875" style="114" customWidth="1"/>
    <col min="3" max="3" width="7.6640625" style="114" bestFit="1" customWidth="1"/>
    <col min="4" max="4" width="31.88671875" style="115" customWidth="1"/>
    <col min="5" max="5" width="27.6640625" style="115" customWidth="1"/>
    <col min="6" max="6" width="19" style="116" customWidth="1"/>
    <col min="7" max="7" width="12.5546875" style="116" bestFit="1" customWidth="1"/>
    <col min="8" max="8" width="36" style="115" customWidth="1"/>
    <col min="9" max="9" width="19" style="119" bestFit="1" customWidth="1"/>
    <col min="10" max="10" width="25.6640625" style="119" customWidth="1"/>
    <col min="11" max="11" width="17" style="119" customWidth="1"/>
    <col min="12" max="12" width="26" style="120" customWidth="1"/>
    <col min="13" max="13" width="19.88671875" style="120" customWidth="1"/>
    <col min="14" max="14" width="15.88671875" style="121" customWidth="1"/>
    <col min="15" max="15" width="22" style="121" customWidth="1"/>
    <col min="16" max="16" width="14" style="123" customWidth="1"/>
    <col min="17" max="17" width="15" style="113" customWidth="1"/>
    <col min="18" max="18" width="15.44140625" style="113" customWidth="1"/>
    <col min="19" max="19" width="21.109375" style="113" customWidth="1"/>
    <col min="20" max="20" width="37.5546875" style="113" customWidth="1"/>
    <col min="21" max="16384" width="9.109375" style="113"/>
  </cols>
  <sheetData>
    <row r="1" spans="1:20" x14ac:dyDescent="0.35">
      <c r="B1" s="126" t="s">
        <v>188</v>
      </c>
      <c r="D1" s="114"/>
      <c r="E1" s="113"/>
      <c r="F1" s="115"/>
      <c r="H1" s="113"/>
      <c r="I1" s="127"/>
      <c r="J1" s="128"/>
      <c r="K1" s="128"/>
      <c r="L1" s="128"/>
      <c r="M1" s="129"/>
      <c r="N1" s="129"/>
      <c r="O1" s="130"/>
      <c r="P1" s="131"/>
    </row>
    <row r="2" spans="1:20" x14ac:dyDescent="0.35">
      <c r="B2" s="113"/>
      <c r="C2" s="1062"/>
      <c r="D2" s="1062"/>
      <c r="E2" s="1062"/>
      <c r="F2" s="1062"/>
      <c r="G2" s="1062"/>
      <c r="H2" s="1062"/>
      <c r="I2" s="1062"/>
      <c r="J2" s="1062"/>
      <c r="K2" s="1062"/>
      <c r="L2" s="1062"/>
      <c r="M2" s="1062"/>
      <c r="N2" s="1062"/>
      <c r="O2" s="1062"/>
      <c r="P2" s="1062"/>
      <c r="Q2" s="122"/>
    </row>
    <row r="3" spans="1:20" x14ac:dyDescent="0.35">
      <c r="B3" s="113"/>
      <c r="D3" s="114"/>
      <c r="F3" s="115"/>
      <c r="H3" s="117"/>
      <c r="I3" s="118"/>
      <c r="L3" s="119"/>
      <c r="N3" s="120"/>
      <c r="P3" s="121"/>
      <c r="Q3" s="123"/>
      <c r="R3" s="113" t="s">
        <v>183</v>
      </c>
    </row>
    <row r="4" spans="1:20" s="124" customFormat="1" ht="62.4" x14ac:dyDescent="0.35">
      <c r="B4" s="132" t="s">
        <v>178</v>
      </c>
      <c r="C4" s="132" t="s">
        <v>179</v>
      </c>
      <c r="D4" s="133" t="s">
        <v>173</v>
      </c>
      <c r="E4" s="133" t="s">
        <v>180</v>
      </c>
      <c r="F4" s="133" t="s">
        <v>201</v>
      </c>
      <c r="G4" s="133" t="s">
        <v>174</v>
      </c>
      <c r="H4" s="133" t="s">
        <v>202</v>
      </c>
      <c r="I4" s="134" t="s">
        <v>205</v>
      </c>
      <c r="J4" s="134" t="s">
        <v>175</v>
      </c>
      <c r="K4" s="134" t="s">
        <v>176</v>
      </c>
      <c r="L4" s="135" t="s">
        <v>181</v>
      </c>
      <c r="M4" s="135" t="s">
        <v>182</v>
      </c>
      <c r="N4" s="136" t="s">
        <v>218</v>
      </c>
      <c r="O4" s="136" t="s">
        <v>184</v>
      </c>
      <c r="P4" s="137" t="s">
        <v>185</v>
      </c>
      <c r="Q4" s="137" t="s">
        <v>186</v>
      </c>
      <c r="R4" s="137" t="s">
        <v>187</v>
      </c>
    </row>
    <row r="5" spans="1:20" s="125" customFormat="1" x14ac:dyDescent="0.35">
      <c r="B5" s="17"/>
      <c r="C5" s="17"/>
      <c r="D5" s="17"/>
      <c r="E5" s="17"/>
      <c r="F5" s="17"/>
      <c r="G5" s="17"/>
      <c r="H5" s="17"/>
      <c r="I5" s="17"/>
      <c r="J5" s="17"/>
      <c r="K5" s="17"/>
      <c r="L5" s="17"/>
      <c r="M5" s="17"/>
      <c r="N5" s="17"/>
      <c r="O5" s="17"/>
      <c r="P5" s="17"/>
      <c r="Q5" s="17"/>
      <c r="R5" s="17"/>
    </row>
    <row r="6" spans="1:20" x14ac:dyDescent="0.35">
      <c r="B6" s="17"/>
      <c r="C6" s="17"/>
      <c r="D6" s="17"/>
      <c r="E6" s="17"/>
      <c r="F6" s="17"/>
      <c r="G6" s="17"/>
      <c r="H6" s="17"/>
      <c r="I6" s="17"/>
      <c r="J6" s="17"/>
      <c r="K6" s="17"/>
      <c r="L6" s="17"/>
      <c r="M6" s="17"/>
      <c r="N6" s="17"/>
      <c r="O6" s="17"/>
      <c r="P6" s="17"/>
      <c r="Q6" s="17"/>
      <c r="R6" s="17"/>
    </row>
    <row r="7" spans="1:20" s="115" customFormat="1" x14ac:dyDescent="0.35">
      <c r="A7" s="113"/>
      <c r="B7" s="17"/>
      <c r="C7" s="17"/>
      <c r="D7" s="17"/>
      <c r="E7" s="17"/>
      <c r="F7" s="17"/>
      <c r="G7" s="17"/>
      <c r="H7" s="17"/>
      <c r="I7" s="17"/>
      <c r="J7" s="17"/>
      <c r="K7" s="17"/>
      <c r="L7" s="17"/>
      <c r="M7" s="17"/>
      <c r="N7" s="17"/>
      <c r="O7" s="17"/>
      <c r="P7" s="17"/>
      <c r="Q7" s="17"/>
      <c r="R7" s="17"/>
      <c r="S7" s="113"/>
      <c r="T7" s="113"/>
    </row>
    <row r="8" spans="1:20" s="115" customFormat="1" x14ac:dyDescent="0.35">
      <c r="A8" s="113"/>
      <c r="B8" s="17"/>
      <c r="C8" s="17"/>
      <c r="D8" s="17"/>
      <c r="E8" s="17"/>
      <c r="F8" s="17"/>
      <c r="G8" s="17"/>
      <c r="H8" s="17"/>
      <c r="I8" s="17"/>
      <c r="J8" s="17"/>
      <c r="K8" s="17"/>
      <c r="L8" s="17"/>
      <c r="M8" s="17"/>
      <c r="N8" s="17"/>
      <c r="O8" s="17"/>
      <c r="P8" s="17"/>
      <c r="Q8" s="17"/>
      <c r="R8" s="17"/>
      <c r="S8" s="113"/>
      <c r="T8" s="113"/>
    </row>
    <row r="9" spans="1:20" x14ac:dyDescent="0.35">
      <c r="B9" s="17"/>
      <c r="C9" s="17"/>
      <c r="D9" s="17"/>
      <c r="E9" s="17"/>
      <c r="F9" s="17"/>
      <c r="G9" s="17"/>
      <c r="H9" s="17"/>
      <c r="I9" s="17"/>
      <c r="J9" s="17"/>
      <c r="K9" s="17"/>
      <c r="L9" s="17"/>
      <c r="M9" s="17"/>
      <c r="N9" s="17"/>
      <c r="O9" s="17"/>
      <c r="P9" s="17"/>
      <c r="Q9" s="17"/>
      <c r="R9" s="17"/>
    </row>
    <row r="10" spans="1:20" x14ac:dyDescent="0.35">
      <c r="B10" s="17"/>
      <c r="C10" s="17"/>
      <c r="D10" s="17"/>
      <c r="E10" s="17"/>
      <c r="F10" s="17"/>
      <c r="G10" s="17"/>
      <c r="H10" s="17"/>
      <c r="I10" s="17"/>
      <c r="J10" s="17"/>
      <c r="K10" s="17"/>
      <c r="L10" s="17"/>
      <c r="M10" s="17"/>
      <c r="N10" s="17"/>
      <c r="O10" s="17"/>
      <c r="P10" s="17"/>
      <c r="Q10" s="17"/>
      <c r="R10" s="17"/>
    </row>
    <row r="13" spans="1:20" x14ac:dyDescent="0.35">
      <c r="D13" s="155" t="s">
        <v>177</v>
      </c>
    </row>
    <row r="15" spans="1:20" x14ac:dyDescent="0.35">
      <c r="D15" s="157" t="s">
        <v>156</v>
      </c>
    </row>
  </sheetData>
  <mergeCells count="1">
    <mergeCell ref="C2:P2"/>
  </mergeCells>
  <pageMargins left="0.23622047244094491" right="0.23622047244094491" top="0.27559055118110237" bottom="0.19685039370078741" header="0.15748031496062992" footer="0.15748031496062992"/>
  <pageSetup paperSize="9" scale="30" fitToHeight="0"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9"/>
  <sheetViews>
    <sheetView topLeftCell="A13" workbookViewId="0">
      <selection activeCell="A86" sqref="A86:H86"/>
    </sheetView>
  </sheetViews>
  <sheetFormatPr defaultColWidth="9.109375" defaultRowHeight="14.4" x14ac:dyDescent="0.3"/>
  <cols>
    <col min="1" max="5" width="9.109375" style="68"/>
    <col min="6" max="6" width="16.109375" style="68" customWidth="1"/>
    <col min="7" max="7" width="26.33203125" style="68" customWidth="1"/>
    <col min="8" max="8" width="59.44140625" style="68" customWidth="1"/>
    <col min="9" max="9" width="7.6640625" style="68" customWidth="1"/>
    <col min="10" max="16384" width="9.109375" style="68"/>
  </cols>
  <sheetData>
    <row r="1" spans="1:12" ht="21.75" customHeight="1" x14ac:dyDescent="0.3">
      <c r="A1" s="1081" t="s">
        <v>36</v>
      </c>
      <c r="B1" s="1081"/>
      <c r="C1" s="1081"/>
      <c r="D1" s="1081"/>
      <c r="E1" s="1081"/>
      <c r="F1" s="1081"/>
      <c r="G1" s="1081"/>
      <c r="H1" s="1081"/>
    </row>
    <row r="2" spans="1:12" ht="21.75" customHeight="1" x14ac:dyDescent="0.3">
      <c r="A2" s="1087" t="s">
        <v>53</v>
      </c>
      <c r="B2" s="1087"/>
      <c r="C2" s="1087"/>
      <c r="D2" s="1087"/>
      <c r="E2" s="1087"/>
      <c r="F2" s="1087"/>
      <c r="G2" s="1087"/>
      <c r="H2" s="1087"/>
    </row>
    <row r="3" spans="1:12" ht="15" customHeight="1" x14ac:dyDescent="0.3">
      <c r="A3" s="1081"/>
      <c r="B3" s="1081"/>
      <c r="C3" s="1081"/>
      <c r="D3" s="1081"/>
      <c r="E3" s="1081"/>
      <c r="F3" s="1081"/>
      <c r="G3" s="1081"/>
      <c r="H3" s="1081"/>
    </row>
    <row r="4" spans="1:12" x14ac:dyDescent="0.3">
      <c r="A4" s="1063" t="s">
        <v>193</v>
      </c>
      <c r="B4" s="1063"/>
      <c r="C4" s="1063"/>
      <c r="D4" s="1063"/>
      <c r="E4" s="1063"/>
      <c r="F4" s="1063"/>
      <c r="G4" s="1063"/>
      <c r="H4" s="1063"/>
    </row>
    <row r="5" spans="1:12" x14ac:dyDescent="0.3">
      <c r="A5" s="1044"/>
      <c r="B5" s="1044"/>
      <c r="C5" s="1044"/>
      <c r="D5" s="1044"/>
      <c r="E5" s="1044"/>
      <c r="F5" s="1044"/>
      <c r="G5" s="1044"/>
      <c r="H5" s="1044"/>
    </row>
    <row r="6" spans="1:12" x14ac:dyDescent="0.3">
      <c r="A6" s="1082" t="s">
        <v>54</v>
      </c>
      <c r="B6" s="1083"/>
      <c r="C6" s="1083"/>
      <c r="D6" s="1083"/>
      <c r="E6" s="1083"/>
      <c r="F6" s="1083"/>
      <c r="G6" s="1083"/>
      <c r="H6" s="1083"/>
    </row>
    <row r="7" spans="1:12" x14ac:dyDescent="0.3">
      <c r="A7" s="1089"/>
      <c r="B7" s="1090"/>
      <c r="C7" s="1090"/>
      <c r="D7" s="1090"/>
      <c r="E7" s="1090"/>
      <c r="F7" s="1090"/>
      <c r="G7" s="1090"/>
      <c r="H7" s="1090"/>
    </row>
    <row r="8" spans="1:12" ht="18" customHeight="1" x14ac:dyDescent="0.3">
      <c r="A8" s="1088" t="s">
        <v>0</v>
      </c>
      <c r="B8" s="1063"/>
      <c r="C8" s="1063"/>
      <c r="D8" s="1063"/>
      <c r="E8" s="1063"/>
      <c r="F8" s="1063"/>
      <c r="G8" s="1063"/>
      <c r="H8" s="1063"/>
    </row>
    <row r="9" spans="1:12" ht="30.75" customHeight="1" x14ac:dyDescent="0.3">
      <c r="A9" s="1082" t="s">
        <v>62</v>
      </c>
      <c r="B9" s="1083"/>
      <c r="C9" s="1083"/>
      <c r="D9" s="1083"/>
      <c r="E9" s="1083"/>
      <c r="F9" s="1083"/>
      <c r="G9" s="1083"/>
      <c r="H9" s="1083"/>
    </row>
    <row r="10" spans="1:12" ht="42" customHeight="1" x14ac:dyDescent="0.3">
      <c r="A10" s="1082" t="s">
        <v>63</v>
      </c>
      <c r="B10" s="1083"/>
      <c r="C10" s="1083"/>
      <c r="D10" s="1083"/>
      <c r="E10" s="1083"/>
      <c r="F10" s="1083"/>
      <c r="G10" s="1083"/>
      <c r="H10" s="1083"/>
    </row>
    <row r="11" spans="1:12" ht="28.5" customHeight="1" x14ac:dyDescent="0.3">
      <c r="A11" s="1083" t="s">
        <v>64</v>
      </c>
      <c r="B11" s="1083"/>
      <c r="C11" s="1083"/>
      <c r="D11" s="1083"/>
      <c r="E11" s="1083"/>
      <c r="F11" s="1083"/>
      <c r="G11" s="1083"/>
      <c r="H11" s="1083"/>
    </row>
    <row r="12" spans="1:12" ht="33" customHeight="1" x14ac:dyDescent="0.3">
      <c r="A12" s="1083" t="s">
        <v>194</v>
      </c>
      <c r="B12" s="1083"/>
      <c r="C12" s="1083"/>
      <c r="D12" s="1083"/>
      <c r="E12" s="1083"/>
      <c r="F12" s="1083"/>
      <c r="G12" s="1083"/>
      <c r="H12" s="1083"/>
      <c r="I12" s="138"/>
      <c r="J12" s="138"/>
      <c r="K12" s="138"/>
      <c r="L12" s="138"/>
    </row>
    <row r="13" spans="1:12" ht="19.5" customHeight="1" x14ac:dyDescent="0.3">
      <c r="A13" s="1084"/>
      <c r="B13" s="1084"/>
      <c r="C13" s="1084"/>
      <c r="D13" s="1084"/>
      <c r="E13" s="1084"/>
      <c r="F13" s="1084"/>
      <c r="G13" s="1084"/>
      <c r="H13" s="1084"/>
      <c r="I13" s="138"/>
      <c r="J13" s="138"/>
      <c r="K13" s="138"/>
      <c r="L13" s="138"/>
    </row>
    <row r="14" spans="1:12" ht="16.5" customHeight="1" x14ac:dyDescent="0.3">
      <c r="A14" s="1063" t="s">
        <v>1</v>
      </c>
      <c r="B14" s="1063"/>
      <c r="C14" s="1063"/>
      <c r="D14" s="1063"/>
      <c r="E14" s="1063"/>
      <c r="F14" s="1063"/>
      <c r="G14" s="1063"/>
      <c r="H14" s="1063"/>
      <c r="I14" s="138"/>
      <c r="J14" s="138"/>
      <c r="K14" s="138"/>
      <c r="L14" s="138"/>
    </row>
    <row r="15" spans="1:12" ht="15.75" customHeight="1" x14ac:dyDescent="0.3">
      <c r="A15" s="1078"/>
      <c r="B15" s="1078"/>
      <c r="C15" s="1078"/>
      <c r="D15" s="1078"/>
      <c r="E15" s="1078"/>
      <c r="F15" s="1078"/>
      <c r="G15" s="1078"/>
      <c r="H15" s="1078"/>
    </row>
    <row r="16" spans="1:12" ht="15.75" customHeight="1" x14ac:dyDescent="0.3">
      <c r="A16" s="1085" t="s">
        <v>207</v>
      </c>
      <c r="B16" s="1085"/>
      <c r="C16" s="1085"/>
      <c r="D16" s="1085"/>
      <c r="E16" s="1085"/>
      <c r="F16" s="1085"/>
      <c r="G16" s="1085"/>
      <c r="H16" s="1085"/>
    </row>
    <row r="17" spans="1:9" ht="25.5" customHeight="1" x14ac:dyDescent="0.3">
      <c r="A17" s="1085" t="s">
        <v>65</v>
      </c>
      <c r="B17" s="1085"/>
      <c r="C17" s="1085"/>
      <c r="D17" s="1085"/>
      <c r="E17" s="1085"/>
      <c r="F17" s="1085"/>
      <c r="G17" s="1085"/>
      <c r="H17" s="1085"/>
    </row>
    <row r="18" spans="1:9" ht="17.25" customHeight="1" x14ac:dyDescent="0.3">
      <c r="A18" s="1085" t="s">
        <v>200</v>
      </c>
      <c r="B18" s="1085"/>
      <c r="C18" s="1085"/>
      <c r="D18" s="1085"/>
      <c r="E18" s="1085"/>
      <c r="F18" s="1085"/>
      <c r="G18" s="1085"/>
      <c r="H18" s="1085"/>
    </row>
    <row r="19" spans="1:9" ht="17.25" customHeight="1" x14ac:dyDescent="0.3">
      <c r="A19" s="1086" t="s">
        <v>211</v>
      </c>
      <c r="B19" s="1086"/>
      <c r="C19" s="1086"/>
      <c r="D19" s="1086"/>
      <c r="E19" s="1086"/>
      <c r="F19" s="1086"/>
      <c r="G19" s="1086"/>
      <c r="H19" s="1086"/>
    </row>
    <row r="20" spans="1:9" ht="41.25" customHeight="1" x14ac:dyDescent="0.3">
      <c r="A20" s="1085" t="s">
        <v>210</v>
      </c>
      <c r="B20" s="1085"/>
      <c r="C20" s="1085"/>
      <c r="D20" s="1085"/>
      <c r="E20" s="1085"/>
      <c r="F20" s="1085"/>
      <c r="G20" s="1085"/>
      <c r="H20" s="1085"/>
    </row>
    <row r="21" spans="1:9" ht="10.5" customHeight="1" x14ac:dyDescent="0.3">
      <c r="A21" s="1080"/>
      <c r="B21" s="1080"/>
      <c r="C21" s="1080"/>
      <c r="D21" s="1080"/>
      <c r="E21" s="1080"/>
      <c r="F21" s="1080"/>
      <c r="G21" s="1080"/>
      <c r="H21" s="1080"/>
    </row>
    <row r="22" spans="1:9" x14ac:dyDescent="0.3">
      <c r="A22" s="1063" t="s">
        <v>55</v>
      </c>
      <c r="B22" s="1063"/>
      <c r="C22" s="1063"/>
      <c r="D22" s="1063"/>
      <c r="E22" s="1063"/>
      <c r="F22" s="1063"/>
      <c r="G22" s="1063"/>
      <c r="H22" s="1063"/>
      <c r="I22" s="139"/>
    </row>
    <row r="23" spans="1:9" ht="12" customHeight="1" x14ac:dyDescent="0.3">
      <c r="A23" s="1044"/>
      <c r="B23" s="1044"/>
      <c r="C23" s="1044"/>
      <c r="D23" s="1044"/>
      <c r="E23" s="1044"/>
      <c r="F23" s="1044"/>
      <c r="G23" s="1044"/>
      <c r="H23" s="1044"/>
      <c r="I23" s="140"/>
    </row>
    <row r="24" spans="1:9" ht="12" customHeight="1" x14ac:dyDescent="0.3">
      <c r="A24" s="1092" t="s">
        <v>66</v>
      </c>
      <c r="B24" s="1092"/>
      <c r="C24" s="1092"/>
      <c r="D24" s="1092"/>
      <c r="E24" s="1092"/>
      <c r="F24" s="1092"/>
      <c r="G24" s="1092"/>
      <c r="H24" s="1092"/>
      <c r="I24" s="140"/>
    </row>
    <row r="25" spans="1:9" ht="12" customHeight="1" x14ac:dyDescent="0.3">
      <c r="A25" s="1092" t="s">
        <v>67</v>
      </c>
      <c r="B25" s="1092"/>
      <c r="C25" s="1092"/>
      <c r="D25" s="1092"/>
      <c r="E25" s="1092"/>
      <c r="F25" s="1092"/>
      <c r="G25" s="1092"/>
      <c r="H25" s="1092"/>
      <c r="I25" s="140"/>
    </row>
    <row r="26" spans="1:9" ht="12" customHeight="1" x14ac:dyDescent="0.3">
      <c r="A26" s="1092" t="s">
        <v>68</v>
      </c>
      <c r="B26" s="1092"/>
      <c r="C26" s="1092"/>
      <c r="D26" s="1092"/>
      <c r="E26" s="1092"/>
      <c r="F26" s="1092"/>
      <c r="G26" s="1092"/>
      <c r="H26" s="1092"/>
      <c r="I26" s="140"/>
    </row>
    <row r="27" spans="1:9" ht="15" customHeight="1" x14ac:dyDescent="0.3">
      <c r="A27" s="1092" t="s">
        <v>69</v>
      </c>
      <c r="B27" s="1092"/>
      <c r="C27" s="1092"/>
      <c r="D27" s="1092"/>
      <c r="E27" s="1092"/>
      <c r="F27" s="1092"/>
      <c r="G27" s="1092"/>
      <c r="H27" s="1092"/>
      <c r="I27" s="140"/>
    </row>
    <row r="28" spans="1:9" ht="30.75" customHeight="1" x14ac:dyDescent="0.3">
      <c r="A28" s="1092" t="s">
        <v>70</v>
      </c>
      <c r="B28" s="1092"/>
      <c r="C28" s="1092"/>
      <c r="D28" s="1092"/>
      <c r="E28" s="1092"/>
      <c r="F28" s="1092"/>
      <c r="G28" s="1092"/>
      <c r="H28" s="1092"/>
      <c r="I28" s="140"/>
    </row>
    <row r="29" spans="1:9" ht="15" customHeight="1" x14ac:dyDescent="0.3">
      <c r="A29" s="1092" t="s">
        <v>71</v>
      </c>
      <c r="B29" s="1092"/>
      <c r="C29" s="1092"/>
      <c r="D29" s="1092"/>
      <c r="E29" s="1092"/>
      <c r="F29" s="1092"/>
      <c r="G29" s="1092"/>
      <c r="H29" s="1092"/>
      <c r="I29" s="140"/>
    </row>
    <row r="30" spans="1:9" ht="25.5" customHeight="1" x14ac:dyDescent="0.3">
      <c r="A30" s="1092" t="s">
        <v>72</v>
      </c>
      <c r="B30" s="1092"/>
      <c r="C30" s="1092"/>
      <c r="D30" s="1092"/>
      <c r="E30" s="1092"/>
      <c r="F30" s="1092"/>
      <c r="G30" s="1092"/>
      <c r="H30" s="1092"/>
      <c r="I30" s="140"/>
    </row>
    <row r="31" spans="1:9" ht="15.75" customHeight="1" x14ac:dyDescent="0.3">
      <c r="A31" s="1092" t="s">
        <v>73</v>
      </c>
      <c r="B31" s="1092"/>
      <c r="C31" s="1092"/>
      <c r="D31" s="1092"/>
      <c r="E31" s="1092"/>
      <c r="F31" s="1092"/>
      <c r="G31" s="1092"/>
      <c r="H31" s="1092"/>
      <c r="I31" s="140"/>
    </row>
    <row r="32" spans="1:9" ht="42" customHeight="1" x14ac:dyDescent="0.3">
      <c r="A32" s="1092" t="s">
        <v>74</v>
      </c>
      <c r="B32" s="1092"/>
      <c r="C32" s="1092"/>
      <c r="D32" s="1092"/>
      <c r="E32" s="1092"/>
      <c r="F32" s="1092"/>
      <c r="G32" s="1092"/>
      <c r="H32" s="1092"/>
      <c r="I32" s="140"/>
    </row>
    <row r="33" spans="1:18" ht="57.75" customHeight="1" x14ac:dyDescent="0.3">
      <c r="A33" s="1092" t="s">
        <v>75</v>
      </c>
      <c r="B33" s="1092"/>
      <c r="C33" s="1092"/>
      <c r="D33" s="1092"/>
      <c r="E33" s="1092"/>
      <c r="F33" s="1092"/>
      <c r="G33" s="1092"/>
      <c r="H33" s="1092"/>
      <c r="I33" s="140"/>
    </row>
    <row r="34" spans="1:18" ht="15.75" customHeight="1" x14ac:dyDescent="0.3">
      <c r="A34" s="1079"/>
      <c r="B34" s="1079"/>
      <c r="C34" s="1079"/>
      <c r="D34" s="1079"/>
      <c r="E34" s="1079"/>
      <c r="F34" s="1079"/>
      <c r="G34" s="1079"/>
      <c r="H34" s="1079"/>
      <c r="I34" s="140"/>
    </row>
    <row r="35" spans="1:18" x14ac:dyDescent="0.3">
      <c r="A35" s="1063" t="s">
        <v>56</v>
      </c>
      <c r="B35" s="1063"/>
      <c r="C35" s="1063"/>
      <c r="D35" s="1063"/>
      <c r="E35" s="1063"/>
      <c r="F35" s="1063"/>
      <c r="G35" s="1063"/>
      <c r="H35" s="1063"/>
    </row>
    <row r="36" spans="1:18" x14ac:dyDescent="0.3">
      <c r="A36" s="1078"/>
      <c r="B36" s="1078"/>
      <c r="C36" s="1078"/>
      <c r="D36" s="1078"/>
      <c r="E36" s="1078"/>
      <c r="F36" s="1078"/>
      <c r="G36" s="1078"/>
      <c r="H36" s="1078"/>
    </row>
    <row r="37" spans="1:18" ht="21" customHeight="1" x14ac:dyDescent="0.3">
      <c r="A37" s="1091" t="s">
        <v>76</v>
      </c>
      <c r="B37" s="1091"/>
      <c r="C37" s="1091"/>
      <c r="D37" s="1091"/>
      <c r="E37" s="1091"/>
      <c r="F37" s="1091"/>
      <c r="G37" s="1091"/>
      <c r="H37" s="1091"/>
    </row>
    <row r="38" spans="1:18" ht="15.75" customHeight="1" x14ac:dyDescent="0.3">
      <c r="A38" s="1063" t="s">
        <v>57</v>
      </c>
      <c r="B38" s="1063"/>
      <c r="C38" s="1063"/>
      <c r="D38" s="1063"/>
      <c r="E38" s="1063"/>
      <c r="F38" s="1063"/>
      <c r="G38" s="1063"/>
      <c r="H38" s="1063"/>
    </row>
    <row r="39" spans="1:18" ht="29.25" customHeight="1" x14ac:dyDescent="0.3">
      <c r="A39" s="1091" t="s">
        <v>77</v>
      </c>
      <c r="B39" s="1091"/>
      <c r="C39" s="1091"/>
      <c r="D39" s="1091"/>
      <c r="E39" s="1091"/>
      <c r="F39" s="1091"/>
      <c r="G39" s="1091"/>
      <c r="H39" s="1091"/>
    </row>
    <row r="40" spans="1:18" ht="27" customHeight="1" x14ac:dyDescent="0.3">
      <c r="A40" s="1091" t="s">
        <v>212</v>
      </c>
      <c r="B40" s="1091"/>
      <c r="C40" s="1091"/>
      <c r="D40" s="1091"/>
      <c r="E40" s="1091"/>
      <c r="F40" s="1091"/>
      <c r="G40" s="1091"/>
      <c r="H40" s="1091"/>
    </row>
    <row r="41" spans="1:18" ht="38.25" customHeight="1" x14ac:dyDescent="0.3">
      <c r="A41" s="1091" t="s">
        <v>78</v>
      </c>
      <c r="B41" s="1091"/>
      <c r="C41" s="1091"/>
      <c r="D41" s="1091"/>
      <c r="E41" s="1091"/>
      <c r="F41" s="1091"/>
      <c r="G41" s="1091"/>
      <c r="H41" s="1091"/>
    </row>
    <row r="42" spans="1:18" ht="30.75" customHeight="1" x14ac:dyDescent="0.3">
      <c r="A42" s="1091" t="s">
        <v>79</v>
      </c>
      <c r="B42" s="1091"/>
      <c r="C42" s="1091"/>
      <c r="D42" s="1091"/>
      <c r="E42" s="1091"/>
      <c r="F42" s="1091"/>
      <c r="G42" s="1091"/>
      <c r="H42" s="1091"/>
    </row>
    <row r="43" spans="1:18" ht="80.25" customHeight="1" x14ac:dyDescent="0.3">
      <c r="A43" s="1091" t="s">
        <v>80</v>
      </c>
      <c r="B43" s="1091"/>
      <c r="C43" s="1091"/>
      <c r="D43" s="1091"/>
      <c r="E43" s="1091"/>
      <c r="F43" s="1091"/>
      <c r="G43" s="1091"/>
      <c r="H43" s="1091"/>
    </row>
    <row r="44" spans="1:18" ht="15.75" customHeight="1" x14ac:dyDescent="0.3">
      <c r="A44" s="1079"/>
      <c r="B44" s="1079"/>
      <c r="C44" s="1079"/>
      <c r="D44" s="1079"/>
      <c r="E44" s="1079"/>
      <c r="F44" s="1079"/>
      <c r="G44" s="1079"/>
      <c r="H44" s="1079"/>
    </row>
    <row r="45" spans="1:18" ht="29.25" customHeight="1" x14ac:dyDescent="0.3">
      <c r="A45" s="1063" t="s">
        <v>44</v>
      </c>
      <c r="B45" s="1063"/>
      <c r="C45" s="1063"/>
      <c r="D45" s="1063"/>
      <c r="E45" s="1063"/>
      <c r="F45" s="1063"/>
      <c r="G45" s="1063"/>
      <c r="H45" s="1063"/>
      <c r="I45" s="141"/>
      <c r="J45" s="141"/>
      <c r="K45" s="141"/>
      <c r="L45" s="141"/>
      <c r="M45" s="141"/>
      <c r="N45" s="141"/>
      <c r="O45" s="141"/>
      <c r="P45" s="141"/>
      <c r="Q45" s="141"/>
      <c r="R45" s="141"/>
    </row>
    <row r="46" spans="1:18" x14ac:dyDescent="0.3">
      <c r="A46" s="1072" t="s">
        <v>157</v>
      </c>
      <c r="B46" s="1073"/>
      <c r="C46" s="1073"/>
      <c r="D46" s="1073"/>
      <c r="E46" s="1073"/>
      <c r="F46" s="1073"/>
      <c r="G46" s="1073"/>
      <c r="H46" s="1073"/>
      <c r="I46" s="142"/>
      <c r="J46" s="142"/>
      <c r="K46" s="142"/>
      <c r="L46" s="142"/>
      <c r="M46" s="142"/>
      <c r="N46" s="142"/>
      <c r="O46" s="142"/>
      <c r="P46" s="142"/>
      <c r="Q46" s="142"/>
      <c r="R46" s="142"/>
    </row>
    <row r="47" spans="1:18" x14ac:dyDescent="0.3">
      <c r="A47" s="1072" t="s">
        <v>81</v>
      </c>
      <c r="B47" s="1073"/>
      <c r="C47" s="1073"/>
      <c r="D47" s="1073"/>
      <c r="E47" s="1073"/>
      <c r="F47" s="1073"/>
      <c r="G47" s="1073"/>
      <c r="H47" s="1073"/>
      <c r="I47" s="142"/>
      <c r="J47" s="142"/>
      <c r="K47" s="142"/>
      <c r="L47" s="142"/>
      <c r="M47" s="142"/>
      <c r="N47" s="142"/>
      <c r="O47" s="142"/>
      <c r="P47" s="142"/>
      <c r="Q47" s="142"/>
      <c r="R47" s="142"/>
    </row>
    <row r="48" spans="1:18" x14ac:dyDescent="0.3">
      <c r="A48" s="1075"/>
      <c r="B48" s="1075"/>
      <c r="C48" s="1075"/>
      <c r="D48" s="1075"/>
      <c r="E48" s="1075"/>
      <c r="F48" s="1075"/>
      <c r="G48" s="1075"/>
      <c r="H48" s="1075"/>
      <c r="I48" s="143"/>
      <c r="J48" s="143"/>
      <c r="K48" s="142"/>
      <c r="L48" s="142"/>
      <c r="M48" s="142"/>
      <c r="N48" s="142"/>
      <c r="O48" s="142"/>
      <c r="P48" s="142"/>
      <c r="Q48" s="142"/>
      <c r="R48" s="142"/>
    </row>
    <row r="49" spans="1:18" ht="15" customHeight="1" x14ac:dyDescent="0.3">
      <c r="A49" s="1063" t="s">
        <v>47</v>
      </c>
      <c r="B49" s="1063"/>
      <c r="C49" s="1063"/>
      <c r="D49" s="1063"/>
      <c r="E49" s="1063"/>
      <c r="F49" s="1063"/>
      <c r="G49" s="1063"/>
      <c r="H49" s="1063"/>
      <c r="I49" s="144"/>
      <c r="J49" s="144"/>
      <c r="K49" s="144"/>
      <c r="L49" s="144"/>
      <c r="M49" s="144"/>
      <c r="N49" s="144"/>
      <c r="O49" s="144"/>
      <c r="P49" s="144"/>
      <c r="Q49" s="1077"/>
      <c r="R49" s="1077"/>
    </row>
    <row r="50" spans="1:18" x14ac:dyDescent="0.3">
      <c r="A50" s="1064"/>
      <c r="B50" s="1064"/>
      <c r="C50" s="1064"/>
      <c r="D50" s="1064"/>
      <c r="E50" s="1064"/>
      <c r="F50" s="1064"/>
      <c r="G50" s="1064"/>
      <c r="H50" s="1064"/>
      <c r="I50" s="145"/>
      <c r="J50" s="145"/>
      <c r="K50" s="145"/>
      <c r="L50" s="145"/>
      <c r="M50" s="145"/>
      <c r="N50" s="145"/>
      <c r="O50" s="145"/>
      <c r="P50" s="145"/>
      <c r="Q50" s="145"/>
      <c r="R50" s="145"/>
    </row>
    <row r="51" spans="1:18" x14ac:dyDescent="0.3">
      <c r="A51" s="1072" t="s">
        <v>82</v>
      </c>
      <c r="B51" s="1073"/>
      <c r="C51" s="1073"/>
      <c r="D51" s="1073"/>
      <c r="E51" s="1073"/>
      <c r="F51" s="1073"/>
      <c r="G51" s="1073"/>
      <c r="H51" s="1073"/>
      <c r="I51" s="145"/>
      <c r="J51" s="145"/>
      <c r="K51" s="145"/>
      <c r="L51" s="145"/>
      <c r="M51" s="145"/>
      <c r="N51" s="145"/>
      <c r="O51" s="145"/>
      <c r="P51" s="145"/>
      <c r="Q51" s="145"/>
      <c r="R51" s="145"/>
    </row>
    <row r="52" spans="1:18" x14ac:dyDescent="0.3">
      <c r="A52" s="1075"/>
      <c r="B52" s="1075"/>
      <c r="C52" s="1075"/>
      <c r="D52" s="1075"/>
      <c r="E52" s="1075"/>
      <c r="F52" s="1075"/>
      <c r="G52" s="1075"/>
      <c r="H52" s="1075"/>
      <c r="I52" s="145"/>
      <c r="J52" s="145"/>
      <c r="K52" s="145"/>
      <c r="L52" s="145"/>
      <c r="M52" s="145"/>
      <c r="N52" s="145"/>
      <c r="O52" s="145"/>
      <c r="P52" s="145"/>
      <c r="Q52" s="145"/>
      <c r="R52" s="145"/>
    </row>
    <row r="53" spans="1:18" s="87" customFormat="1" x14ac:dyDescent="0.3">
      <c r="A53" s="1063" t="s">
        <v>46</v>
      </c>
      <c r="B53" s="1063"/>
      <c r="C53" s="1063"/>
      <c r="D53" s="1063"/>
      <c r="E53" s="1063"/>
      <c r="F53" s="1063"/>
      <c r="G53" s="1063"/>
      <c r="H53" s="1063"/>
      <c r="I53" s="152"/>
      <c r="J53" s="152"/>
      <c r="K53" s="152"/>
      <c r="L53" s="152"/>
      <c r="M53" s="152"/>
      <c r="N53" s="152"/>
      <c r="O53" s="152"/>
      <c r="P53" s="152"/>
      <c r="Q53" s="152"/>
      <c r="R53" s="152"/>
    </row>
    <row r="54" spans="1:18" s="87" customFormat="1" x14ac:dyDescent="0.3">
      <c r="A54" s="1071"/>
      <c r="B54" s="1071"/>
      <c r="C54" s="1071"/>
      <c r="D54" s="1071"/>
      <c r="E54" s="1071"/>
      <c r="F54" s="1071"/>
      <c r="G54" s="1071"/>
      <c r="H54" s="1071"/>
      <c r="I54" s="152"/>
      <c r="J54" s="152"/>
      <c r="K54" s="152"/>
      <c r="L54" s="152"/>
      <c r="M54" s="152"/>
      <c r="N54" s="152"/>
      <c r="O54" s="152"/>
      <c r="P54" s="152"/>
      <c r="Q54" s="152"/>
      <c r="R54" s="152"/>
    </row>
    <row r="55" spans="1:18" s="87" customFormat="1" ht="15" customHeight="1" x14ac:dyDescent="0.3">
      <c r="A55" s="1072" t="s">
        <v>83</v>
      </c>
      <c r="B55" s="1073"/>
      <c r="C55" s="1073"/>
      <c r="D55" s="1073"/>
      <c r="E55" s="1073"/>
      <c r="F55" s="1073"/>
      <c r="G55" s="1073"/>
      <c r="H55" s="1073"/>
      <c r="I55" s="152"/>
      <c r="J55" s="152"/>
      <c r="K55" s="152"/>
      <c r="L55" s="152"/>
      <c r="M55" s="152"/>
      <c r="N55" s="152"/>
      <c r="O55" s="152"/>
      <c r="P55" s="152"/>
      <c r="Q55" s="152"/>
      <c r="R55" s="152"/>
    </row>
    <row r="56" spans="1:18" s="87" customFormat="1" x14ac:dyDescent="0.3">
      <c r="A56" s="1071"/>
      <c r="B56" s="1071"/>
      <c r="C56" s="1071"/>
      <c r="D56" s="1071"/>
      <c r="E56" s="1071"/>
      <c r="F56" s="1071"/>
      <c r="G56" s="1071"/>
      <c r="H56" s="1071"/>
      <c r="I56" s="152"/>
      <c r="J56" s="152"/>
      <c r="K56" s="152"/>
      <c r="L56" s="152"/>
      <c r="M56" s="152"/>
      <c r="N56" s="152"/>
      <c r="O56" s="152"/>
      <c r="P56" s="152"/>
      <c r="Q56" s="152"/>
      <c r="R56" s="152"/>
    </row>
    <row r="57" spans="1:18" s="87" customFormat="1" ht="29.25" customHeight="1" x14ac:dyDescent="0.3">
      <c r="A57" s="1076" t="s">
        <v>127</v>
      </c>
      <c r="B57" s="1076"/>
      <c r="C57" s="1076"/>
      <c r="D57" s="1076"/>
      <c r="E57" s="1076"/>
      <c r="F57" s="1076"/>
      <c r="G57" s="1076"/>
      <c r="H57" s="1076"/>
      <c r="I57" s="152"/>
      <c r="J57" s="152"/>
      <c r="K57" s="152"/>
      <c r="L57" s="152"/>
      <c r="M57" s="152"/>
      <c r="N57" s="152"/>
      <c r="O57" s="152"/>
      <c r="P57" s="152"/>
      <c r="Q57" s="152"/>
      <c r="R57" s="152"/>
    </row>
    <row r="58" spans="1:18" s="87" customFormat="1" x14ac:dyDescent="0.3">
      <c r="A58" s="1071"/>
      <c r="B58" s="1071"/>
      <c r="C58" s="1071"/>
      <c r="D58" s="1071"/>
      <c r="E58" s="1071"/>
      <c r="F58" s="1071"/>
      <c r="G58" s="1071"/>
      <c r="H58" s="1071"/>
      <c r="I58" s="152"/>
      <c r="J58" s="152"/>
      <c r="K58" s="152"/>
      <c r="L58" s="152"/>
      <c r="M58" s="152"/>
      <c r="N58" s="152"/>
      <c r="O58" s="152"/>
      <c r="P58" s="152"/>
      <c r="Q58" s="152"/>
      <c r="R58" s="152"/>
    </row>
    <row r="59" spans="1:18" s="87" customFormat="1" x14ac:dyDescent="0.3">
      <c r="A59" s="1063" t="s">
        <v>128</v>
      </c>
      <c r="B59" s="1063"/>
      <c r="C59" s="1063"/>
      <c r="D59" s="1063"/>
      <c r="E59" s="1063"/>
      <c r="F59" s="1063"/>
      <c r="G59" s="1063"/>
      <c r="H59" s="1063"/>
      <c r="I59" s="152"/>
      <c r="J59" s="152"/>
      <c r="K59" s="152"/>
      <c r="L59" s="152"/>
      <c r="M59" s="152"/>
      <c r="N59" s="152"/>
      <c r="O59" s="152"/>
      <c r="P59" s="152"/>
      <c r="Q59" s="152"/>
      <c r="R59" s="152"/>
    </row>
    <row r="60" spans="1:18" s="87" customFormat="1" x14ac:dyDescent="0.3">
      <c r="A60" s="1071"/>
      <c r="B60" s="1071"/>
      <c r="C60" s="1071"/>
      <c r="D60" s="1071"/>
      <c r="E60" s="1071"/>
      <c r="F60" s="1071"/>
      <c r="G60" s="1071"/>
      <c r="H60" s="1071"/>
      <c r="I60" s="152"/>
      <c r="J60" s="152"/>
      <c r="K60" s="152"/>
      <c r="L60" s="152"/>
      <c r="M60" s="152"/>
      <c r="N60" s="152"/>
      <c r="O60" s="152"/>
      <c r="P60" s="152"/>
      <c r="Q60" s="152"/>
      <c r="R60" s="152"/>
    </row>
    <row r="61" spans="1:18" s="87" customFormat="1" x14ac:dyDescent="0.3">
      <c r="A61" s="1072" t="s">
        <v>58</v>
      </c>
      <c r="B61" s="1073"/>
      <c r="C61" s="1073"/>
      <c r="D61" s="1073"/>
      <c r="E61" s="1073"/>
      <c r="F61" s="1073"/>
      <c r="G61" s="1073"/>
      <c r="H61" s="1073"/>
      <c r="Q61" s="152"/>
      <c r="R61" s="152"/>
    </row>
    <row r="62" spans="1:18" s="87" customFormat="1" x14ac:dyDescent="0.3">
      <c r="A62" s="1072" t="s">
        <v>111</v>
      </c>
      <c r="B62" s="1073"/>
      <c r="C62" s="1073"/>
      <c r="D62" s="1073"/>
      <c r="E62" s="1073"/>
      <c r="F62" s="1073"/>
      <c r="G62" s="1073"/>
      <c r="H62" s="1073"/>
      <c r="Q62" s="152"/>
      <c r="R62" s="152"/>
    </row>
    <row r="63" spans="1:18" s="87" customFormat="1" x14ac:dyDescent="0.3">
      <c r="A63" s="1071"/>
      <c r="B63" s="1071"/>
      <c r="C63" s="1071"/>
      <c r="D63" s="1071"/>
      <c r="E63" s="1071"/>
      <c r="F63" s="1071"/>
      <c r="G63" s="1071"/>
      <c r="H63" s="1071"/>
      <c r="I63" s="152"/>
      <c r="J63" s="152"/>
      <c r="K63" s="152"/>
      <c r="L63" s="152"/>
      <c r="M63" s="152"/>
      <c r="N63" s="152"/>
      <c r="O63" s="152"/>
      <c r="P63" s="152"/>
      <c r="Q63" s="152"/>
      <c r="R63" s="152"/>
    </row>
    <row r="64" spans="1:18" s="87" customFormat="1" ht="30.75" customHeight="1" x14ac:dyDescent="0.3">
      <c r="A64" s="1063" t="s">
        <v>131</v>
      </c>
      <c r="B64" s="1063"/>
      <c r="C64" s="1063"/>
      <c r="D64" s="1063"/>
      <c r="E64" s="1063"/>
      <c r="F64" s="1063"/>
      <c r="G64" s="1063"/>
      <c r="H64" s="1063"/>
      <c r="I64" s="152"/>
      <c r="J64" s="152"/>
      <c r="K64" s="152"/>
      <c r="L64" s="152"/>
      <c r="M64" s="152"/>
      <c r="N64" s="152"/>
      <c r="O64" s="152"/>
      <c r="P64" s="152"/>
      <c r="Q64" s="152"/>
      <c r="R64" s="152"/>
    </row>
    <row r="65" spans="1:18" s="87" customFormat="1" ht="12" customHeight="1" x14ac:dyDescent="0.3">
      <c r="A65" s="1071"/>
      <c r="B65" s="1071"/>
      <c r="C65" s="1071"/>
      <c r="D65" s="1071"/>
      <c r="E65" s="1071"/>
      <c r="F65" s="1071"/>
      <c r="G65" s="1071"/>
      <c r="H65" s="1071"/>
      <c r="I65" s="152"/>
      <c r="J65" s="152"/>
      <c r="K65" s="152"/>
      <c r="L65" s="152"/>
      <c r="M65" s="152"/>
      <c r="N65" s="152"/>
      <c r="O65" s="152"/>
      <c r="P65" s="152"/>
      <c r="Q65" s="152"/>
      <c r="R65" s="152"/>
    </row>
    <row r="66" spans="1:18" s="87" customFormat="1" ht="15" customHeight="1" x14ac:dyDescent="0.3">
      <c r="A66" s="1072" t="s">
        <v>84</v>
      </c>
      <c r="B66" s="1073"/>
      <c r="C66" s="1073"/>
      <c r="D66" s="1073"/>
      <c r="E66" s="1073"/>
      <c r="F66" s="1073"/>
      <c r="G66" s="1073"/>
      <c r="H66" s="1073"/>
      <c r="I66" s="152"/>
      <c r="J66" s="152"/>
      <c r="K66" s="152"/>
      <c r="L66" s="152"/>
      <c r="M66" s="152"/>
      <c r="N66" s="152"/>
      <c r="O66" s="152"/>
      <c r="P66" s="152"/>
      <c r="Q66" s="152"/>
      <c r="R66" s="152"/>
    </row>
    <row r="67" spans="1:18" ht="15" customHeight="1" x14ac:dyDescent="0.3">
      <c r="A67" s="1075"/>
      <c r="B67" s="1075"/>
      <c r="C67" s="1075"/>
      <c r="D67" s="1075"/>
      <c r="E67" s="1075"/>
      <c r="F67" s="1075"/>
      <c r="G67" s="1075"/>
      <c r="H67" s="1075"/>
      <c r="I67" s="145"/>
      <c r="J67" s="145"/>
      <c r="K67" s="145"/>
      <c r="L67" s="145"/>
      <c r="M67" s="145"/>
      <c r="N67" s="145"/>
      <c r="O67" s="145"/>
      <c r="P67" s="145"/>
      <c r="Q67" s="145"/>
      <c r="R67" s="145"/>
    </row>
    <row r="68" spans="1:18" ht="17.25" customHeight="1" x14ac:dyDescent="0.3">
      <c r="A68" s="1063" t="s">
        <v>59</v>
      </c>
      <c r="B68" s="1063"/>
      <c r="C68" s="1063"/>
      <c r="D68" s="1063"/>
      <c r="E68" s="1063"/>
      <c r="F68" s="1063"/>
      <c r="G68" s="1063"/>
      <c r="H68" s="1063"/>
      <c r="I68" s="145"/>
      <c r="J68" s="145"/>
      <c r="K68" s="145"/>
      <c r="L68" s="145"/>
      <c r="M68" s="145"/>
      <c r="N68" s="145"/>
      <c r="O68" s="145"/>
      <c r="P68" s="145"/>
      <c r="Q68" s="145"/>
      <c r="R68" s="145"/>
    </row>
    <row r="69" spans="1:18" ht="12" customHeight="1" x14ac:dyDescent="0.3">
      <c r="A69" s="1074"/>
      <c r="B69" s="1074"/>
      <c r="C69" s="1074"/>
      <c r="D69" s="1074"/>
      <c r="E69" s="1074"/>
      <c r="F69" s="1074"/>
      <c r="G69" s="1074"/>
      <c r="H69" s="1074"/>
      <c r="I69" s="145"/>
      <c r="J69" s="145"/>
      <c r="K69" s="145"/>
      <c r="L69" s="145"/>
      <c r="M69" s="145"/>
      <c r="N69" s="145"/>
      <c r="O69" s="145"/>
      <c r="P69" s="145"/>
      <c r="Q69" s="145"/>
      <c r="R69" s="145"/>
    </row>
    <row r="70" spans="1:18" ht="15.75" customHeight="1" x14ac:dyDescent="0.3">
      <c r="A70" s="1070" t="s">
        <v>85</v>
      </c>
      <c r="B70" s="1067"/>
      <c r="C70" s="1067"/>
      <c r="D70" s="1067"/>
      <c r="E70" s="1067"/>
      <c r="F70" s="1067"/>
      <c r="G70" s="1067"/>
      <c r="H70" s="1067"/>
      <c r="I70" s="145"/>
      <c r="J70" s="145"/>
      <c r="K70" s="146"/>
      <c r="L70" s="146"/>
      <c r="M70" s="146"/>
      <c r="N70" s="146"/>
      <c r="O70" s="146"/>
      <c r="P70" s="146"/>
      <c r="Q70" s="146"/>
      <c r="R70" s="146"/>
    </row>
    <row r="71" spans="1:18" ht="42.75" customHeight="1" x14ac:dyDescent="0.3">
      <c r="A71" s="1067" t="s">
        <v>86</v>
      </c>
      <c r="B71" s="1067"/>
      <c r="C71" s="1067"/>
      <c r="D71" s="1067"/>
      <c r="E71" s="1067"/>
      <c r="F71" s="1067"/>
      <c r="G71" s="1067"/>
      <c r="H71" s="1067"/>
      <c r="I71" s="142"/>
      <c r="J71" s="142"/>
      <c r="K71" s="147"/>
      <c r="L71" s="147"/>
      <c r="M71" s="147"/>
      <c r="N71" s="147"/>
      <c r="O71" s="147"/>
      <c r="P71" s="147"/>
      <c r="Q71" s="147"/>
      <c r="R71" s="147"/>
    </row>
    <row r="72" spans="1:18" ht="30.75" customHeight="1" x14ac:dyDescent="0.3">
      <c r="A72" s="1067" t="s">
        <v>87</v>
      </c>
      <c r="B72" s="1067"/>
      <c r="C72" s="1067"/>
      <c r="D72" s="1067"/>
      <c r="E72" s="1067"/>
      <c r="F72" s="1067"/>
      <c r="G72" s="1067"/>
      <c r="H72" s="1067"/>
      <c r="I72" s="142"/>
      <c r="J72" s="142"/>
      <c r="K72" s="147"/>
      <c r="L72" s="147"/>
      <c r="M72" s="147"/>
      <c r="N72" s="147"/>
      <c r="O72" s="147"/>
      <c r="P72" s="147"/>
      <c r="Q72" s="147"/>
      <c r="R72" s="147"/>
    </row>
    <row r="73" spans="1:18" ht="30" customHeight="1" x14ac:dyDescent="0.3">
      <c r="A73" s="1067" t="s">
        <v>88</v>
      </c>
      <c r="B73" s="1067"/>
      <c r="C73" s="1067"/>
      <c r="D73" s="1067"/>
      <c r="E73" s="1067"/>
      <c r="F73" s="1067"/>
      <c r="G73" s="1067"/>
      <c r="H73" s="1067"/>
      <c r="I73" s="142"/>
      <c r="J73" s="142"/>
      <c r="K73" s="147"/>
      <c r="L73" s="147"/>
      <c r="M73" s="147"/>
      <c r="N73" s="147"/>
      <c r="O73" s="147"/>
      <c r="P73" s="147"/>
      <c r="Q73" s="147"/>
      <c r="R73" s="147"/>
    </row>
    <row r="74" spans="1:18" ht="27.75" customHeight="1" x14ac:dyDescent="0.3">
      <c r="A74" s="1067" t="s">
        <v>158</v>
      </c>
      <c r="B74" s="1067"/>
      <c r="C74" s="1067"/>
      <c r="D74" s="1067"/>
      <c r="E74" s="1067"/>
      <c r="F74" s="1067"/>
      <c r="G74" s="1067"/>
      <c r="H74" s="1067"/>
      <c r="I74" s="142"/>
      <c r="J74" s="142"/>
      <c r="K74" s="147"/>
      <c r="L74" s="147"/>
      <c r="M74" s="147"/>
      <c r="N74" s="147"/>
      <c r="O74" s="147"/>
      <c r="P74" s="147"/>
      <c r="Q74" s="147"/>
      <c r="R74" s="147"/>
    </row>
    <row r="75" spans="1:18" ht="13.5" customHeight="1" x14ac:dyDescent="0.3">
      <c r="A75" s="1068"/>
      <c r="B75" s="1068"/>
      <c r="C75" s="1068"/>
      <c r="D75" s="1068"/>
      <c r="E75" s="1068"/>
      <c r="F75" s="1068"/>
      <c r="G75" s="1068"/>
      <c r="H75" s="1068"/>
      <c r="I75" s="143"/>
      <c r="J75" s="143"/>
      <c r="K75" s="147"/>
      <c r="L75" s="147"/>
      <c r="M75" s="147"/>
      <c r="N75" s="147"/>
      <c r="O75" s="147"/>
      <c r="P75" s="147"/>
      <c r="Q75" s="147"/>
      <c r="R75" s="147"/>
    </row>
    <row r="76" spans="1:18" ht="13.5" customHeight="1" x14ac:dyDescent="0.3">
      <c r="A76" s="1063" t="s">
        <v>34</v>
      </c>
      <c r="B76" s="1063"/>
      <c r="C76" s="1063"/>
      <c r="D76" s="1063"/>
      <c r="E76" s="1063"/>
      <c r="F76" s="1063"/>
      <c r="G76" s="1063"/>
      <c r="H76" s="1063"/>
      <c r="I76" s="143"/>
      <c r="J76" s="143"/>
      <c r="K76" s="147"/>
      <c r="L76" s="147"/>
      <c r="M76" s="147"/>
      <c r="N76" s="147"/>
      <c r="O76" s="147"/>
      <c r="P76" s="147"/>
      <c r="Q76" s="147"/>
      <c r="R76" s="147"/>
    </row>
    <row r="77" spans="1:18" ht="28.5" customHeight="1" x14ac:dyDescent="0.3">
      <c r="A77" s="1067" t="s">
        <v>89</v>
      </c>
      <c r="B77" s="1067"/>
      <c r="C77" s="1067"/>
      <c r="D77" s="1067"/>
      <c r="E77" s="1067"/>
      <c r="F77" s="1067"/>
      <c r="G77" s="1067"/>
      <c r="H77" s="1067"/>
      <c r="I77" s="142"/>
      <c r="J77" s="142"/>
      <c r="K77" s="147"/>
      <c r="L77" s="147"/>
      <c r="M77" s="147"/>
      <c r="N77" s="147"/>
      <c r="O77" s="147"/>
      <c r="P77" s="147"/>
      <c r="Q77" s="147"/>
      <c r="R77" s="147"/>
    </row>
    <row r="78" spans="1:18" ht="57.75" customHeight="1" x14ac:dyDescent="0.3">
      <c r="A78" s="1067" t="s">
        <v>90</v>
      </c>
      <c r="B78" s="1067"/>
      <c r="C78" s="1067"/>
      <c r="D78" s="1067"/>
      <c r="E78" s="1067"/>
      <c r="F78" s="1067"/>
      <c r="G78" s="1067"/>
      <c r="H78" s="1067"/>
      <c r="I78" s="142"/>
      <c r="J78" s="142"/>
      <c r="K78" s="147"/>
      <c r="L78" s="147"/>
      <c r="M78" s="147"/>
      <c r="N78" s="147"/>
      <c r="O78" s="147"/>
      <c r="P78" s="147"/>
      <c r="Q78" s="147"/>
      <c r="R78" s="147"/>
    </row>
    <row r="79" spans="1:18" ht="17.25" customHeight="1" x14ac:dyDescent="0.3">
      <c r="A79" s="1069"/>
      <c r="B79" s="1069"/>
      <c r="C79" s="1069"/>
      <c r="D79" s="1069"/>
      <c r="E79" s="1069"/>
      <c r="F79" s="1069"/>
      <c r="G79" s="1069"/>
      <c r="H79" s="1069"/>
      <c r="I79" s="143"/>
      <c r="J79" s="143"/>
      <c r="K79" s="147"/>
      <c r="L79" s="147"/>
      <c r="M79" s="147"/>
      <c r="N79" s="147"/>
      <c r="O79" s="147"/>
      <c r="P79" s="147"/>
      <c r="Q79" s="147"/>
      <c r="R79" s="147"/>
    </row>
    <row r="80" spans="1:18" x14ac:dyDescent="0.3">
      <c r="A80" s="1063" t="s">
        <v>52</v>
      </c>
      <c r="B80" s="1063"/>
      <c r="C80" s="1063"/>
      <c r="D80" s="1063"/>
      <c r="E80" s="1063"/>
      <c r="F80" s="1063"/>
      <c r="G80" s="1063"/>
      <c r="H80" s="1063"/>
      <c r="I80" s="144"/>
      <c r="J80" s="144"/>
      <c r="K80" s="141"/>
      <c r="L80" s="141"/>
      <c r="M80" s="141"/>
      <c r="N80" s="141"/>
      <c r="O80" s="141"/>
      <c r="P80" s="141"/>
      <c r="Q80" s="141"/>
      <c r="R80" s="141"/>
    </row>
    <row r="81" spans="1:18" ht="13.5" customHeight="1" x14ac:dyDescent="0.3">
      <c r="A81" s="1064"/>
      <c r="B81" s="1064"/>
      <c r="C81" s="1064"/>
      <c r="D81" s="1064"/>
      <c r="E81" s="1064"/>
      <c r="F81" s="1064"/>
      <c r="G81" s="1064"/>
      <c r="H81" s="1064"/>
      <c r="I81" s="145"/>
      <c r="J81" s="145"/>
      <c r="K81" s="141"/>
      <c r="L81" s="141"/>
      <c r="M81" s="141"/>
      <c r="N81" s="141"/>
      <c r="O81" s="141"/>
      <c r="P81" s="141"/>
      <c r="Q81" s="141"/>
      <c r="R81" s="141"/>
    </row>
    <row r="82" spans="1:18" ht="15.75" customHeight="1" x14ac:dyDescent="0.3">
      <c r="A82" s="1065" t="s">
        <v>159</v>
      </c>
      <c r="B82" s="1066"/>
      <c r="C82" s="1066"/>
      <c r="D82" s="1066"/>
      <c r="E82" s="1066"/>
      <c r="F82" s="1066"/>
      <c r="G82" s="1066"/>
      <c r="H82" s="1066"/>
      <c r="I82" s="147"/>
      <c r="J82" s="147"/>
      <c r="K82" s="147"/>
      <c r="L82" s="147"/>
      <c r="M82" s="147"/>
      <c r="N82" s="147"/>
      <c r="O82" s="147"/>
      <c r="P82" s="147"/>
      <c r="Q82" s="147"/>
      <c r="R82" s="147"/>
    </row>
    <row r="83" spans="1:18" x14ac:dyDescent="0.3">
      <c r="A83" s="156"/>
      <c r="B83" s="156"/>
      <c r="C83" s="156"/>
      <c r="D83" s="156"/>
      <c r="E83" s="156"/>
      <c r="F83" s="156"/>
      <c r="G83" s="156"/>
      <c r="H83" s="156"/>
      <c r="I83" s="148"/>
      <c r="J83" s="148"/>
      <c r="K83" s="148"/>
      <c r="L83" s="148"/>
      <c r="M83" s="148"/>
      <c r="N83" s="148"/>
      <c r="O83" s="148"/>
      <c r="P83" s="148"/>
      <c r="Q83" s="148"/>
      <c r="R83" s="148"/>
    </row>
    <row r="84" spans="1:18" x14ac:dyDescent="0.3">
      <c r="A84" s="1063" t="s">
        <v>188</v>
      </c>
      <c r="B84" s="1063"/>
      <c r="C84" s="1063"/>
      <c r="D84" s="1063"/>
      <c r="E84" s="1063"/>
      <c r="F84" s="1063"/>
      <c r="G84" s="1063"/>
      <c r="H84" s="1063"/>
    </row>
    <row r="86" spans="1:18" ht="17.25" customHeight="1" x14ac:dyDescent="0.3">
      <c r="A86" s="1093" t="s">
        <v>203</v>
      </c>
      <c r="B86" s="1093"/>
      <c r="C86" s="1093"/>
      <c r="D86" s="1093"/>
      <c r="E86" s="1093"/>
      <c r="F86" s="1093"/>
      <c r="G86" s="1093"/>
      <c r="H86" s="1093"/>
      <c r="I86" s="149"/>
      <c r="J86" s="149"/>
      <c r="K86" s="149"/>
      <c r="L86" s="149"/>
      <c r="M86" s="149"/>
      <c r="N86" s="149"/>
      <c r="O86" s="149"/>
      <c r="P86" s="149"/>
    </row>
    <row r="87" spans="1:18" ht="15.75" customHeight="1" x14ac:dyDescent="0.3">
      <c r="A87" s="1093" t="s">
        <v>204</v>
      </c>
      <c r="B87" s="1093"/>
      <c r="C87" s="1093"/>
      <c r="D87" s="1093"/>
      <c r="E87" s="1093"/>
      <c r="F87" s="1093"/>
      <c r="G87" s="1093"/>
      <c r="H87" s="1093"/>
      <c r="I87" s="149"/>
      <c r="J87" s="149"/>
      <c r="K87" s="149"/>
      <c r="L87" s="149"/>
      <c r="M87" s="149"/>
      <c r="N87" s="149"/>
      <c r="O87" s="149"/>
      <c r="P87" s="149"/>
    </row>
    <row r="88" spans="1:18" ht="20.25" customHeight="1" x14ac:dyDescent="0.3">
      <c r="A88" s="1093" t="s">
        <v>206</v>
      </c>
      <c r="B88" s="1093"/>
      <c r="C88" s="1093"/>
      <c r="D88" s="1093"/>
      <c r="E88" s="1093"/>
      <c r="F88" s="1093"/>
      <c r="G88" s="1093"/>
      <c r="H88" s="1093"/>
      <c r="I88" s="150"/>
      <c r="J88" s="150"/>
      <c r="K88" s="150"/>
      <c r="L88" s="150"/>
      <c r="M88" s="150"/>
      <c r="N88" s="150"/>
      <c r="O88" s="150"/>
      <c r="P88" s="150"/>
    </row>
    <row r="89" spans="1:18" ht="51.75" customHeight="1" x14ac:dyDescent="0.3">
      <c r="I89" s="151"/>
      <c r="J89" s="151"/>
      <c r="K89" s="151"/>
      <c r="L89" s="151"/>
      <c r="M89" s="151"/>
      <c r="N89" s="151"/>
      <c r="O89" s="151"/>
      <c r="P89" s="151"/>
    </row>
  </sheetData>
  <mergeCells count="87">
    <mergeCell ref="A84:H84"/>
    <mergeCell ref="A86:H86"/>
    <mergeCell ref="A87:H87"/>
    <mergeCell ref="A88:H88"/>
    <mergeCell ref="A22:H22"/>
    <mergeCell ref="A32:H32"/>
    <mergeCell ref="A23:H23"/>
    <mergeCell ref="A25:H25"/>
    <mergeCell ref="A24:H24"/>
    <mergeCell ref="A26:H26"/>
    <mergeCell ref="A47:H47"/>
    <mergeCell ref="A48:H48"/>
    <mergeCell ref="A49:H49"/>
    <mergeCell ref="A50:H50"/>
    <mergeCell ref="A51:H51"/>
    <mergeCell ref="A53:H53"/>
    <mergeCell ref="A1:H1"/>
    <mergeCell ref="A43:H43"/>
    <mergeCell ref="A37:H37"/>
    <mergeCell ref="A39:H39"/>
    <mergeCell ref="A40:H40"/>
    <mergeCell ref="A4:H4"/>
    <mergeCell ref="A41:H41"/>
    <mergeCell ref="A42:H42"/>
    <mergeCell ref="A35:H35"/>
    <mergeCell ref="A34:H34"/>
    <mergeCell ref="A33:H33"/>
    <mergeCell ref="A28:H28"/>
    <mergeCell ref="A27:H27"/>
    <mergeCell ref="A29:H29"/>
    <mergeCell ref="A30:H30"/>
    <mergeCell ref="A31:H31"/>
    <mergeCell ref="A2:H2"/>
    <mergeCell ref="A8:H8"/>
    <mergeCell ref="A5:H5"/>
    <mergeCell ref="A7:H7"/>
    <mergeCell ref="A9:H9"/>
    <mergeCell ref="A6:H6"/>
    <mergeCell ref="A14:H14"/>
    <mergeCell ref="A21:H21"/>
    <mergeCell ref="A3:H3"/>
    <mergeCell ref="A10:H10"/>
    <mergeCell ref="A12:H12"/>
    <mergeCell ref="A11:H11"/>
    <mergeCell ref="A13:H13"/>
    <mergeCell ref="A15:H15"/>
    <mergeCell ref="A18:H18"/>
    <mergeCell ref="A20:H20"/>
    <mergeCell ref="A16:H16"/>
    <mergeCell ref="A17:H17"/>
    <mergeCell ref="A19:H19"/>
    <mergeCell ref="Q49:R49"/>
    <mergeCell ref="A36:H36"/>
    <mergeCell ref="A38:H38"/>
    <mergeCell ref="A45:H45"/>
    <mergeCell ref="A44:H44"/>
    <mergeCell ref="A46:H46"/>
    <mergeCell ref="A52:H52"/>
    <mergeCell ref="A55:H55"/>
    <mergeCell ref="A56:H56"/>
    <mergeCell ref="A54:H54"/>
    <mergeCell ref="A57:H57"/>
    <mergeCell ref="A58:H58"/>
    <mergeCell ref="A61:H61"/>
    <mergeCell ref="A62:H62"/>
    <mergeCell ref="A63:H63"/>
    <mergeCell ref="A59:H59"/>
    <mergeCell ref="A60:H60"/>
    <mergeCell ref="A64:H64"/>
    <mergeCell ref="A65:H65"/>
    <mergeCell ref="A66:H66"/>
    <mergeCell ref="A68:H68"/>
    <mergeCell ref="A69:H69"/>
    <mergeCell ref="A67:H67"/>
    <mergeCell ref="A73:H73"/>
    <mergeCell ref="A74:H74"/>
    <mergeCell ref="A77:H77"/>
    <mergeCell ref="A70:H70"/>
    <mergeCell ref="A71:H71"/>
    <mergeCell ref="A72:H72"/>
    <mergeCell ref="A80:H80"/>
    <mergeCell ref="A81:H81"/>
    <mergeCell ref="A82:H82"/>
    <mergeCell ref="A78:H78"/>
    <mergeCell ref="A75:H75"/>
    <mergeCell ref="A76:H76"/>
    <mergeCell ref="A79:H7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vt:i4>
      </vt:variant>
    </vt:vector>
  </HeadingPairs>
  <TitlesOfParts>
    <vt:vector size="18" baseType="lpstr">
      <vt:lpstr>Հ3 Մաս 1 </vt:lpstr>
      <vt:lpstr>Հ3 Մաս 2</vt:lpstr>
      <vt:lpstr> Հվլ 3 Մաս 3 APP</vt:lpstr>
      <vt:lpstr>Հavelv 3 մաս 4 (2)</vt:lpstr>
      <vt:lpstr>Հ3 Մաս 4-ՆՈՐ ձևաչափ</vt:lpstr>
      <vt:lpstr>Հ4  </vt:lpstr>
      <vt:lpstr>Հ5</vt:lpstr>
      <vt:lpstr>Հ6</vt:lpstr>
      <vt:lpstr>Հ7 Ձև1</vt:lpstr>
      <vt:lpstr>Հ7 Ձև2</vt:lpstr>
      <vt:lpstr>Հ7 Ձև3</vt:lpstr>
      <vt:lpstr>Հ8</vt:lpstr>
      <vt:lpstr>Հ9</vt:lpstr>
      <vt:lpstr>Հ10</vt:lpstr>
      <vt:lpstr>Հ11</vt:lpstr>
      <vt:lpstr>Լրացման պահանջներ</vt:lpstr>
      <vt:lpstr>'Հ3 Մաս 2'!_ftnref17</vt:lpstr>
      <vt:lpstr>'Հ3 Մաս 2'!_ftnref4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2025-03-07T08:14:14Z</dcterms:modified>
</cp:coreProperties>
</file>